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tet-m\OneDrive\Desktop\"/>
    </mc:Choice>
  </mc:AlternateContent>
  <xr:revisionPtr revIDLastSave="0" documentId="13_ncr:1_{44B196D1-B6AB-4FFE-957C-FFAAB98FC16D}" xr6:coauthVersionLast="47" xr6:coauthVersionMax="47" xr10:uidLastSave="{00000000-0000-0000-0000-000000000000}"/>
  <bookViews>
    <workbookView xWindow="-108" yWindow="-108" windowWidth="23256" windowHeight="12456" tabRatio="856" firstSheet="1" activeTab="1" xr2:uid="{00000000-000D-0000-FFFF-FFFF00000000}"/>
  </bookViews>
  <sheets>
    <sheet name="様式8使用方法" sheetId="34" state="hidden" r:id="rId1"/>
    <sheet name="様式9使用方法" sheetId="1" r:id="rId2"/>
    <sheet name="体系図" sheetId="2" r:id="rId3"/>
    <sheet name="初期条件設定表" sheetId="3" r:id="rId4"/>
    <sheet name="入力用 従事者別直接人件費集計表（前期）" sheetId="30" state="hidden" r:id="rId5"/>
    <sheet name="提出用 従事者別直接人件費集計表（前期）" sheetId="31" state="hidden" r:id="rId6"/>
    <sheet name="入力用 従事者別直接人件費集計表（後期）" sheetId="4" r:id="rId7"/>
    <sheet name="提出用 従事者別直接人件費集計表（後期）" sheetId="6" r:id="rId8"/>
    <sheet name="2026年3月作業" sheetId="7" state="hidden" r:id="rId9"/>
    <sheet name="2026年4月作業" sheetId="8" state="hidden" r:id="rId10"/>
    <sheet name="2026年5月作業" sheetId="9" state="hidden" r:id="rId11"/>
    <sheet name="2026年6月作業" sheetId="10" state="hidden" r:id="rId12"/>
    <sheet name="2026年7月作業" sheetId="11" state="hidden" r:id="rId13"/>
    <sheet name="2026年8月作業" sheetId="12" state="hidden" r:id="rId14"/>
    <sheet name="2026年9月作業" sheetId="13" state="hidden" r:id="rId15"/>
    <sheet name="2026年10月作業" sheetId="14" state="hidden" r:id="rId16"/>
    <sheet name="2026年11月作業" sheetId="15" r:id="rId17"/>
    <sheet name="2026年12月作業" sheetId="16" r:id="rId18"/>
    <sheet name="2027年1月作業" sheetId="17" r:id="rId19"/>
    <sheet name="2027年2月作業" sheetId="18" r:id="rId20"/>
    <sheet name="2027年3月作業" sheetId="19" r:id="rId21"/>
    <sheet name="2027年4月作業" sheetId="20" r:id="rId22"/>
    <sheet name="2027年5月作業" sheetId="21" r:id="rId23"/>
    <sheet name="2027年6月作業" sheetId="22" r:id="rId24"/>
    <sheet name="2027年7月作業" sheetId="23" r:id="rId25"/>
    <sheet name="2027年8月作業" sheetId="24" r:id="rId26"/>
    <sheet name="【確認用】作業内容集計表" sheetId="32" r:id="rId27"/>
  </sheets>
  <definedNames>
    <definedName name="_xlnm._FilterDatabase" localSheetId="26" hidden="1">【確認用】作業内容集計表!$C$10:$H$547</definedName>
    <definedName name="_xlnm.Print_Area" localSheetId="15">'2026年10月作業'!$A$1:$O$43</definedName>
    <definedName name="_xlnm.Print_Area" localSheetId="16">'2026年11月作業'!$A$1:$O$43</definedName>
    <definedName name="_xlnm.Print_Area" localSheetId="17">'2026年12月作業'!$A$1:$O$43</definedName>
    <definedName name="_xlnm.Print_Area" localSheetId="8">'2026年3月作業'!$A$1:$O$43</definedName>
    <definedName name="_xlnm.Print_Area" localSheetId="9">'2026年4月作業'!$A$1:$O$43</definedName>
    <definedName name="_xlnm.Print_Area" localSheetId="10">'2026年5月作業'!$A$1:$O$43</definedName>
    <definedName name="_xlnm.Print_Area" localSheetId="11">'2026年6月作業'!$A$1:$O$43</definedName>
    <definedName name="_xlnm.Print_Area" localSheetId="12">'2026年7月作業'!$A$1:$O$43</definedName>
    <definedName name="_xlnm.Print_Area" localSheetId="13">'2026年8月作業'!$A$1:$O$43</definedName>
    <definedName name="_xlnm.Print_Area" localSheetId="14">'2026年9月作業'!$A$1:$O$43</definedName>
    <definedName name="_xlnm.Print_Area" localSheetId="18">'2027年1月作業'!$A$1:$O$43</definedName>
    <definedName name="_xlnm.Print_Area" localSheetId="19">'2027年2月作業'!$A$1:$O$43</definedName>
    <definedName name="_xlnm.Print_Area" localSheetId="20">'2027年3月作業'!$A$1:$O$43</definedName>
    <definedName name="_xlnm.Print_Area" localSheetId="21">'2027年4月作業'!$A$1:$O$43</definedName>
    <definedName name="_xlnm.Print_Area" localSheetId="22">'2027年5月作業'!$A$1:$O$43</definedName>
    <definedName name="_xlnm.Print_Area" localSheetId="23">'2027年6月作業'!$A$1:$O$43</definedName>
    <definedName name="_xlnm.Print_Area" localSheetId="24">'2027年7月作業'!$A$1:$O$43</definedName>
    <definedName name="_xlnm.Print_Area" localSheetId="25">'2027年8月作業'!$A$1:$O$43</definedName>
    <definedName name="_xlnm.Print_Area" localSheetId="5">'提出用 従事者別直接人件費集計表（前期）'!$A$1:$L$27</definedName>
    <definedName name="_xlnm.Print_Area" localSheetId="6">'入力用 従事者別直接人件費集計表（後期）'!$A$1:$N$31</definedName>
    <definedName name="_xlnm.Print_Area" localSheetId="4">'入力用 従事者別直接人件費集計表（前期）'!$A$1:$N$30</definedName>
    <definedName name="_xlnm.Print_Area" localSheetId="0">様式8使用方法!$A$1:$Q$45</definedName>
    <definedName name="_xlnm.Print_Area" localSheetId="1">様式9使用方法!$A$1:$Q$39</definedName>
    <definedName name="開発工程" localSheetId="2">#REF!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1" roundtripDataChecksum="GMX6IwAGT7GH+ddLeqVdaCuUPOPn5VXl0kJ5eiXmTIM="/>
    </ext>
  </extLst>
</workbook>
</file>

<file path=xl/calcChain.xml><?xml version="1.0" encoding="utf-8"?>
<calcChain xmlns="http://schemas.openxmlformats.org/spreadsheetml/2006/main">
  <c r="D25" i="34" l="1"/>
  <c r="D13" i="34"/>
  <c r="C12" i="34"/>
  <c r="C6" i="34"/>
  <c r="V25" i="3" l="1"/>
  <c r="V24" i="3"/>
  <c r="V23" i="3"/>
  <c r="V22" i="3"/>
  <c r="V21" i="3"/>
  <c r="V20" i="3"/>
  <c r="V19" i="3"/>
  <c r="V18" i="3"/>
  <c r="V17" i="3"/>
  <c r="V16" i="3"/>
  <c r="V15" i="3"/>
  <c r="V14" i="3"/>
  <c r="V13" i="3"/>
  <c r="V12" i="3"/>
  <c r="V11" i="3"/>
  <c r="V10" i="3"/>
  <c r="V9" i="3"/>
  <c r="V8" i="3"/>
  <c r="V7" i="3"/>
  <c r="V6" i="3"/>
  <c r="U15" i="3"/>
  <c r="U14" i="3"/>
  <c r="U13" i="3"/>
  <c r="U12" i="3"/>
  <c r="U11" i="3"/>
  <c r="U10" i="3"/>
  <c r="U9" i="3"/>
  <c r="U8" i="3"/>
  <c r="U7" i="3"/>
  <c r="U6" i="3"/>
  <c r="A1" i="15" l="1"/>
  <c r="AG35" i="24"/>
  <c r="AF35" i="24"/>
  <c r="AG34" i="24"/>
  <c r="AF34" i="24"/>
  <c r="AG33" i="24"/>
  <c r="AF33" i="24"/>
  <c r="AG32" i="24"/>
  <c r="AF32" i="24"/>
  <c r="AF31" i="24"/>
  <c r="AF30" i="24"/>
  <c r="AF29" i="24"/>
  <c r="AF28" i="24"/>
  <c r="AF27" i="24"/>
  <c r="AF26" i="24"/>
  <c r="AF25" i="24"/>
  <c r="AF24" i="24"/>
  <c r="AF23" i="24"/>
  <c r="AF22" i="24"/>
  <c r="AF21" i="24"/>
  <c r="AF20" i="24"/>
  <c r="AF19" i="24"/>
  <c r="AF18" i="24"/>
  <c r="AF17" i="24"/>
  <c r="AF16" i="24"/>
  <c r="AF15" i="24"/>
  <c r="AF14" i="24"/>
  <c r="AF13" i="24"/>
  <c r="AF12" i="24"/>
  <c r="AG11" i="24"/>
  <c r="AF11" i="24"/>
  <c r="AG35" i="23"/>
  <c r="AF35" i="23"/>
  <c r="AG34" i="23"/>
  <c r="AF34" i="23"/>
  <c r="AG33" i="23"/>
  <c r="AF33" i="23"/>
  <c r="AG32" i="23"/>
  <c r="AF32" i="23"/>
  <c r="AF31" i="23"/>
  <c r="AF30" i="23"/>
  <c r="AF29" i="23"/>
  <c r="AF28" i="23"/>
  <c r="AF27" i="23"/>
  <c r="AF26" i="23"/>
  <c r="AF25" i="23"/>
  <c r="AF24" i="23"/>
  <c r="AF23" i="23"/>
  <c r="AF22" i="23"/>
  <c r="AF21" i="23"/>
  <c r="AF20" i="23"/>
  <c r="AF19" i="23"/>
  <c r="AF18" i="23"/>
  <c r="AF17" i="23"/>
  <c r="AF16" i="23"/>
  <c r="AF15" i="23"/>
  <c r="AF14" i="23"/>
  <c r="AF13" i="23"/>
  <c r="AF12" i="23"/>
  <c r="AG11" i="23"/>
  <c r="AF11" i="23"/>
  <c r="AG35" i="22"/>
  <c r="AF35" i="22"/>
  <c r="AG34" i="22"/>
  <c r="AF34" i="22"/>
  <c r="AG33" i="22"/>
  <c r="AF33" i="22"/>
  <c r="AG32" i="22"/>
  <c r="AF32" i="22"/>
  <c r="AF31" i="22"/>
  <c r="AF30" i="22"/>
  <c r="AF29" i="22"/>
  <c r="AF28" i="22"/>
  <c r="AF27" i="22"/>
  <c r="AF26" i="22"/>
  <c r="AF25" i="22"/>
  <c r="AF24" i="22"/>
  <c r="AF23" i="22"/>
  <c r="AF22" i="22"/>
  <c r="AF21" i="22"/>
  <c r="AF20" i="22"/>
  <c r="AF19" i="22"/>
  <c r="AF18" i="22"/>
  <c r="AF17" i="22"/>
  <c r="AF16" i="22"/>
  <c r="AF15" i="22"/>
  <c r="AF14" i="22"/>
  <c r="AF13" i="22"/>
  <c r="AF12" i="22"/>
  <c r="AG11" i="22"/>
  <c r="AF11" i="22"/>
  <c r="AG35" i="21"/>
  <c r="AF35" i="21"/>
  <c r="AG34" i="21"/>
  <c r="AF34" i="21"/>
  <c r="AG33" i="21"/>
  <c r="AF33" i="21"/>
  <c r="AG32" i="21"/>
  <c r="AF32" i="21"/>
  <c r="AF31" i="21"/>
  <c r="AF30" i="21"/>
  <c r="AF29" i="21"/>
  <c r="AF28" i="21"/>
  <c r="AF27" i="21"/>
  <c r="AF26" i="21"/>
  <c r="AF25" i="21"/>
  <c r="AF24" i="21"/>
  <c r="AF23" i="21"/>
  <c r="AF22" i="21"/>
  <c r="AF21" i="21"/>
  <c r="AF20" i="21"/>
  <c r="AF19" i="21"/>
  <c r="AF18" i="21"/>
  <c r="AF17" i="21"/>
  <c r="AF16" i="21"/>
  <c r="AF15" i="21"/>
  <c r="AF14" i="21"/>
  <c r="AF13" i="21"/>
  <c r="AF12" i="21"/>
  <c r="AG11" i="21"/>
  <c r="AF11" i="21"/>
  <c r="AG35" i="20"/>
  <c r="AF35" i="20"/>
  <c r="AG34" i="20"/>
  <c r="AF34" i="20"/>
  <c r="AG33" i="20"/>
  <c r="AF33" i="20"/>
  <c r="AG32" i="20"/>
  <c r="AF32" i="20"/>
  <c r="AF31" i="20"/>
  <c r="AF30" i="20"/>
  <c r="AF29" i="20"/>
  <c r="AF28" i="20"/>
  <c r="AF27" i="20"/>
  <c r="AF26" i="20"/>
  <c r="AF25" i="20"/>
  <c r="AF24" i="20"/>
  <c r="AF23" i="20"/>
  <c r="AF22" i="20"/>
  <c r="AF21" i="20"/>
  <c r="AF20" i="20"/>
  <c r="AF19" i="20"/>
  <c r="AF18" i="20"/>
  <c r="AF17" i="20"/>
  <c r="AF16" i="20"/>
  <c r="AF15" i="20"/>
  <c r="AF14" i="20"/>
  <c r="AF13" i="20"/>
  <c r="AF12" i="20"/>
  <c r="AG11" i="20"/>
  <c r="AF11" i="20"/>
  <c r="AG35" i="19"/>
  <c r="AF35" i="19"/>
  <c r="AG34" i="19"/>
  <c r="AF34" i="19"/>
  <c r="AG33" i="19"/>
  <c r="AF33" i="19"/>
  <c r="AG32" i="19"/>
  <c r="AF32" i="19"/>
  <c r="AF31" i="19"/>
  <c r="AF30" i="19"/>
  <c r="AF29" i="19"/>
  <c r="AF28" i="19"/>
  <c r="AF27" i="19"/>
  <c r="AF26" i="19"/>
  <c r="AF25" i="19"/>
  <c r="AF24" i="19"/>
  <c r="AF23" i="19"/>
  <c r="AF22" i="19"/>
  <c r="AF21" i="19"/>
  <c r="AF20" i="19"/>
  <c r="AF19" i="19"/>
  <c r="AF18" i="19"/>
  <c r="AF17" i="19"/>
  <c r="AF16" i="19"/>
  <c r="AF15" i="19"/>
  <c r="AF14" i="19"/>
  <c r="AF13" i="19"/>
  <c r="AF12" i="19"/>
  <c r="AG11" i="19"/>
  <c r="AF11" i="19"/>
  <c r="AG35" i="18"/>
  <c r="AF35" i="18"/>
  <c r="AG34" i="18"/>
  <c r="AF34" i="18"/>
  <c r="AG33" i="18"/>
  <c r="AF33" i="18"/>
  <c r="AG32" i="18"/>
  <c r="AF32" i="18"/>
  <c r="AF31" i="18"/>
  <c r="AF30" i="18"/>
  <c r="AF29" i="18"/>
  <c r="AF28" i="18"/>
  <c r="AF27" i="18"/>
  <c r="AF26" i="18"/>
  <c r="AF25" i="18"/>
  <c r="AF24" i="18"/>
  <c r="AF23" i="18"/>
  <c r="AF22" i="18"/>
  <c r="AF21" i="18"/>
  <c r="AF20" i="18"/>
  <c r="AF19" i="18"/>
  <c r="AF18" i="18"/>
  <c r="AF17" i="18"/>
  <c r="AF16" i="18"/>
  <c r="AF15" i="18"/>
  <c r="AF14" i="18"/>
  <c r="AF13" i="18"/>
  <c r="AF12" i="18"/>
  <c r="AG11" i="18"/>
  <c r="AF11" i="18"/>
  <c r="AG35" i="17"/>
  <c r="AF35" i="17"/>
  <c r="AG34" i="17"/>
  <c r="AF34" i="17"/>
  <c r="AG33" i="17"/>
  <c r="AF33" i="17"/>
  <c r="AG32" i="17"/>
  <c r="AF32" i="17"/>
  <c r="AF31" i="17"/>
  <c r="AF30" i="17"/>
  <c r="AF29" i="17"/>
  <c r="AF28" i="17"/>
  <c r="AF27" i="17"/>
  <c r="AF26" i="17"/>
  <c r="AF25" i="17"/>
  <c r="AF24" i="17"/>
  <c r="AF23" i="17"/>
  <c r="AF22" i="17"/>
  <c r="AF21" i="17"/>
  <c r="AF20" i="17"/>
  <c r="AF19" i="17"/>
  <c r="AF18" i="17"/>
  <c r="AF17" i="17"/>
  <c r="AF16" i="17"/>
  <c r="AF15" i="17"/>
  <c r="AF14" i="17"/>
  <c r="AF13" i="17"/>
  <c r="AF12" i="17"/>
  <c r="AG11" i="17"/>
  <c r="AF11" i="17"/>
  <c r="AG35" i="16"/>
  <c r="AF35" i="16"/>
  <c r="AG34" i="16"/>
  <c r="AF34" i="16"/>
  <c r="AG33" i="16"/>
  <c r="AF33" i="16"/>
  <c r="AG32" i="16"/>
  <c r="AF32" i="16"/>
  <c r="AF31" i="16"/>
  <c r="AF30" i="16"/>
  <c r="AF29" i="16"/>
  <c r="AF28" i="16"/>
  <c r="AF27" i="16"/>
  <c r="AF26" i="16"/>
  <c r="AF25" i="16"/>
  <c r="AF24" i="16"/>
  <c r="AF23" i="16"/>
  <c r="AF22" i="16"/>
  <c r="AF21" i="16"/>
  <c r="AF20" i="16"/>
  <c r="AF19" i="16"/>
  <c r="AF18" i="16"/>
  <c r="AF17" i="16"/>
  <c r="AF16" i="16"/>
  <c r="AF15" i="16"/>
  <c r="AF14" i="16"/>
  <c r="AF13" i="16"/>
  <c r="AF12" i="16"/>
  <c r="AG11" i="16"/>
  <c r="AF11" i="16"/>
  <c r="AG35" i="15"/>
  <c r="AF35" i="15"/>
  <c r="AG34" i="15"/>
  <c r="AF34" i="15"/>
  <c r="AG33" i="15"/>
  <c r="AF33" i="15"/>
  <c r="AG32" i="15"/>
  <c r="AF32" i="15"/>
  <c r="AF31" i="15"/>
  <c r="AF30" i="15"/>
  <c r="AF29" i="15"/>
  <c r="AF28" i="15"/>
  <c r="AF27" i="15"/>
  <c r="AF26" i="15"/>
  <c r="AF25" i="15"/>
  <c r="AF24" i="15"/>
  <c r="AF23" i="15"/>
  <c r="AF22" i="15"/>
  <c r="AF21" i="15"/>
  <c r="AF20" i="15"/>
  <c r="AF19" i="15"/>
  <c r="AF18" i="15"/>
  <c r="AF17" i="15"/>
  <c r="AF16" i="15"/>
  <c r="AF15" i="15"/>
  <c r="AF14" i="15"/>
  <c r="AF13" i="15"/>
  <c r="AF12" i="15"/>
  <c r="AG11" i="15"/>
  <c r="AF11" i="15"/>
  <c r="AG35" i="14"/>
  <c r="AF35" i="14"/>
  <c r="AG34" i="14"/>
  <c r="AF34" i="14"/>
  <c r="AG33" i="14"/>
  <c r="AF33" i="14"/>
  <c r="AG32" i="14"/>
  <c r="AF32" i="14"/>
  <c r="AF31" i="14"/>
  <c r="AF30" i="14"/>
  <c r="AF29" i="14"/>
  <c r="AF28" i="14"/>
  <c r="AF27" i="14"/>
  <c r="AF26" i="14"/>
  <c r="AF25" i="14"/>
  <c r="AF24" i="14"/>
  <c r="AF23" i="14"/>
  <c r="AF22" i="14"/>
  <c r="AF21" i="14"/>
  <c r="AF20" i="14"/>
  <c r="AF19" i="14"/>
  <c r="AF18" i="14"/>
  <c r="AF17" i="14"/>
  <c r="AF16" i="14"/>
  <c r="AF15" i="14"/>
  <c r="AF14" i="14"/>
  <c r="AF13" i="14"/>
  <c r="AF12" i="14"/>
  <c r="AG11" i="14"/>
  <c r="AF11" i="14"/>
  <c r="AG35" i="13"/>
  <c r="AF35" i="13"/>
  <c r="AG34" i="13"/>
  <c r="AF34" i="13"/>
  <c r="AG33" i="13"/>
  <c r="AF33" i="13"/>
  <c r="AG32" i="13"/>
  <c r="AF32" i="13"/>
  <c r="AF31" i="13"/>
  <c r="AF30" i="13"/>
  <c r="AF29" i="13"/>
  <c r="AF28" i="13"/>
  <c r="AF27" i="13"/>
  <c r="AF26" i="13"/>
  <c r="AF25" i="13"/>
  <c r="AF24" i="13"/>
  <c r="AF23" i="13"/>
  <c r="AF22" i="13"/>
  <c r="AF21" i="13"/>
  <c r="AF20" i="13"/>
  <c r="AF19" i="13"/>
  <c r="AF18" i="13"/>
  <c r="AF17" i="13"/>
  <c r="AF16" i="13"/>
  <c r="AF15" i="13"/>
  <c r="AF14" i="13"/>
  <c r="AF13" i="13"/>
  <c r="AF12" i="13"/>
  <c r="AG11" i="13"/>
  <c r="AF11" i="13"/>
  <c r="AG35" i="12"/>
  <c r="AF35" i="12"/>
  <c r="AG34" i="12"/>
  <c r="AF34" i="12"/>
  <c r="AG33" i="12"/>
  <c r="AF33" i="12"/>
  <c r="AG32" i="12"/>
  <c r="AF32" i="12"/>
  <c r="AF31" i="12"/>
  <c r="AF30" i="12"/>
  <c r="AF29" i="12"/>
  <c r="AF28" i="12"/>
  <c r="AF27" i="12"/>
  <c r="AF26" i="12"/>
  <c r="AF25" i="12"/>
  <c r="AF24" i="12"/>
  <c r="AF23" i="12"/>
  <c r="AF22" i="12"/>
  <c r="AF21" i="12"/>
  <c r="AF20" i="12"/>
  <c r="AF19" i="12"/>
  <c r="AF18" i="12"/>
  <c r="AF17" i="12"/>
  <c r="AF16" i="12"/>
  <c r="AF15" i="12"/>
  <c r="AF14" i="12"/>
  <c r="AF13" i="12"/>
  <c r="AF12" i="12"/>
  <c r="AG11" i="12"/>
  <c r="AF11" i="12"/>
  <c r="AG35" i="11"/>
  <c r="AF35" i="11"/>
  <c r="AG34" i="11"/>
  <c r="AF34" i="11"/>
  <c r="AG33" i="11"/>
  <c r="AF33" i="11"/>
  <c r="AG32" i="11"/>
  <c r="AF32" i="11"/>
  <c r="AF31" i="11"/>
  <c r="AF30" i="11"/>
  <c r="AF29" i="11"/>
  <c r="AF28" i="11"/>
  <c r="AF27" i="11"/>
  <c r="AF26" i="11"/>
  <c r="AF25" i="11"/>
  <c r="AF24" i="11"/>
  <c r="AF23" i="11"/>
  <c r="AF22" i="11"/>
  <c r="AF21" i="11"/>
  <c r="AF20" i="11"/>
  <c r="AF19" i="11"/>
  <c r="AF18" i="11"/>
  <c r="AF17" i="11"/>
  <c r="AF16" i="11"/>
  <c r="AF15" i="11"/>
  <c r="AF14" i="11"/>
  <c r="AF13" i="11"/>
  <c r="AF12" i="11"/>
  <c r="AG11" i="11"/>
  <c r="AF11" i="11"/>
  <c r="AG35" i="10"/>
  <c r="AF35" i="10"/>
  <c r="AG34" i="10"/>
  <c r="AF34" i="10"/>
  <c r="AG33" i="10"/>
  <c r="AF33" i="10"/>
  <c r="AG32" i="10"/>
  <c r="AF32" i="10"/>
  <c r="AF31" i="10"/>
  <c r="AF30" i="10"/>
  <c r="AF29" i="10"/>
  <c r="AF28" i="10"/>
  <c r="AF27" i="10"/>
  <c r="AF26" i="10"/>
  <c r="AF25" i="10"/>
  <c r="AF24" i="10"/>
  <c r="AF23" i="10"/>
  <c r="AF22" i="10"/>
  <c r="AF21" i="10"/>
  <c r="AF20" i="10"/>
  <c r="AF19" i="10"/>
  <c r="AF18" i="10"/>
  <c r="AF17" i="10"/>
  <c r="AF16" i="10"/>
  <c r="AF15" i="10"/>
  <c r="AF14" i="10"/>
  <c r="AF13" i="10"/>
  <c r="AF12" i="10"/>
  <c r="AG11" i="10"/>
  <c r="AF11" i="10"/>
  <c r="AG35" i="9"/>
  <c r="AF35" i="9"/>
  <c r="AG34" i="9"/>
  <c r="AF34" i="9"/>
  <c r="AG33" i="9"/>
  <c r="AF33" i="9"/>
  <c r="AG32" i="9"/>
  <c r="AF32" i="9"/>
  <c r="AF31" i="9"/>
  <c r="AF30" i="9"/>
  <c r="AF29" i="9"/>
  <c r="AF28" i="9"/>
  <c r="AF27" i="9"/>
  <c r="AF26" i="9"/>
  <c r="AF25" i="9"/>
  <c r="AF24" i="9"/>
  <c r="AF23" i="9"/>
  <c r="AF22" i="9"/>
  <c r="AF21" i="9"/>
  <c r="AF20" i="9"/>
  <c r="AF19" i="9"/>
  <c r="AF18" i="9"/>
  <c r="AF17" i="9"/>
  <c r="AF16" i="9"/>
  <c r="AF15" i="9"/>
  <c r="AF14" i="9"/>
  <c r="AF13" i="9"/>
  <c r="AF12" i="9"/>
  <c r="AG11" i="9"/>
  <c r="AF11" i="9"/>
  <c r="AG35" i="8"/>
  <c r="AF35" i="8"/>
  <c r="AG34" i="8"/>
  <c r="AF34" i="8"/>
  <c r="AG33" i="8"/>
  <c r="AF33" i="8"/>
  <c r="AG32" i="8"/>
  <c r="AF32" i="8"/>
  <c r="AF31" i="8"/>
  <c r="AF30" i="8"/>
  <c r="AF29" i="8"/>
  <c r="AF28" i="8"/>
  <c r="AF27" i="8"/>
  <c r="AF26" i="8"/>
  <c r="AF25" i="8"/>
  <c r="AF24" i="8"/>
  <c r="AF23" i="8"/>
  <c r="AF22" i="8"/>
  <c r="AF21" i="8"/>
  <c r="AF20" i="8"/>
  <c r="AF19" i="8"/>
  <c r="AF18" i="8"/>
  <c r="AF17" i="8"/>
  <c r="AF16" i="8"/>
  <c r="AF15" i="8"/>
  <c r="AF14" i="8"/>
  <c r="AF13" i="8"/>
  <c r="AF12" i="8"/>
  <c r="AG11" i="8"/>
  <c r="AF11" i="8"/>
  <c r="AG35" i="7"/>
  <c r="AG34" i="7"/>
  <c r="AG33" i="7"/>
  <c r="AG32" i="7"/>
  <c r="AG11" i="7"/>
  <c r="AF35" i="7"/>
  <c r="AF34" i="7"/>
  <c r="AF33" i="7"/>
  <c r="AF32" i="7"/>
  <c r="AF31" i="7"/>
  <c r="AF30" i="7"/>
  <c r="AF29" i="7"/>
  <c r="AF28" i="7"/>
  <c r="AF27" i="7"/>
  <c r="AF26" i="7"/>
  <c r="AF25" i="7"/>
  <c r="AF24" i="7"/>
  <c r="AF23" i="7"/>
  <c r="AF22" i="7"/>
  <c r="AF21" i="7"/>
  <c r="AF20" i="7"/>
  <c r="AF19" i="7"/>
  <c r="AF18" i="7"/>
  <c r="AF17" i="7"/>
  <c r="AF16" i="7"/>
  <c r="AF15" i="7"/>
  <c r="AF14" i="7"/>
  <c r="AF13" i="7"/>
  <c r="AF12" i="7"/>
  <c r="AF11" i="7"/>
  <c r="G25" i="6" l="1"/>
  <c r="G24" i="6"/>
  <c r="G23" i="6"/>
  <c r="G22" i="6"/>
  <c r="G21" i="6"/>
  <c r="G20" i="6"/>
  <c r="G19" i="6"/>
  <c r="G18" i="6"/>
  <c r="G17" i="6"/>
  <c r="G16" i="6"/>
  <c r="G15" i="6"/>
  <c r="G14" i="6"/>
  <c r="G13" i="6"/>
  <c r="G12" i="6"/>
  <c r="G11" i="6"/>
  <c r="G10" i="6"/>
  <c r="G9" i="6"/>
  <c r="G8" i="6"/>
  <c r="B12" i="32" l="1"/>
  <c r="B13" i="32" s="1"/>
  <c r="B14" i="32" s="1"/>
  <c r="B15" i="32" s="1"/>
  <c r="B16" i="32" s="1"/>
  <c r="B17" i="32" s="1"/>
  <c r="B18" i="32" s="1"/>
  <c r="B19" i="32" s="1"/>
  <c r="B20" i="32" s="1"/>
  <c r="B21" i="32" s="1"/>
  <c r="B22" i="32" s="1"/>
  <c r="B23" i="32" s="1"/>
  <c r="B24" i="32" s="1"/>
  <c r="B25" i="32" s="1"/>
  <c r="B26" i="32" s="1"/>
  <c r="B27" i="32" s="1"/>
  <c r="B28" i="32" s="1"/>
  <c r="B29" i="32" s="1"/>
  <c r="B30" i="32" s="1"/>
  <c r="B31" i="32" s="1"/>
  <c r="B32" i="32" s="1"/>
  <c r="B33" i="32" s="1"/>
  <c r="B34" i="32" s="1"/>
  <c r="B35" i="32" s="1"/>
  <c r="B36" i="32" s="1"/>
  <c r="B37" i="32" s="1"/>
  <c r="B42" i="32"/>
  <c r="B43" i="32" s="1"/>
  <c r="B44" i="32" s="1"/>
  <c r="B45" i="32" s="1"/>
  <c r="B46" i="32" s="1"/>
  <c r="B47" i="32" s="1"/>
  <c r="B48" i="32" s="1"/>
  <c r="B49" i="32" s="1"/>
  <c r="B50" i="32" s="1"/>
  <c r="B51" i="32" s="1"/>
  <c r="B52" i="32" s="1"/>
  <c r="B53" i="32" s="1"/>
  <c r="B54" i="32" s="1"/>
  <c r="B55" i="32" s="1"/>
  <c r="B56" i="32" s="1"/>
  <c r="B57" i="32" s="1"/>
  <c r="B58" i="32" s="1"/>
  <c r="B59" i="32" s="1"/>
  <c r="B60" i="32" s="1"/>
  <c r="B61" i="32" s="1"/>
  <c r="B62" i="32" s="1"/>
  <c r="B63" i="32" s="1"/>
  <c r="B64" i="32" s="1"/>
  <c r="B65" i="32" s="1"/>
  <c r="B66" i="32" s="1"/>
  <c r="B67" i="32" s="1"/>
  <c r="B72" i="32"/>
  <c r="B73" i="32" s="1"/>
  <c r="B74" i="32" s="1"/>
  <c r="B75" i="32" s="1"/>
  <c r="B76" i="32" s="1"/>
  <c r="B77" i="32" s="1"/>
  <c r="B78" i="32" s="1"/>
  <c r="B79" i="32" s="1"/>
  <c r="B80" i="32" s="1"/>
  <c r="B81" i="32" s="1"/>
  <c r="B82" i="32" s="1"/>
  <c r="B83" i="32" s="1"/>
  <c r="B84" i="32" s="1"/>
  <c r="B85" i="32" s="1"/>
  <c r="B86" i="32" s="1"/>
  <c r="B87" i="32" s="1"/>
  <c r="B88" i="32" s="1"/>
  <c r="B89" i="32" s="1"/>
  <c r="B90" i="32" s="1"/>
  <c r="B91" i="32" s="1"/>
  <c r="B92" i="32" s="1"/>
  <c r="B93" i="32" s="1"/>
  <c r="B94" i="32" s="1"/>
  <c r="B95" i="32" s="1"/>
  <c r="B96" i="32" s="1"/>
  <c r="B97" i="32" s="1"/>
  <c r="B521" i="32"/>
  <c r="B522" i="32" s="1"/>
  <c r="B523" i="32" s="1"/>
  <c r="B524" i="32" s="1"/>
  <c r="B525" i="32" s="1"/>
  <c r="B526" i="32" s="1"/>
  <c r="B527" i="32" s="1"/>
  <c r="B528" i="32" s="1"/>
  <c r="B529" i="32" s="1"/>
  <c r="B530" i="32" s="1"/>
  <c r="B531" i="32" s="1"/>
  <c r="B532" i="32" s="1"/>
  <c r="B533" i="32" s="1"/>
  <c r="B534" i="32" s="1"/>
  <c r="B535" i="32" s="1"/>
  <c r="B536" i="32" s="1"/>
  <c r="B537" i="32" s="1"/>
  <c r="B538" i="32" s="1"/>
  <c r="B539" i="32" s="1"/>
  <c r="B540" i="32" s="1"/>
  <c r="B541" i="32" s="1"/>
  <c r="B542" i="32" s="1"/>
  <c r="B543" i="32" s="1"/>
  <c r="B544" i="32" s="1"/>
  <c r="B545" i="32" s="1"/>
  <c r="B546" i="32" s="1"/>
  <c r="B491" i="32"/>
  <c r="B492" i="32" s="1"/>
  <c r="B493" i="32" s="1"/>
  <c r="B494" i="32" s="1"/>
  <c r="B495" i="32" s="1"/>
  <c r="B496" i="32" s="1"/>
  <c r="B497" i="32" s="1"/>
  <c r="B498" i="32" s="1"/>
  <c r="B499" i="32" s="1"/>
  <c r="B500" i="32" s="1"/>
  <c r="B501" i="32" s="1"/>
  <c r="B502" i="32" s="1"/>
  <c r="B503" i="32" s="1"/>
  <c r="B504" i="32" s="1"/>
  <c r="B505" i="32" s="1"/>
  <c r="B506" i="32" s="1"/>
  <c r="B507" i="32" s="1"/>
  <c r="B508" i="32" s="1"/>
  <c r="B509" i="32" s="1"/>
  <c r="B510" i="32" s="1"/>
  <c r="B511" i="32" s="1"/>
  <c r="B512" i="32" s="1"/>
  <c r="B513" i="32" s="1"/>
  <c r="B514" i="32" s="1"/>
  <c r="B515" i="32" s="1"/>
  <c r="B516" i="32" s="1"/>
  <c r="B461" i="32"/>
  <c r="B462" i="32" s="1"/>
  <c r="B463" i="32" s="1"/>
  <c r="B464" i="32" s="1"/>
  <c r="B465" i="32" s="1"/>
  <c r="B466" i="32" s="1"/>
  <c r="B467" i="32" s="1"/>
  <c r="B468" i="32" s="1"/>
  <c r="B469" i="32" s="1"/>
  <c r="B470" i="32" s="1"/>
  <c r="B471" i="32" s="1"/>
  <c r="B472" i="32" s="1"/>
  <c r="B473" i="32" s="1"/>
  <c r="B474" i="32" s="1"/>
  <c r="B475" i="32" s="1"/>
  <c r="B476" i="32" s="1"/>
  <c r="B477" i="32" s="1"/>
  <c r="B478" i="32" s="1"/>
  <c r="B479" i="32" s="1"/>
  <c r="B480" i="32" s="1"/>
  <c r="B481" i="32" s="1"/>
  <c r="B482" i="32" s="1"/>
  <c r="B483" i="32" s="1"/>
  <c r="B484" i="32" s="1"/>
  <c r="B485" i="32" s="1"/>
  <c r="B486" i="32" s="1"/>
  <c r="B431" i="32"/>
  <c r="B432" i="32" s="1"/>
  <c r="B433" i="32" s="1"/>
  <c r="B434" i="32" s="1"/>
  <c r="B435" i="32" s="1"/>
  <c r="B436" i="32" s="1"/>
  <c r="B437" i="32" s="1"/>
  <c r="B438" i="32" s="1"/>
  <c r="B439" i="32" s="1"/>
  <c r="B440" i="32" s="1"/>
  <c r="B441" i="32" s="1"/>
  <c r="B442" i="32" s="1"/>
  <c r="B443" i="32" s="1"/>
  <c r="B444" i="32" s="1"/>
  <c r="B445" i="32" s="1"/>
  <c r="B446" i="32" s="1"/>
  <c r="B447" i="32" s="1"/>
  <c r="B448" i="32" s="1"/>
  <c r="B449" i="32" s="1"/>
  <c r="B450" i="32" s="1"/>
  <c r="B451" i="32" s="1"/>
  <c r="B452" i="32" s="1"/>
  <c r="B453" i="32" s="1"/>
  <c r="B454" i="32" s="1"/>
  <c r="B455" i="32" s="1"/>
  <c r="B456" i="32" s="1"/>
  <c r="B401" i="32"/>
  <c r="B402" i="32" s="1"/>
  <c r="B403" i="32" s="1"/>
  <c r="B404" i="32" s="1"/>
  <c r="B405" i="32" s="1"/>
  <c r="B406" i="32" s="1"/>
  <c r="B407" i="32" s="1"/>
  <c r="B408" i="32" s="1"/>
  <c r="B409" i="32" s="1"/>
  <c r="B410" i="32" s="1"/>
  <c r="B411" i="32" s="1"/>
  <c r="B412" i="32" s="1"/>
  <c r="B413" i="32" s="1"/>
  <c r="B414" i="32" s="1"/>
  <c r="B415" i="32" s="1"/>
  <c r="B416" i="32" s="1"/>
  <c r="B417" i="32" s="1"/>
  <c r="B418" i="32" s="1"/>
  <c r="B419" i="32" s="1"/>
  <c r="B420" i="32" s="1"/>
  <c r="B421" i="32" s="1"/>
  <c r="B422" i="32" s="1"/>
  <c r="B423" i="32" s="1"/>
  <c r="B424" i="32" s="1"/>
  <c r="B425" i="32" s="1"/>
  <c r="B426" i="32" s="1"/>
  <c r="B371" i="32"/>
  <c r="B372" i="32" s="1"/>
  <c r="B373" i="32" s="1"/>
  <c r="B374" i="32" s="1"/>
  <c r="B375" i="32" s="1"/>
  <c r="B376" i="32" s="1"/>
  <c r="B377" i="32" s="1"/>
  <c r="B378" i="32" s="1"/>
  <c r="B379" i="32" s="1"/>
  <c r="B380" i="32" s="1"/>
  <c r="B381" i="32" s="1"/>
  <c r="B382" i="32" s="1"/>
  <c r="B383" i="32" s="1"/>
  <c r="B384" i="32" s="1"/>
  <c r="B385" i="32" s="1"/>
  <c r="B386" i="32" s="1"/>
  <c r="B387" i="32" s="1"/>
  <c r="B388" i="32" s="1"/>
  <c r="B389" i="32" s="1"/>
  <c r="B390" i="32" s="1"/>
  <c r="B391" i="32" s="1"/>
  <c r="B392" i="32" s="1"/>
  <c r="B393" i="32" s="1"/>
  <c r="B394" i="32" s="1"/>
  <c r="B395" i="32" s="1"/>
  <c r="B396" i="32" s="1"/>
  <c r="B342" i="32"/>
  <c r="B343" i="32" s="1"/>
  <c r="B344" i="32" s="1"/>
  <c r="B345" i="32" s="1"/>
  <c r="B346" i="32" s="1"/>
  <c r="B347" i="32" s="1"/>
  <c r="B348" i="32" s="1"/>
  <c r="B349" i="32" s="1"/>
  <c r="B350" i="32" s="1"/>
  <c r="B351" i="32" s="1"/>
  <c r="B352" i="32" s="1"/>
  <c r="B353" i="32" s="1"/>
  <c r="B354" i="32" s="1"/>
  <c r="B355" i="32" s="1"/>
  <c r="B356" i="32" s="1"/>
  <c r="B357" i="32" s="1"/>
  <c r="B358" i="32" s="1"/>
  <c r="B359" i="32" s="1"/>
  <c r="B360" i="32" s="1"/>
  <c r="B361" i="32" s="1"/>
  <c r="B362" i="32" s="1"/>
  <c r="B363" i="32" s="1"/>
  <c r="B364" i="32" s="1"/>
  <c r="B365" i="32" s="1"/>
  <c r="B366" i="32" s="1"/>
  <c r="B367" i="32" s="1"/>
  <c r="B312" i="32"/>
  <c r="B313" i="32" s="1"/>
  <c r="B314" i="32" s="1"/>
  <c r="B315" i="32" s="1"/>
  <c r="B316" i="32" s="1"/>
  <c r="B317" i="32" s="1"/>
  <c r="B318" i="32" s="1"/>
  <c r="B319" i="32" s="1"/>
  <c r="B320" i="32" s="1"/>
  <c r="B321" i="32" s="1"/>
  <c r="B322" i="32" s="1"/>
  <c r="B323" i="32" s="1"/>
  <c r="B324" i="32" s="1"/>
  <c r="B325" i="32" s="1"/>
  <c r="B326" i="32" s="1"/>
  <c r="B327" i="32" s="1"/>
  <c r="B328" i="32" s="1"/>
  <c r="B329" i="32" s="1"/>
  <c r="B330" i="32" s="1"/>
  <c r="B331" i="32" s="1"/>
  <c r="B332" i="32" s="1"/>
  <c r="B333" i="32" s="1"/>
  <c r="B334" i="32" s="1"/>
  <c r="B335" i="32" s="1"/>
  <c r="B336" i="32" s="1"/>
  <c r="B337" i="32" s="1"/>
  <c r="B282" i="32"/>
  <c r="B283" i="32" s="1"/>
  <c r="B284" i="32" s="1"/>
  <c r="B285" i="32" s="1"/>
  <c r="B286" i="32" s="1"/>
  <c r="B287" i="32" s="1"/>
  <c r="B288" i="32" s="1"/>
  <c r="B289" i="32" s="1"/>
  <c r="B290" i="32" s="1"/>
  <c r="B291" i="32" s="1"/>
  <c r="B292" i="32" s="1"/>
  <c r="B293" i="32" s="1"/>
  <c r="B294" i="32" s="1"/>
  <c r="B295" i="32" s="1"/>
  <c r="B296" i="32" s="1"/>
  <c r="B297" i="32" s="1"/>
  <c r="B298" i="32" s="1"/>
  <c r="B299" i="32" s="1"/>
  <c r="B300" i="32" s="1"/>
  <c r="B301" i="32" s="1"/>
  <c r="B302" i="32" s="1"/>
  <c r="B303" i="32" s="1"/>
  <c r="B304" i="32" s="1"/>
  <c r="B305" i="32" s="1"/>
  <c r="B306" i="32" s="1"/>
  <c r="B307" i="32" s="1"/>
  <c r="B252" i="32"/>
  <c r="B253" i="32" s="1"/>
  <c r="B254" i="32" s="1"/>
  <c r="B255" i="32" s="1"/>
  <c r="B256" i="32" s="1"/>
  <c r="B257" i="32" s="1"/>
  <c r="B258" i="32" s="1"/>
  <c r="B259" i="32" s="1"/>
  <c r="B260" i="32" s="1"/>
  <c r="B261" i="32" s="1"/>
  <c r="B262" i="32" s="1"/>
  <c r="B263" i="32" s="1"/>
  <c r="B264" i="32" s="1"/>
  <c r="B265" i="32" s="1"/>
  <c r="B266" i="32" s="1"/>
  <c r="B267" i="32" s="1"/>
  <c r="B268" i="32" s="1"/>
  <c r="B269" i="32" s="1"/>
  <c r="B270" i="32" s="1"/>
  <c r="B271" i="32" s="1"/>
  <c r="B272" i="32" s="1"/>
  <c r="B273" i="32" s="1"/>
  <c r="B274" i="32" s="1"/>
  <c r="B275" i="32" s="1"/>
  <c r="B276" i="32" s="1"/>
  <c r="B277" i="32" s="1"/>
  <c r="B222" i="32"/>
  <c r="B223" i="32" s="1"/>
  <c r="B224" i="32" s="1"/>
  <c r="B225" i="32" s="1"/>
  <c r="B226" i="32" s="1"/>
  <c r="B227" i="32" s="1"/>
  <c r="B228" i="32" s="1"/>
  <c r="B229" i="32" s="1"/>
  <c r="B230" i="32" s="1"/>
  <c r="B231" i="32" s="1"/>
  <c r="B232" i="32" s="1"/>
  <c r="B233" i="32" s="1"/>
  <c r="B234" i="32" s="1"/>
  <c r="B235" i="32" s="1"/>
  <c r="B236" i="32" s="1"/>
  <c r="B237" i="32" s="1"/>
  <c r="B238" i="32" s="1"/>
  <c r="B239" i="32" s="1"/>
  <c r="B240" i="32" s="1"/>
  <c r="B241" i="32" s="1"/>
  <c r="B242" i="32" s="1"/>
  <c r="B243" i="32" s="1"/>
  <c r="B244" i="32" s="1"/>
  <c r="B245" i="32" s="1"/>
  <c r="B246" i="32" s="1"/>
  <c r="B247" i="32" s="1"/>
  <c r="B192" i="32"/>
  <c r="B193" i="32" s="1"/>
  <c r="B194" i="32" s="1"/>
  <c r="B195" i="32" s="1"/>
  <c r="B196" i="32" s="1"/>
  <c r="B197" i="32" s="1"/>
  <c r="B198" i="32" s="1"/>
  <c r="B199" i="32" s="1"/>
  <c r="B200" i="32" s="1"/>
  <c r="B201" i="32" s="1"/>
  <c r="B202" i="32" s="1"/>
  <c r="B203" i="32" s="1"/>
  <c r="B204" i="32" s="1"/>
  <c r="B205" i="32" s="1"/>
  <c r="B206" i="32" s="1"/>
  <c r="B207" i="32" s="1"/>
  <c r="B208" i="32" s="1"/>
  <c r="B209" i="32" s="1"/>
  <c r="B210" i="32" s="1"/>
  <c r="B211" i="32" s="1"/>
  <c r="B212" i="32" s="1"/>
  <c r="B213" i="32" s="1"/>
  <c r="B214" i="32" s="1"/>
  <c r="B215" i="32" s="1"/>
  <c r="B216" i="32" s="1"/>
  <c r="B217" i="32" s="1"/>
  <c r="B162" i="32"/>
  <c r="B163" i="32" s="1"/>
  <c r="B164" i="32" s="1"/>
  <c r="B165" i="32" s="1"/>
  <c r="B166" i="32" s="1"/>
  <c r="B167" i="32" s="1"/>
  <c r="B168" i="32" s="1"/>
  <c r="B169" i="32" s="1"/>
  <c r="B170" i="32" s="1"/>
  <c r="B171" i="32" s="1"/>
  <c r="B172" i="32" s="1"/>
  <c r="B173" i="32" s="1"/>
  <c r="B174" i="32" s="1"/>
  <c r="B175" i="32" s="1"/>
  <c r="B176" i="32" s="1"/>
  <c r="B177" i="32" s="1"/>
  <c r="B178" i="32" s="1"/>
  <c r="B179" i="32" s="1"/>
  <c r="B180" i="32" s="1"/>
  <c r="B181" i="32" s="1"/>
  <c r="B182" i="32" s="1"/>
  <c r="B183" i="32" s="1"/>
  <c r="B184" i="32" s="1"/>
  <c r="B185" i="32" s="1"/>
  <c r="B186" i="32" s="1"/>
  <c r="B187" i="32" s="1"/>
  <c r="B132" i="32"/>
  <c r="B133" i="32" s="1"/>
  <c r="B134" i="32" s="1"/>
  <c r="B135" i="32" s="1"/>
  <c r="B136" i="32" s="1"/>
  <c r="B137" i="32" s="1"/>
  <c r="B138" i="32" s="1"/>
  <c r="B139" i="32" s="1"/>
  <c r="B140" i="32" s="1"/>
  <c r="B141" i="32" s="1"/>
  <c r="B142" i="32" s="1"/>
  <c r="B143" i="32" s="1"/>
  <c r="B144" i="32" s="1"/>
  <c r="B145" i="32" s="1"/>
  <c r="B146" i="32" s="1"/>
  <c r="B147" i="32" s="1"/>
  <c r="B148" i="32" s="1"/>
  <c r="B149" i="32" s="1"/>
  <c r="B150" i="32" s="1"/>
  <c r="B151" i="32" s="1"/>
  <c r="B152" i="32" s="1"/>
  <c r="B153" i="32" s="1"/>
  <c r="B154" i="32" s="1"/>
  <c r="B155" i="32" s="1"/>
  <c r="B156" i="32" s="1"/>
  <c r="B157" i="32" s="1"/>
  <c r="B102" i="32"/>
  <c r="B103" i="32" s="1"/>
  <c r="B104" i="32" s="1"/>
  <c r="B105" i="32" s="1"/>
  <c r="B106" i="32" s="1"/>
  <c r="B107" i="32" s="1"/>
  <c r="B108" i="32" s="1"/>
  <c r="B109" i="32" s="1"/>
  <c r="B110" i="32" s="1"/>
  <c r="B111" i="32" s="1"/>
  <c r="B112" i="32" s="1"/>
  <c r="B113" i="32" s="1"/>
  <c r="B114" i="32" s="1"/>
  <c r="B115" i="32" s="1"/>
  <c r="B116" i="32" s="1"/>
  <c r="B117" i="32" s="1"/>
  <c r="B118" i="32" s="1"/>
  <c r="B119" i="32" s="1"/>
  <c r="B120" i="32" s="1"/>
  <c r="B121" i="32" s="1"/>
  <c r="B122" i="32" s="1"/>
  <c r="B123" i="32" s="1"/>
  <c r="B124" i="32" s="1"/>
  <c r="B125" i="32" s="1"/>
  <c r="B126" i="32" s="1"/>
  <c r="B127" i="32" s="1"/>
  <c r="Q30" i="4"/>
  <c r="P25" i="4"/>
  <c r="P24" i="4"/>
  <c r="P23" i="4"/>
  <c r="P22" i="4"/>
  <c r="P21" i="4"/>
  <c r="P20" i="4"/>
  <c r="P19" i="4"/>
  <c r="P18" i="4"/>
  <c r="P17" i="4"/>
  <c r="P16" i="4"/>
  <c r="P15" i="4"/>
  <c r="P14" i="4"/>
  <c r="P13" i="4"/>
  <c r="P12" i="4"/>
  <c r="P11" i="4"/>
  <c r="P10" i="4"/>
  <c r="P9" i="4"/>
  <c r="P8" i="4"/>
  <c r="AG1" i="12"/>
  <c r="AH1" i="12"/>
  <c r="AA17" i="12" s="1"/>
  <c r="AO1" i="12"/>
  <c r="AG2" i="12"/>
  <c r="AH2" i="12"/>
  <c r="AG3" i="12"/>
  <c r="AH3" i="12"/>
  <c r="U14" i="12" s="1"/>
  <c r="AG4" i="12"/>
  <c r="AH4" i="12"/>
  <c r="AK6" i="12"/>
  <c r="P9" i="12"/>
  <c r="S9" i="12"/>
  <c r="T9" i="12"/>
  <c r="U9" i="12"/>
  <c r="V9" i="12"/>
  <c r="W9" i="12"/>
  <c r="X9" i="12"/>
  <c r="Q9" i="12" s="1"/>
  <c r="R9" i="12" s="1"/>
  <c r="P10" i="12"/>
  <c r="S10" i="12"/>
  <c r="T10" i="12"/>
  <c r="U10" i="12"/>
  <c r="V10" i="12"/>
  <c r="W10" i="12"/>
  <c r="X10" i="12"/>
  <c r="Q10" i="12" s="1"/>
  <c r="R10" i="12" s="1"/>
  <c r="P11" i="12"/>
  <c r="S11" i="12"/>
  <c r="T11" i="12"/>
  <c r="U11" i="12"/>
  <c r="V11" i="12"/>
  <c r="W11" i="12"/>
  <c r="X11" i="12"/>
  <c r="Q11" i="12" s="1"/>
  <c r="R11" i="12" s="1"/>
  <c r="P12" i="12"/>
  <c r="S12" i="12"/>
  <c r="T12" i="12"/>
  <c r="U12" i="12"/>
  <c r="V12" i="12"/>
  <c r="W12" i="12"/>
  <c r="X12" i="12"/>
  <c r="Q12" i="12" s="1"/>
  <c r="R12" i="12" s="1"/>
  <c r="P13" i="12"/>
  <c r="S13" i="12"/>
  <c r="T13" i="12"/>
  <c r="U13" i="12"/>
  <c r="V13" i="12"/>
  <c r="W13" i="12"/>
  <c r="X13" i="12"/>
  <c r="Q13" i="12" s="1"/>
  <c r="R13" i="12" s="1"/>
  <c r="Y13" i="12"/>
  <c r="AA13" i="12"/>
  <c r="P14" i="12"/>
  <c r="S14" i="12"/>
  <c r="W14" i="12"/>
  <c r="AA14" i="12"/>
  <c r="P15" i="12"/>
  <c r="S15" i="12"/>
  <c r="AA15" i="12"/>
  <c r="P16" i="12"/>
  <c r="S16" i="12"/>
  <c r="W16" i="12"/>
  <c r="P17" i="12"/>
  <c r="S17" i="12"/>
  <c r="P18" i="12"/>
  <c r="S18" i="12"/>
  <c r="W18" i="12"/>
  <c r="AA18" i="12"/>
  <c r="P19" i="12"/>
  <c r="S19" i="12"/>
  <c r="AA19" i="12"/>
  <c r="P20" i="12"/>
  <c r="S20" i="12"/>
  <c r="P21" i="12"/>
  <c r="S21" i="12"/>
  <c r="W21" i="12"/>
  <c r="AA21" i="12"/>
  <c r="P22" i="12"/>
  <c r="S22" i="12"/>
  <c r="T22" i="12"/>
  <c r="U22" i="12"/>
  <c r="V22" i="12"/>
  <c r="W22" i="12"/>
  <c r="X22" i="12"/>
  <c r="Q22" i="12" s="1"/>
  <c r="R22" i="12" s="1"/>
  <c r="Y22" i="12"/>
  <c r="AA22" i="12"/>
  <c r="P23" i="12"/>
  <c r="S23" i="12"/>
  <c r="T23" i="12"/>
  <c r="U23" i="12"/>
  <c r="V23" i="12"/>
  <c r="W23" i="12"/>
  <c r="X23" i="12"/>
  <c r="Q23" i="12" s="1"/>
  <c r="R23" i="12" s="1"/>
  <c r="Y23" i="12"/>
  <c r="AA23" i="12"/>
  <c r="P24" i="12"/>
  <c r="S24" i="12"/>
  <c r="T24" i="12"/>
  <c r="U24" i="12"/>
  <c r="V24" i="12"/>
  <c r="W24" i="12"/>
  <c r="X24" i="12"/>
  <c r="Q24" i="12" s="1"/>
  <c r="R24" i="12" s="1"/>
  <c r="Y24" i="12"/>
  <c r="AA24" i="12"/>
  <c r="P25" i="12"/>
  <c r="S25" i="12"/>
  <c r="T25" i="12"/>
  <c r="U25" i="12"/>
  <c r="V25" i="12"/>
  <c r="W25" i="12"/>
  <c r="X25" i="12"/>
  <c r="Q25" i="12" s="1"/>
  <c r="R25" i="12" s="1"/>
  <c r="Y25" i="12"/>
  <c r="AA25" i="12"/>
  <c r="P26" i="12"/>
  <c r="S26" i="12"/>
  <c r="T26" i="12"/>
  <c r="U26" i="12"/>
  <c r="V26" i="12"/>
  <c r="W26" i="12"/>
  <c r="X26" i="12"/>
  <c r="Q26" i="12" s="1"/>
  <c r="R26" i="12" s="1"/>
  <c r="Y26" i="12"/>
  <c r="AA26" i="12"/>
  <c r="P27" i="12"/>
  <c r="S27" i="12"/>
  <c r="T27" i="12"/>
  <c r="U27" i="12"/>
  <c r="V27" i="12"/>
  <c r="W27" i="12"/>
  <c r="X27" i="12"/>
  <c r="Q27" i="12" s="1"/>
  <c r="R27" i="12" s="1"/>
  <c r="Y27" i="12"/>
  <c r="AA27" i="12"/>
  <c r="P28" i="12"/>
  <c r="S28" i="12"/>
  <c r="T28" i="12"/>
  <c r="U28" i="12"/>
  <c r="V28" i="12"/>
  <c r="W28" i="12"/>
  <c r="X28" i="12"/>
  <c r="Q28" i="12" s="1"/>
  <c r="R28" i="12" s="1"/>
  <c r="Y28" i="12"/>
  <c r="AA28" i="12"/>
  <c r="P29" i="12"/>
  <c r="S29" i="12"/>
  <c r="T29" i="12"/>
  <c r="U29" i="12"/>
  <c r="V29" i="12"/>
  <c r="W29" i="12"/>
  <c r="X29" i="12"/>
  <c r="Q29" i="12" s="1"/>
  <c r="R29" i="12" s="1"/>
  <c r="Y29" i="12"/>
  <c r="AA29" i="12"/>
  <c r="P30" i="12"/>
  <c r="S30" i="12"/>
  <c r="T30" i="12"/>
  <c r="U30" i="12"/>
  <c r="V30" i="12"/>
  <c r="W30" i="12"/>
  <c r="X30" i="12"/>
  <c r="Q30" i="12" s="1"/>
  <c r="R30" i="12" s="1"/>
  <c r="Y30" i="12"/>
  <c r="AA30" i="12"/>
  <c r="P31" i="12"/>
  <c r="S31" i="12"/>
  <c r="T31" i="12"/>
  <c r="U31" i="12"/>
  <c r="V31" i="12"/>
  <c r="W31" i="12"/>
  <c r="X31" i="12"/>
  <c r="Q31" i="12" s="1"/>
  <c r="R31" i="12" s="1"/>
  <c r="Y31" i="12"/>
  <c r="AA31" i="12"/>
  <c r="P32" i="12"/>
  <c r="S32" i="12"/>
  <c r="T32" i="12"/>
  <c r="U32" i="12"/>
  <c r="V32" i="12"/>
  <c r="W32" i="12"/>
  <c r="X32" i="12"/>
  <c r="Q32" i="12" s="1"/>
  <c r="R32" i="12" s="1"/>
  <c r="Y32" i="12"/>
  <c r="AA32" i="12"/>
  <c r="P33" i="12"/>
  <c r="S33" i="12"/>
  <c r="T33" i="12"/>
  <c r="U33" i="12"/>
  <c r="V33" i="12"/>
  <c r="W33" i="12"/>
  <c r="X33" i="12"/>
  <c r="Q33" i="12" s="1"/>
  <c r="R33" i="12" s="1"/>
  <c r="Y33" i="12"/>
  <c r="AA33" i="12"/>
  <c r="P34" i="12"/>
  <c r="S34" i="12"/>
  <c r="T34" i="12"/>
  <c r="U34" i="12"/>
  <c r="V34" i="12"/>
  <c r="W34" i="12"/>
  <c r="X34" i="12"/>
  <c r="Q34" i="12" s="1"/>
  <c r="R34" i="12" s="1"/>
  <c r="Y34" i="12"/>
  <c r="P35" i="12"/>
  <c r="S35" i="12"/>
  <c r="T35" i="12"/>
  <c r="U35" i="12"/>
  <c r="V35" i="12"/>
  <c r="W35" i="12"/>
  <c r="X35" i="12"/>
  <c r="Q35" i="12" s="1"/>
  <c r="R35" i="12" s="1"/>
  <c r="Y35" i="12"/>
  <c r="AA35" i="12"/>
  <c r="T59" i="4"/>
  <c r="S59" i="4"/>
  <c r="Q59" i="4"/>
  <c r="T58" i="4"/>
  <c r="S58" i="4"/>
  <c r="Q58" i="4"/>
  <c r="T57" i="4"/>
  <c r="S57" i="4"/>
  <c r="Q57" i="4"/>
  <c r="T56" i="4"/>
  <c r="S56" i="4"/>
  <c r="Q56" i="4"/>
  <c r="T55" i="4"/>
  <c r="S55" i="4"/>
  <c r="Q55" i="4"/>
  <c r="T54" i="4"/>
  <c r="S54" i="4"/>
  <c r="Q54" i="4"/>
  <c r="T53" i="4"/>
  <c r="S53" i="4"/>
  <c r="Q53" i="4"/>
  <c r="T52" i="4"/>
  <c r="S52" i="4"/>
  <c r="Q52" i="4"/>
  <c r="T51" i="4"/>
  <c r="S51" i="4"/>
  <c r="Q51" i="4"/>
  <c r="T50" i="4"/>
  <c r="S50" i="4"/>
  <c r="Q50" i="4"/>
  <c r="T49" i="4"/>
  <c r="S49" i="4"/>
  <c r="Q49" i="4"/>
  <c r="T48" i="4"/>
  <c r="S48" i="4"/>
  <c r="Q48" i="4"/>
  <c r="T47" i="4"/>
  <c r="S47" i="4"/>
  <c r="Q47" i="4"/>
  <c r="T46" i="4"/>
  <c r="S46" i="4"/>
  <c r="Q46" i="4"/>
  <c r="T45" i="4"/>
  <c r="S45" i="4"/>
  <c r="Q45" i="4"/>
  <c r="T44" i="4"/>
  <c r="S44" i="4"/>
  <c r="Q44" i="4"/>
  <c r="T43" i="4"/>
  <c r="S43" i="4"/>
  <c r="Q43" i="4"/>
  <c r="T42" i="4"/>
  <c r="S42" i="4"/>
  <c r="Q42" i="4"/>
  <c r="T41" i="4"/>
  <c r="S41" i="4"/>
  <c r="Q41" i="4"/>
  <c r="T40" i="4"/>
  <c r="S40" i="4"/>
  <c r="Q40" i="4"/>
  <c r="T39" i="4"/>
  <c r="S39" i="4"/>
  <c r="Q39" i="4"/>
  <c r="T38" i="4"/>
  <c r="S38" i="4"/>
  <c r="Q38" i="4"/>
  <c r="T37" i="4"/>
  <c r="S37" i="4"/>
  <c r="Q37" i="4"/>
  <c r="T36" i="4"/>
  <c r="S36" i="4"/>
  <c r="Q36" i="4"/>
  <c r="T35" i="4"/>
  <c r="S35" i="4"/>
  <c r="Q35" i="4"/>
  <c r="T34" i="4"/>
  <c r="S34" i="4"/>
  <c r="Q34" i="4"/>
  <c r="T33" i="4"/>
  <c r="S33" i="4"/>
  <c r="Q33" i="4"/>
  <c r="X25" i="4"/>
  <c r="X24" i="4"/>
  <c r="X17" i="30"/>
  <c r="T15" i="12" l="1"/>
  <c r="W20" i="12"/>
  <c r="AA16" i="12"/>
  <c r="V19" i="12"/>
  <c r="U18" i="12"/>
  <c r="T18" i="12"/>
  <c r="Y16" i="12"/>
  <c r="T19" i="12"/>
  <c r="Y17" i="12"/>
  <c r="AA20" i="12"/>
  <c r="W17" i="12"/>
  <c r="T17" i="12"/>
  <c r="T20" i="12"/>
  <c r="W15" i="12"/>
  <c r="U19" i="12"/>
  <c r="T14" i="12"/>
  <c r="V14" i="12"/>
  <c r="V17" i="12"/>
  <c r="U16" i="12"/>
  <c r="Y14" i="12"/>
  <c r="Y19" i="12"/>
  <c r="U15" i="12"/>
  <c r="V18" i="12"/>
  <c r="X18" i="12" s="1"/>
  <c r="Q18" i="12" s="1"/>
  <c r="R18" i="12" s="1"/>
  <c r="Y21" i="12"/>
  <c r="U17" i="12"/>
  <c r="Y15" i="12"/>
  <c r="V16" i="12"/>
  <c r="Y20" i="12"/>
  <c r="V21" i="12"/>
  <c r="T16" i="12"/>
  <c r="V15" i="12"/>
  <c r="U21" i="12"/>
  <c r="T21" i="12"/>
  <c r="V20" i="12"/>
  <c r="U20" i="12"/>
  <c r="W19" i="12"/>
  <c r="Y18" i="12"/>
  <c r="X14" i="12" l="1"/>
  <c r="Q14" i="12" s="1"/>
  <c r="R14" i="12" s="1"/>
  <c r="X17" i="12"/>
  <c r="Q17" i="12" s="1"/>
  <c r="R17" i="12" s="1"/>
  <c r="X19" i="12"/>
  <c r="Q19" i="12" s="1"/>
  <c r="R19" i="12" s="1"/>
  <c r="X20" i="12"/>
  <c r="Q20" i="12" s="1"/>
  <c r="R20" i="12" s="1"/>
  <c r="X15" i="12"/>
  <c r="Q15" i="12" s="1"/>
  <c r="R15" i="12" s="1"/>
  <c r="X21" i="12"/>
  <c r="Q21" i="12" s="1"/>
  <c r="R21" i="12" s="1"/>
  <c r="X16" i="12"/>
  <c r="Q16" i="12" s="1"/>
  <c r="R16" i="12" s="1"/>
  <c r="G25" i="31"/>
  <c r="G24" i="31"/>
  <c r="G23" i="31"/>
  <c r="G22" i="31"/>
  <c r="G21" i="31"/>
  <c r="G20" i="31"/>
  <c r="G19" i="31"/>
  <c r="G18" i="31"/>
  <c r="V8" i="30"/>
  <c r="G8" i="30" s="1"/>
  <c r="D8" i="30"/>
  <c r="D8" i="31" s="1"/>
  <c r="D6" i="30"/>
  <c r="D6" i="31" s="1"/>
  <c r="D5" i="30"/>
  <c r="D5" i="31" s="1"/>
  <c r="A8" i="30"/>
  <c r="G17" i="31"/>
  <c r="G16" i="31"/>
  <c r="G15" i="31"/>
  <c r="G14" i="31"/>
  <c r="G13" i="31"/>
  <c r="G12" i="31"/>
  <c r="G11" i="31"/>
  <c r="G10" i="31"/>
  <c r="G9" i="31"/>
  <c r="G8" i="31"/>
  <c r="F10" i="31"/>
  <c r="F11" i="31" s="1"/>
  <c r="F12" i="31" s="1"/>
  <c r="F13" i="31" s="1"/>
  <c r="F14" i="31" s="1"/>
  <c r="F15" i="31" s="1"/>
  <c r="F16" i="31" s="1"/>
  <c r="F17" i="31" s="1"/>
  <c r="F18" i="31" s="1"/>
  <c r="F19" i="31" s="1"/>
  <c r="F20" i="31" s="1"/>
  <c r="F21" i="31" s="1"/>
  <c r="F22" i="31" s="1"/>
  <c r="F23" i="31" s="1"/>
  <c r="F24" i="31" s="1"/>
  <c r="X25" i="30"/>
  <c r="J25" i="30"/>
  <c r="I25" i="31" s="1"/>
  <c r="X24" i="30"/>
  <c r="J24" i="30"/>
  <c r="I24" i="31" s="1"/>
  <c r="X23" i="30"/>
  <c r="J23" i="30"/>
  <c r="I23" i="31" s="1"/>
  <c r="X22" i="30"/>
  <c r="J22" i="30"/>
  <c r="I22" i="31" s="1"/>
  <c r="X21" i="30"/>
  <c r="J21" i="30"/>
  <c r="I21" i="31" s="1"/>
  <c r="X20" i="30"/>
  <c r="J20" i="30"/>
  <c r="I20" i="31" s="1"/>
  <c r="X19" i="30"/>
  <c r="J19" i="30"/>
  <c r="I19" i="31" s="1"/>
  <c r="X18" i="30"/>
  <c r="J18" i="30"/>
  <c r="I18" i="31" s="1"/>
  <c r="J17" i="30"/>
  <c r="I17" i="31" s="1"/>
  <c r="X16" i="30"/>
  <c r="X15" i="30"/>
  <c r="X14" i="30"/>
  <c r="X13" i="30"/>
  <c r="X12" i="30"/>
  <c r="X11" i="30"/>
  <c r="X10" i="30"/>
  <c r="X9" i="30"/>
  <c r="X8" i="30"/>
  <c r="A9" i="30" l="1"/>
  <c r="A9" i="31" s="1"/>
  <c r="A8" i="31"/>
  <c r="I15" i="30"/>
  <c r="Z15" i="30" s="1"/>
  <c r="I8" i="30"/>
  <c r="I19" i="30"/>
  <c r="Z19" i="30" s="1"/>
  <c r="I18" i="30"/>
  <c r="Z18" i="30" s="1"/>
  <c r="I17" i="30"/>
  <c r="Z17" i="30" s="1"/>
  <c r="I16" i="30"/>
  <c r="J16" i="30" s="1"/>
  <c r="I14" i="30"/>
  <c r="I13" i="30"/>
  <c r="I25" i="30"/>
  <c r="Z25" i="30" s="1"/>
  <c r="I20" i="30"/>
  <c r="Z20" i="30" s="1"/>
  <c r="I9" i="30"/>
  <c r="I21" i="30"/>
  <c r="Z21" i="30" s="1"/>
  <c r="I10" i="30"/>
  <c r="I22" i="30"/>
  <c r="Z22" i="30" s="1"/>
  <c r="I11" i="30"/>
  <c r="I23" i="30"/>
  <c r="Z23" i="30" s="1"/>
  <c r="I12" i="30"/>
  <c r="I24" i="30"/>
  <c r="Z24" i="30" s="1"/>
  <c r="V9" i="30"/>
  <c r="V10" i="30" s="1"/>
  <c r="V11" i="30" s="1"/>
  <c r="D9" i="30"/>
  <c r="D9" i="31" s="1"/>
  <c r="J8" i="30" l="1"/>
  <c r="Z8" i="30"/>
  <c r="V12" i="30"/>
  <c r="G9" i="30"/>
  <c r="Z9" i="30"/>
  <c r="J9" i="30"/>
  <c r="AK9" i="8" s="1"/>
  <c r="B5" i="8" s="1"/>
  <c r="D10" i="30"/>
  <c r="D10" i="31" s="1"/>
  <c r="A10" i="30"/>
  <c r="A10" i="31" s="1"/>
  <c r="Z13" i="30"/>
  <c r="J13" i="30"/>
  <c r="Z14" i="30"/>
  <c r="J14" i="30"/>
  <c r="Z10" i="30"/>
  <c r="J10" i="30"/>
  <c r="Z16" i="30"/>
  <c r="Z12" i="30"/>
  <c r="J12" i="30"/>
  <c r="Z11" i="30"/>
  <c r="J11" i="30"/>
  <c r="J15" i="30"/>
  <c r="AK9" i="7" l="1"/>
  <c r="B5" i="7" s="1"/>
  <c r="I13" i="31"/>
  <c r="AK9" i="12"/>
  <c r="B5" i="12" s="1"/>
  <c r="I15" i="31"/>
  <c r="AK9" i="14"/>
  <c r="B5" i="14" s="1"/>
  <c r="I11" i="31"/>
  <c r="AK9" i="10"/>
  <c r="B5" i="10" s="1"/>
  <c r="I16" i="31"/>
  <c r="AK9" i="15"/>
  <c r="B5" i="15" s="1"/>
  <c r="I12" i="31"/>
  <c r="AK9" i="11"/>
  <c r="B5" i="11" s="1"/>
  <c r="I10" i="31"/>
  <c r="AK9" i="9"/>
  <c r="B5" i="9" s="1"/>
  <c r="I14" i="31"/>
  <c r="AK9" i="13"/>
  <c r="B5" i="13" s="1"/>
  <c r="V13" i="30"/>
  <c r="I8" i="31"/>
  <c r="I9" i="31"/>
  <c r="G10" i="30"/>
  <c r="A11" i="30"/>
  <c r="A11" i="31" s="1"/>
  <c r="D11" i="30"/>
  <c r="D11" i="31" s="1"/>
  <c r="V14" i="30" l="1"/>
  <c r="G11" i="30"/>
  <c r="A12" i="30"/>
  <c r="A12" i="31" s="1"/>
  <c r="D12" i="30"/>
  <c r="D12" i="31" s="1"/>
  <c r="V15" i="30" l="1"/>
  <c r="G12" i="30"/>
  <c r="D13" i="30"/>
  <c r="D13" i="31" s="1"/>
  <c r="A13" i="30"/>
  <c r="A13" i="31" s="1"/>
  <c r="V16" i="30" l="1"/>
  <c r="V17" i="30" s="1"/>
  <c r="V18" i="30" s="1"/>
  <c r="V19" i="30" s="1"/>
  <c r="V20" i="30" s="1"/>
  <c r="V21" i="30" s="1"/>
  <c r="V22" i="30" s="1"/>
  <c r="V23" i="30" s="1"/>
  <c r="V24" i="30" s="1"/>
  <c r="V25" i="30" s="1"/>
  <c r="G13" i="30"/>
  <c r="A14" i="30"/>
  <c r="A14" i="31" s="1"/>
  <c r="D14" i="30"/>
  <c r="D14" i="31" s="1"/>
  <c r="G14" i="30" l="1"/>
  <c r="D15" i="30"/>
  <c r="D15" i="31" s="1"/>
  <c r="A15" i="30"/>
  <c r="A15" i="31" s="1"/>
  <c r="G17" i="30" l="1"/>
  <c r="G18" i="30" s="1"/>
  <c r="G19" i="30" s="1"/>
  <c r="G20" i="30" s="1"/>
  <c r="G21" i="30" s="1"/>
  <c r="G22" i="30" s="1"/>
  <c r="G23" i="30" s="1"/>
  <c r="G24" i="30" s="1"/>
  <c r="G15" i="30"/>
  <c r="D16" i="30"/>
  <c r="A16" i="30"/>
  <c r="A16" i="31" s="1"/>
  <c r="D16" i="31" l="1"/>
  <c r="A17" i="30"/>
  <c r="A17" i="31" s="1"/>
  <c r="D17" i="30"/>
  <c r="G16" i="30"/>
  <c r="G352" i="32" a="1"/>
  <c r="H442" i="32" a="1"/>
  <c r="F269" i="32" a="1"/>
  <c r="G84" i="32" a="1"/>
  <c r="H174" i="32" a="1"/>
  <c r="F90" i="32" a="1"/>
  <c r="F440" i="32" a="1"/>
  <c r="H507" i="32" a="1"/>
  <c r="H82" i="32" a="1"/>
  <c r="F300" i="32" a="1"/>
  <c r="H336" i="32" a="1"/>
  <c r="H162" i="32" a="1"/>
  <c r="F534" i="32" a="1"/>
  <c r="F155" i="32" a="1"/>
  <c r="G430" i="32" a="1"/>
  <c r="G446" i="32" a="1"/>
  <c r="F492" i="32" a="1"/>
  <c r="F394" i="32" a="1"/>
  <c r="H32" i="32" a="1"/>
  <c r="H300" i="32" a="1"/>
  <c r="G299" i="32" a="1"/>
  <c r="F254" i="32" a="1"/>
  <c r="F277" i="32" a="1"/>
  <c r="H500" i="32" a="1"/>
  <c r="F26" i="32" a="1"/>
  <c r="H515" i="32" a="1"/>
  <c r="H64" i="32" a="1"/>
  <c r="H365" i="32" a="1"/>
  <c r="G54" i="32" a="1"/>
  <c r="H72" i="32" a="1"/>
  <c r="G255" i="32" a="1"/>
  <c r="F89" i="32" a="1"/>
  <c r="F78" i="32" a="1"/>
  <c r="H138" i="32" a="1"/>
  <c r="H222" i="32" a="1"/>
  <c r="F504" i="32" a="1"/>
  <c r="H388" i="32" a="1"/>
  <c r="F266" i="32" a="1"/>
  <c r="G343" i="32" a="1"/>
  <c r="H232" i="32" a="1"/>
  <c r="G374" i="32" a="1"/>
  <c r="H287" i="32" a="1"/>
  <c r="H520" i="32" a="1"/>
  <c r="G360" i="32" a="1"/>
  <c r="F467" i="32" a="1"/>
  <c r="F473" i="32" a="1"/>
  <c r="H77" i="32" a="1"/>
  <c r="F92" i="32" a="1"/>
  <c r="G202" i="32" a="1"/>
  <c r="F149" i="32" a="1"/>
  <c r="H51" i="32" a="1"/>
  <c r="F317" i="32" a="1"/>
  <c r="G331" i="32" a="1"/>
  <c r="H73" i="32" a="1"/>
  <c r="G29" i="32" a="1"/>
  <c r="F110" i="32" a="1"/>
  <c r="G333" i="32" a="1"/>
  <c r="H108" i="32" a="1"/>
  <c r="F198" i="32" a="1"/>
  <c r="F67" i="32" a="1"/>
  <c r="G88" i="32" a="1"/>
  <c r="G213" i="32" a="1"/>
  <c r="F341" i="32" a="1"/>
  <c r="F541" i="32" a="1"/>
  <c r="H536" i="32" a="1"/>
  <c r="F106" i="32" a="1"/>
  <c r="F292" i="32" a="1"/>
  <c r="H493" i="32" a="1"/>
  <c r="F167" i="32" a="1"/>
  <c r="F515" i="32" a="1"/>
  <c r="F296" i="32" a="1"/>
  <c r="G354" i="32" a="1"/>
  <c r="G126" i="32" a="1"/>
  <c r="F320" i="32" a="1"/>
  <c r="F214" i="32" a="1"/>
  <c r="F216" i="32" a="1"/>
  <c r="H302" i="32" a="1"/>
  <c r="H31" i="32" a="1"/>
  <c r="F185" i="32" a="1"/>
  <c r="H403" i="32" a="1"/>
  <c r="H401" i="32" a="1"/>
  <c r="H461" i="32" a="1"/>
  <c r="F351" i="32" a="1"/>
  <c r="H321" i="32" a="1"/>
  <c r="G235" i="32" a="1"/>
  <c r="H516" i="32" a="1"/>
  <c r="G492" i="32" a="1"/>
  <c r="F380" i="32" a="1"/>
  <c r="F358" i="32" a="1"/>
  <c r="F65" i="32" a="1"/>
  <c r="H389" i="32" a="1"/>
  <c r="G199" i="32" a="1"/>
  <c r="G150" i="32" a="1"/>
  <c r="G91" i="32" a="1"/>
  <c r="F387" i="32" a="1"/>
  <c r="F417" i="32" a="1"/>
  <c r="F416" i="32" a="1"/>
  <c r="H84" i="32" a="1"/>
  <c r="H241" i="32" a="1"/>
  <c r="H353" i="32" a="1"/>
  <c r="G116" i="32" a="1"/>
  <c r="G23" i="32" a="1"/>
  <c r="G291" i="32" a="1"/>
  <c r="H404" i="32" a="1"/>
  <c r="F445" i="32" a="1"/>
  <c r="F470" i="32" a="1"/>
  <c r="H307" i="32" a="1"/>
  <c r="G351" i="32" a="1"/>
  <c r="F221" i="32" a="1"/>
  <c r="G145" i="32" a="1"/>
  <c r="G87" i="32" a="1"/>
  <c r="H187" i="32" a="1"/>
  <c r="G499" i="32" a="1"/>
  <c r="F469" i="32" a="1"/>
  <c r="H293" i="32" a="1"/>
  <c r="F331" i="32" a="1"/>
  <c r="G165" i="32" a="1"/>
  <c r="G125" i="32" a="1"/>
  <c r="G443" i="32" a="1"/>
  <c r="G102" i="32" a="1"/>
  <c r="F230" i="32" a="1"/>
  <c r="H136" i="32" a="1"/>
  <c r="F32" i="32" a="1"/>
  <c r="F134" i="32" a="1"/>
  <c r="G312" i="32" a="1"/>
  <c r="G276" i="32" a="1"/>
  <c r="H332" i="32" a="1"/>
  <c r="H526" i="32" a="1"/>
  <c r="H341" i="32" a="1"/>
  <c r="H30" i="32" a="1"/>
  <c r="F270" i="32" a="1"/>
  <c r="F71" i="32" a="1"/>
  <c r="H257" i="32" a="1"/>
  <c r="H316" i="32" a="1"/>
  <c r="H110" i="32" a="1"/>
  <c r="H186" i="32" a="1"/>
  <c r="H134" i="32" a="1"/>
  <c r="F93" i="32" a="1"/>
  <c r="F114" i="32" a="1"/>
  <c r="G178" i="32" a="1"/>
  <c r="G260" i="32" a="1"/>
  <c r="F483" i="32" a="1"/>
  <c r="G396" i="32" a="1"/>
  <c r="G381" i="32" a="1"/>
  <c r="G319" i="32" a="1"/>
  <c r="H157" i="32" a="1"/>
  <c r="F324" i="32" a="1"/>
  <c r="H476" i="32" a="1"/>
  <c r="G495" i="32" a="1"/>
  <c r="H122" i="32" a="1"/>
  <c r="H167" i="32" a="1"/>
  <c r="H76" i="32" a="1"/>
  <c r="F184" i="32" a="1"/>
  <c r="F116" i="32" a="1"/>
  <c r="G500" i="32" a="1"/>
  <c r="G281" i="32" a="1"/>
  <c r="F34" i="32" a="1"/>
  <c r="F471" i="32" a="1"/>
  <c r="H475" i="32" a="1"/>
  <c r="F312" i="32" a="1"/>
  <c r="G108" i="32" a="1"/>
  <c r="F135" i="32" a="1"/>
  <c r="H213" i="32" a="1"/>
  <c r="F125" i="32" a="1"/>
  <c r="H120" i="32" a="1"/>
  <c r="F318" i="32" a="1"/>
  <c r="H440" i="32" a="1"/>
  <c r="G161" i="32" a="1"/>
  <c r="F41" i="32" a="1"/>
  <c r="G37" i="32" a="1"/>
  <c r="F29" i="32" a="1"/>
  <c r="F422" i="32" a="1"/>
  <c r="H418" i="32" a="1"/>
  <c r="G124" i="32" a="1"/>
  <c r="G180" i="32" a="1"/>
  <c r="G316" i="32" a="1"/>
  <c r="F375" i="32" a="1"/>
  <c r="H56" i="32" a="1"/>
  <c r="G20" i="32" a="1"/>
  <c r="H140" i="32" a="1"/>
  <c r="G373" i="32" a="1"/>
  <c r="F57" i="32" a="1"/>
  <c r="G31" i="32" a="1"/>
  <c r="F468" i="32" a="1"/>
  <c r="H329" i="32" a="1"/>
  <c r="G15" i="32" a="1"/>
  <c r="F101" i="32" a="1"/>
  <c r="G400" i="32" a="1"/>
  <c r="F60" i="32" a="1"/>
  <c r="H34" i="32" a="1"/>
  <c r="F255" i="32" a="1"/>
  <c r="F173" i="32" a="1"/>
  <c r="H362" i="32" a="1"/>
  <c r="G376" i="32" a="1"/>
  <c r="G404" i="32" a="1"/>
  <c r="F121" i="32" a="1"/>
  <c r="H173" i="32" a="1"/>
  <c r="G289" i="32" a="1"/>
  <c r="F294" i="32" a="1"/>
  <c r="G523" i="32" a="1"/>
  <c r="H292" i="32" a="1"/>
  <c r="H36" i="32" a="1"/>
  <c r="H184" i="32" a="1"/>
  <c r="H259" i="32" a="1"/>
  <c r="G301" i="32" a="1"/>
  <c r="H94" i="32" a="1"/>
  <c r="F512" i="32" a="1"/>
  <c r="F451" i="32" a="1"/>
  <c r="G223" i="32" a="1"/>
  <c r="H326" i="32" a="1"/>
  <c r="H131" i="32" a="1"/>
  <c r="H512" i="32" a="1"/>
  <c r="G497" i="32" a="1"/>
  <c r="F137" i="32" a="1"/>
  <c r="F80" i="32" a="1"/>
  <c r="F510" i="32" a="1"/>
  <c r="H244" i="32" a="1"/>
  <c r="F43" i="32" a="1"/>
  <c r="H372" i="32" a="1"/>
  <c r="F472" i="32" a="1"/>
  <c r="F520" i="32" a="1"/>
  <c r="H126" i="32" a="1"/>
  <c r="F293" i="32" a="1"/>
  <c r="H298" i="32" a="1"/>
  <c r="G242" i="32" a="1"/>
  <c r="H497" i="32" a="1"/>
  <c r="G95" i="32" a="1"/>
  <c r="F111" i="32" a="1"/>
  <c r="F237" i="32" a="1"/>
  <c r="F239" i="32" a="1"/>
  <c r="F386" i="32" a="1"/>
  <c r="G462" i="32" a="1"/>
  <c r="G350" i="32" a="1"/>
  <c r="G19" i="32" a="1"/>
  <c r="H198" i="32" a="1"/>
  <c r="G426" i="32" a="1"/>
  <c r="H494" i="32" a="1"/>
  <c r="G410" i="32" a="1"/>
  <c r="G264" i="32" a="1"/>
  <c r="F251" i="32" a="1"/>
  <c r="G414" i="32" a="1"/>
  <c r="H376" i="32" a="1"/>
  <c r="F183" i="32" a="1"/>
  <c r="F12" i="32" a="1"/>
  <c r="F494" i="32" a="1"/>
  <c r="G539" i="32" a="1"/>
  <c r="F503" i="32" a="1"/>
  <c r="H301" i="32" a="1"/>
  <c r="H251" i="32" a="1"/>
  <c r="G282" i="32" a="1"/>
  <c r="F96" i="32" a="1"/>
  <c r="H277" i="32" a="1"/>
  <c r="H509" i="32" a="1"/>
  <c r="H386" i="32" a="1"/>
  <c r="F463" i="32" a="1"/>
  <c r="F179" i="32" a="1"/>
  <c r="H59" i="32" a="1"/>
  <c r="H18" i="32" a="1"/>
  <c r="G157" i="32" a="1"/>
  <c r="H538" i="32" a="1"/>
  <c r="H48" i="32" a="1"/>
  <c r="G210" i="32" a="1"/>
  <c r="H522" i="32" a="1"/>
  <c r="H346" i="32" a="1"/>
  <c r="G287" i="32" a="1"/>
  <c r="H374" i="32" a="1"/>
  <c r="F85" i="32" a="1"/>
  <c r="F302" i="32" a="1"/>
  <c r="H330" i="32" a="1"/>
  <c r="H146" i="32" a="1"/>
  <c r="F423" i="32" a="1"/>
  <c r="H215" i="32" a="1"/>
  <c r="F207" i="32" a="1"/>
  <c r="F108" i="32" a="1"/>
  <c r="G449" i="32" a="1"/>
  <c r="F392" i="32" a="1"/>
  <c r="H265" i="32" a="1"/>
  <c r="H380" i="32" a="1"/>
  <c r="G533" i="32" a="1"/>
  <c r="H432" i="32" a="1"/>
  <c r="G328" i="32" a="1"/>
  <c r="H132" i="32" a="1"/>
  <c r="F150" i="32" a="1"/>
  <c r="F82" i="32" a="1"/>
  <c r="H328" i="32" a="1"/>
  <c r="G425" i="32" a="1"/>
  <c r="H237" i="32" a="1"/>
  <c r="F420" i="32" a="1"/>
  <c r="F187" i="32" a="1"/>
  <c r="G146" i="32" a="1"/>
  <c r="F267" i="32" a="1"/>
  <c r="F252" i="32" a="1"/>
  <c r="F103" i="32" a="1"/>
  <c r="G326" i="32" a="1"/>
  <c r="H106" i="32" a="1"/>
  <c r="H123" i="32" a="1"/>
  <c r="G387" i="32" a="1"/>
  <c r="H50" i="32" a="1"/>
  <c r="G484" i="32" a="1"/>
  <c r="F328" i="32" a="1"/>
  <c r="F495" i="32" a="1"/>
  <c r="H373" i="32" a="1"/>
  <c r="G522" i="32" a="1"/>
  <c r="F432" i="32" a="1"/>
  <c r="H393" i="32" a="1"/>
  <c r="F508" i="32" a="1"/>
  <c r="G147" i="32" a="1"/>
  <c r="F407" i="32" a="1"/>
  <c r="F123" i="32" a="1"/>
  <c r="G265" i="32" a="1"/>
  <c r="F59" i="32" a="1"/>
  <c r="G103" i="32" a="1"/>
  <c r="H447" i="32" a="1"/>
  <c r="G60" i="32" a="1"/>
  <c r="G375" i="32" a="1"/>
  <c r="H291" i="32" a="1"/>
  <c r="G110" i="32" a="1"/>
  <c r="F118" i="32" a="1"/>
  <c r="G64" i="32" a="1"/>
  <c r="H542" i="32" a="1"/>
  <c r="F50" i="32" a="1"/>
  <c r="G341" i="32" a="1"/>
  <c r="F228" i="32" a="1"/>
  <c r="G138" i="32" a="1"/>
  <c r="F329" i="32" a="1"/>
  <c r="G42" i="32" a="1"/>
  <c r="H471" i="32" a="1"/>
  <c r="G208" i="32" a="1"/>
  <c r="G525" i="32" a="1"/>
  <c r="G405" i="32" a="1"/>
  <c r="F233" i="32" a="1"/>
  <c r="H270" i="32" a="1"/>
  <c r="G292" i="32" a="1"/>
  <c r="F242" i="32" a="1"/>
  <c r="G544" i="32" a="1"/>
  <c r="G217" i="32" a="1"/>
  <c r="F213" i="32" a="1"/>
  <c r="G337" i="32" a="1"/>
  <c r="H133" i="32" a="1"/>
  <c r="H33" i="32" a="1"/>
  <c r="G356" i="32" a="1"/>
  <c r="H387" i="32" a="1"/>
  <c r="F75" i="32" a="1"/>
  <c r="H379" i="32" a="1"/>
  <c r="H200" i="32" a="1"/>
  <c r="G516" i="32" a="1"/>
  <c r="F315" i="32" a="1"/>
  <c r="F337" i="32" a="1"/>
  <c r="F281" i="32" a="1"/>
  <c r="F169" i="32" a="1"/>
  <c r="G169" i="32" a="1"/>
  <c r="F227" i="32" a="1"/>
  <c r="F276" i="32" a="1"/>
  <c r="F162" i="32" a="1"/>
  <c r="G510" i="32" a="1"/>
  <c r="F199" i="32" a="1"/>
  <c r="H504" i="32" a="1"/>
  <c r="G512" i="32" a="1"/>
  <c r="G401" i="32" a="1"/>
  <c r="G131" i="32" a="1"/>
  <c r="H345" i="32" a="1"/>
  <c r="F490" i="32" a="1"/>
  <c r="F236" i="32" a="1"/>
  <c r="G298" i="32" a="1"/>
  <c r="G370" i="32" a="1"/>
  <c r="F426" i="32" a="1"/>
  <c r="G274" i="32" a="1"/>
  <c r="H169" i="32" a="1"/>
  <c r="H23" i="32" a="1"/>
  <c r="G494" i="32" a="1"/>
  <c r="H465" i="32" a="1"/>
  <c r="F325" i="32" a="1"/>
  <c r="F260" i="32" a="1"/>
  <c r="H139" i="32" a="1"/>
  <c r="G27" i="32" a="1"/>
  <c r="G478" i="32" a="1"/>
  <c r="H513" i="32" a="1"/>
  <c r="H462" i="32" a="1"/>
  <c r="H226" i="32" a="1"/>
  <c r="F283" i="32" a="1"/>
  <c r="H539" i="32" a="1"/>
  <c r="G162" i="32" a="1"/>
  <c r="F161" i="32" a="1"/>
  <c r="H19" i="32" a="1"/>
  <c r="H143" i="32" a="1"/>
  <c r="H285" i="32" a="1"/>
  <c r="H468" i="32" a="1"/>
  <c r="H97" i="32" a="1"/>
  <c r="F305" i="32" a="1"/>
  <c r="F538" i="32" a="1"/>
  <c r="F76" i="32" a="1"/>
  <c r="G182" i="32" a="1"/>
  <c r="G450" i="32" a="1"/>
  <c r="G322" i="32" a="1"/>
  <c r="H305" i="32" a="1"/>
  <c r="G52" i="32" a="1"/>
  <c r="G166" i="32" a="1"/>
  <c r="F112" i="32" a="1"/>
  <c r="G541" i="32" a="1"/>
  <c r="H435" i="32" a="1"/>
  <c r="F376" i="32" a="1"/>
  <c r="F171" i="32" a="1"/>
  <c r="H149" i="32" a="1"/>
  <c r="H58" i="32" a="1"/>
  <c r="G508" i="32" a="1"/>
  <c r="F204" i="32" a="1"/>
  <c r="F81" i="32" a="1"/>
  <c r="F272" i="32" a="1"/>
  <c r="G167" i="32" a="1"/>
  <c r="F178" i="32" a="1"/>
  <c r="F33" i="32" a="1"/>
  <c r="F509" i="32" a="1"/>
  <c r="G545" i="32" a="1"/>
  <c r="G13" i="32" a="1"/>
  <c r="F19" i="32" a="1"/>
  <c r="H417" i="32" a="1"/>
  <c r="F357" i="32" a="1"/>
  <c r="H147" i="32" a="1"/>
  <c r="F355" i="32" a="1"/>
  <c r="G439" i="32" a="1"/>
  <c r="H27" i="32" a="1"/>
  <c r="F180" i="32" a="1"/>
  <c r="G323" i="32" a="1"/>
  <c r="H24" i="32" a="1"/>
  <c r="H155" i="32" a="1"/>
  <c r="G114" i="32" a="1"/>
  <c r="F390" i="32" a="1"/>
  <c r="G32" i="32" a="1"/>
  <c r="H312" i="32" a="1"/>
  <c r="H116" i="32" a="1"/>
  <c r="H467" i="32" a="1"/>
  <c r="G21" i="32" a="1"/>
  <c r="F454" i="32" a="1"/>
  <c r="F102" i="32" a="1"/>
  <c r="F524" i="32" a="1"/>
  <c r="H175" i="32" a="1"/>
  <c r="H144" i="32" a="1"/>
  <c r="H235" i="32" a="1"/>
  <c r="H71" i="32" a="1"/>
  <c r="F452" i="32" a="1"/>
  <c r="H546" i="32" a="1"/>
  <c r="G327" i="32" a="1"/>
  <c r="G195" i="32" a="1"/>
  <c r="H289" i="32" a="1"/>
  <c r="G74" i="32" a="1"/>
  <c r="F347" i="32" a="1"/>
  <c r="H409" i="32" a="1"/>
  <c r="F466" i="32" a="1"/>
  <c r="F235" i="32" a="1"/>
  <c r="H240" i="32" a="1"/>
  <c r="F545" i="32" a="1"/>
  <c r="G481" i="32" a="1"/>
  <c r="H263" i="32" a="1"/>
  <c r="H381" i="32" a="1"/>
  <c r="G211" i="32" a="1"/>
  <c r="F132" i="32" a="1"/>
  <c r="G123" i="32" a="1"/>
  <c r="G22" i="32" a="1"/>
  <c r="F201" i="32" a="1"/>
  <c r="H85" i="32" a="1"/>
  <c r="G256" i="32" a="1"/>
  <c r="G511" i="32" a="1"/>
  <c r="H448" i="32" a="1"/>
  <c r="F290" i="32" a="1"/>
  <c r="G163" i="32" a="1"/>
  <c r="F326" i="32" a="1"/>
  <c r="H505" i="32" a="1"/>
  <c r="H102" i="32" a="1"/>
  <c r="G418" i="32" a="1"/>
  <c r="H12" i="32" a="1"/>
  <c r="G358" i="32" a="1"/>
  <c r="F253" i="32" a="1"/>
  <c r="F535" i="32" a="1"/>
  <c r="H180" i="32" a="1"/>
  <c r="H385" i="32" a="1"/>
  <c r="H163" i="32" a="1"/>
  <c r="H416" i="32" a="1"/>
  <c r="F476" i="32" a="1"/>
  <c r="G271" i="32" a="1"/>
  <c r="G53" i="32" a="1"/>
  <c r="G36" i="32" a="1"/>
  <c r="F247" i="32" a="1"/>
  <c r="G267" i="32" a="1"/>
  <c r="F406" i="32" a="1"/>
  <c r="G537" i="32" a="1"/>
  <c r="H211" i="32" a="1"/>
  <c r="G409" i="32" a="1"/>
  <c r="G297" i="32" a="1"/>
  <c r="G382" i="32" a="1"/>
  <c r="H455" i="32" a="1"/>
  <c r="H37" i="32" a="1"/>
  <c r="G296" i="32" a="1"/>
  <c r="H26" i="32" a="1"/>
  <c r="G28" i="32" a="1"/>
  <c r="G543" i="32" a="1"/>
  <c r="G471" i="32" a="1"/>
  <c r="H151" i="32" a="1"/>
  <c r="F264" i="32" a="1"/>
  <c r="H52" i="32" a="1"/>
  <c r="H168" i="32" a="1"/>
  <c r="H28" i="32" a="1"/>
  <c r="H482" i="32" a="1"/>
  <c r="G451" i="32" a="1"/>
  <c r="G101" i="32" a="1"/>
  <c r="H377" i="32" a="1"/>
  <c r="H43" i="32" a="1"/>
  <c r="H524" i="32" a="1"/>
  <c r="H331" i="32" a="1"/>
  <c r="F413" i="32" a="1"/>
  <c r="F480" i="32" a="1"/>
  <c r="H349" i="32" a="1"/>
  <c r="H367" i="32" a="1"/>
  <c r="H67" i="32" a="1"/>
  <c r="H243" i="32" a="1"/>
  <c r="F479" i="32" a="1"/>
  <c r="F144" i="32" a="1"/>
  <c r="H370" i="32" a="1"/>
  <c r="G140" i="32" a="1"/>
  <c r="H25" i="32" a="1"/>
  <c r="H268" i="32" a="1"/>
  <c r="F88" i="32" a="1"/>
  <c r="H426" i="32" a="1"/>
  <c r="H183" i="32" a="1"/>
  <c r="G154" i="32" a="1"/>
  <c r="F311" i="32" a="1"/>
  <c r="H192" i="32" a="1"/>
  <c r="G295" i="32" a="1"/>
  <c r="G18" i="32" a="1"/>
  <c r="H246" i="32" a="1"/>
  <c r="G378" i="32" a="1"/>
  <c r="G290" i="32" a="1"/>
  <c r="F133" i="32" a="1"/>
  <c r="H74" i="32" a="1"/>
  <c r="H514" i="32" a="1"/>
  <c r="H275" i="32" a="1"/>
  <c r="G504" i="32" a="1"/>
  <c r="G407" i="32" a="1"/>
  <c r="G315" i="32" a="1"/>
  <c r="F79" i="32" a="1"/>
  <c r="H311" i="32" a="1"/>
  <c r="G536" i="32" a="1"/>
  <c r="F87" i="32" a="1"/>
  <c r="H452" i="32" a="1"/>
  <c r="G224" i="32" a="1"/>
  <c r="H199" i="32" a="1"/>
  <c r="G456" i="32" a="1"/>
  <c r="F362" i="32" a="1"/>
  <c r="H152" i="32" a="1"/>
  <c r="H182" i="32" a="1"/>
  <c r="G62" i="32" a="1"/>
  <c r="H413" i="32" a="1"/>
  <c r="F36" i="32" a="1"/>
  <c r="F206" i="32" a="1"/>
  <c r="G127" i="32" a="1"/>
  <c r="G412" i="32" a="1"/>
  <c r="G236" i="32" a="1"/>
  <c r="H154" i="32" a="1"/>
  <c r="H454" i="32" a="1"/>
  <c r="F345" i="32" a="1"/>
  <c r="F245" i="32" a="1"/>
  <c r="F275" i="32" a="1"/>
  <c r="F299" i="32" a="1"/>
  <c r="G270" i="32" a="1"/>
  <c r="F13" i="32" a="1"/>
  <c r="F55" i="32" a="1"/>
  <c r="G135" i="32" a="1"/>
  <c r="G26" i="32" a="1"/>
  <c r="G441" i="32" a="1"/>
  <c r="G542" i="32" a="1"/>
  <c r="H286" i="32" a="1"/>
  <c r="H360" i="32" a="1"/>
  <c r="H107" i="32" a="1"/>
  <c r="F306" i="32" a="1"/>
  <c r="F491" i="32" a="1"/>
  <c r="H21" i="32" a="1"/>
  <c r="F197" i="32" a="1"/>
  <c r="F388" i="32" a="1"/>
  <c r="H306" i="32" a="1"/>
  <c r="H17" i="32" a="1"/>
  <c r="F285" i="32" a="1"/>
  <c r="F348" i="32" a="1"/>
  <c r="F141" i="32" a="1"/>
  <c r="F425" i="32" a="1"/>
  <c r="G85" i="32" a="1"/>
  <c r="F334" i="32" a="1"/>
  <c r="G209" i="32" a="1"/>
  <c r="F176" i="32" a="1"/>
  <c r="F127" i="32" a="1"/>
  <c r="G263" i="32" a="1"/>
  <c r="F415" i="32" a="1"/>
  <c r="H361" i="32" a="1"/>
  <c r="H532" i="32" a="1"/>
  <c r="F511" i="32" a="1"/>
  <c r="H15" i="32" a="1"/>
  <c r="F86" i="32" a="1"/>
  <c r="G176" i="32" a="1"/>
  <c r="G119" i="32" a="1"/>
  <c r="H81" i="32" a="1"/>
  <c r="F42" i="32" a="1"/>
  <c r="H205" i="32" a="1"/>
  <c r="G226" i="32" a="1"/>
  <c r="F234" i="32" a="1"/>
  <c r="G175" i="32" a="1"/>
  <c r="F319" i="32" a="1"/>
  <c r="F442" i="32" a="1"/>
  <c r="G133" i="32" a="1"/>
  <c r="G379" i="32" a="1"/>
  <c r="G480" i="32" a="1"/>
  <c r="F45" i="32" a="1"/>
  <c r="H523" i="32" a="1"/>
  <c r="F286" i="32" a="1"/>
  <c r="F175" i="32" a="1"/>
  <c r="F332" i="32" a="1"/>
  <c r="H165" i="32" a="1"/>
  <c r="G286" i="32" a="1"/>
  <c r="H540" i="32" a="1"/>
  <c r="F301" i="32" a="1"/>
  <c r="F516" i="32" a="1"/>
  <c r="H521" i="32" a="1"/>
  <c r="H437" i="32" a="1"/>
  <c r="F52" i="32" a="1"/>
  <c r="H238" i="32" a="1"/>
  <c r="G243" i="32" a="1"/>
  <c r="G357" i="32" a="1"/>
  <c r="H79" i="32" a="1"/>
  <c r="F20" i="32" a="1"/>
  <c r="G395" i="32" a="1"/>
  <c r="F330" i="32" a="1"/>
  <c r="G153" i="32" a="1"/>
  <c r="F23" i="32" a="1"/>
  <c r="G442" i="32" a="1"/>
  <c r="H228" i="32" a="1"/>
  <c r="G284" i="32" a="1"/>
  <c r="F499" i="32" a="1"/>
  <c r="H179" i="32" a="1"/>
  <c r="H358" i="32" a="1"/>
  <c r="H451" i="32" a="1"/>
  <c r="F316" i="32" a="1"/>
  <c r="G392" i="32" a="1"/>
  <c r="H271" i="32" a="1"/>
  <c r="F460" i="32" a="1"/>
  <c r="F288" i="32" a="1"/>
  <c r="H527" i="32" a="1"/>
  <c r="H481" i="32" a="1"/>
  <c r="F462" i="32" a="1"/>
  <c r="G454" i="32" a="1"/>
  <c r="H224" i="32" a="1"/>
  <c r="G293" i="32" a="1"/>
  <c r="F498" i="32" a="1"/>
  <c r="F154" i="32" a="1"/>
  <c r="F418" i="32" a="1"/>
  <c r="F359" i="32" a="1"/>
  <c r="G411" i="32" a="1"/>
  <c r="H197" i="32" a="1"/>
  <c r="H80" i="32" a="1"/>
  <c r="F502" i="32" a="1"/>
  <c r="G222" i="32" a="1"/>
  <c r="G528" i="32" a="1"/>
  <c r="F147" i="32" a="1"/>
  <c r="F344" i="32" a="1"/>
  <c r="H472" i="32" a="1"/>
  <c r="F139" i="32" a="1"/>
  <c r="H41" i="32" a="1"/>
  <c r="H35" i="32" a="1"/>
  <c r="H145" i="32" a="1"/>
  <c r="F353" i="32" a="1"/>
  <c r="H13" i="32" a="1"/>
  <c r="H233" i="32" a="1"/>
  <c r="H62" i="32" a="1"/>
  <c r="G361" i="32" a="1"/>
  <c r="F54" i="32" a="1"/>
  <c r="H267" i="32" a="1"/>
  <c r="F284" i="32" a="1"/>
  <c r="G535" i="32" a="1"/>
  <c r="F409" i="32" a="1"/>
  <c r="G201" i="32" a="1"/>
  <c r="G253" i="32" a="1"/>
  <c r="G371" i="32" a="1"/>
  <c r="F16" i="32" a="1"/>
  <c r="F449" i="32" a="1"/>
  <c r="H212" i="32" a="1"/>
  <c r="G72" i="32" a="1"/>
  <c r="F263" i="32" a="1"/>
  <c r="G254" i="32" a="1"/>
  <c r="G403" i="32" a="1"/>
  <c r="F143" i="32" a="1"/>
  <c r="G238" i="32" a="1"/>
  <c r="F354" i="32" a="1"/>
  <c r="G205" i="32" a="1"/>
  <c r="F364" i="32" a="1"/>
  <c r="G44" i="32" a="1"/>
  <c r="G90" i="32" a="1"/>
  <c r="H320" i="32" a="1"/>
  <c r="H355" i="32" a="1"/>
  <c r="H148" i="32" a="1"/>
  <c r="G75" i="32" a="1"/>
  <c r="G11" i="32" a="1"/>
  <c r="H395" i="32" a="1"/>
  <c r="H357" i="32" a="1"/>
  <c r="F327" i="32" a="1"/>
  <c r="F222" i="32" a="1"/>
  <c r="H485" i="32" a="1"/>
  <c r="G330" i="32" a="1"/>
  <c r="H382" i="32" a="1"/>
  <c r="F56" i="32" a="1"/>
  <c r="H171" i="32" a="1"/>
  <c r="H294" i="32" a="1"/>
  <c r="G477" i="32" a="1"/>
  <c r="F321" i="32" a="1"/>
  <c r="F257" i="32" a="1"/>
  <c r="G132" i="32" a="1"/>
  <c r="G305" i="32" a="1"/>
  <c r="F361" i="32" a="1"/>
  <c r="G460" i="32" a="1"/>
  <c r="H295" i="32" a="1"/>
  <c r="F109" i="32" a="1"/>
  <c r="F48" i="32" a="1"/>
  <c r="G366" i="32" a="1"/>
  <c r="G46" i="32" a="1"/>
  <c r="F522" i="32" a="1"/>
  <c r="G107" i="32" a="1"/>
  <c r="G112" i="32" a="1"/>
  <c r="G321" i="32" a="1"/>
  <c r="F513" i="32" a="1"/>
  <c r="G30" i="32" a="1"/>
  <c r="G81" i="32" a="1"/>
  <c r="G393" i="32" a="1"/>
  <c r="H260" i="32" a="1"/>
  <c r="F28" i="32" a="1"/>
  <c r="F356" i="32" a="1"/>
  <c r="H150" i="32" a="1"/>
  <c r="H411" i="32" a="1"/>
  <c r="F382" i="32" a="1"/>
  <c r="G502" i="32" a="1"/>
  <c r="H446" i="32" a="1"/>
  <c r="G469" i="32" a="1"/>
  <c r="F14" i="32" a="1"/>
  <c r="F349" i="32" a="1"/>
  <c r="F439" i="32" a="1"/>
  <c r="G134" i="32" a="1"/>
  <c r="F138" i="32" a="1"/>
  <c r="G440" i="32" a="1"/>
  <c r="H495" i="32" a="1"/>
  <c r="G303" i="32" a="1"/>
  <c r="G115" i="32" a="1"/>
  <c r="G170" i="32" a="1"/>
  <c r="G307" i="32" a="1"/>
  <c r="F303" i="32" a="1"/>
  <c r="H258" i="32" a="1"/>
  <c r="F527" i="32" a="1"/>
  <c r="H231" i="32" a="1"/>
  <c r="H284" i="32" a="1"/>
  <c r="F63" i="32" a="1"/>
  <c r="G184" i="32" a="1"/>
  <c r="G51" i="32" a="1"/>
  <c r="H394" i="32" a="1"/>
  <c r="H420" i="32" a="1"/>
  <c r="G437" i="32" a="1"/>
  <c r="G174" i="32" a="1"/>
  <c r="F194" i="32" a="1"/>
  <c r="G35" i="32" a="1"/>
  <c r="G214" i="32" a="1"/>
  <c r="F282" i="32" a="1"/>
  <c r="H466" i="32" a="1"/>
  <c r="G444" i="32" a="1"/>
  <c r="G244" i="32" a="1"/>
  <c r="H125" i="32" a="1"/>
  <c r="G77" i="32" a="1"/>
  <c r="G59" i="32" a="1"/>
  <c r="H470" i="32" a="1"/>
  <c r="F200" i="32" a="1"/>
  <c r="G197" i="32" a="1"/>
  <c r="H431" i="32" a="1"/>
  <c r="F193" i="32" a="1"/>
  <c r="G353" i="32" a="1"/>
  <c r="F441" i="32" a="1"/>
  <c r="G262" i="32" a="1"/>
  <c r="G196" i="32" a="1"/>
  <c r="G204" i="32" a="1"/>
  <c r="F46" i="32" a="1"/>
  <c r="G325" i="32" a="1"/>
  <c r="H49" i="32" a="1"/>
  <c r="H453" i="32" a="1"/>
  <c r="G67" i="32" a="1"/>
  <c r="F152" i="32" a="1"/>
  <c r="F366" i="32" a="1"/>
  <c r="H535" i="32" a="1"/>
  <c r="G257" i="32" a="1"/>
  <c r="G348" i="32" a="1"/>
  <c r="G342" i="32" a="1"/>
  <c r="F244" i="32" a="1"/>
  <c r="H441" i="32" a="1"/>
  <c r="H528" i="32" a="1"/>
  <c r="H210" i="32" a="1"/>
  <c r="H319" i="32" a="1"/>
  <c r="F18" i="32" a="1"/>
  <c r="H261" i="32" a="1"/>
  <c r="G474" i="32" a="1"/>
  <c r="H534" i="32" a="1"/>
  <c r="H92" i="32" a="1"/>
  <c r="F287" i="32" a="1"/>
  <c r="G275" i="32" a="1"/>
  <c r="H166" i="32" a="1"/>
  <c r="F526" i="32" a="1"/>
  <c r="H433" i="32" a="1"/>
  <c r="F22" i="32" a="1"/>
  <c r="G122" i="32" a="1"/>
  <c r="G203" i="32" a="1"/>
  <c r="H29" i="32" a="1"/>
  <c r="H469" i="32" a="1"/>
  <c r="H57" i="32" a="1"/>
  <c r="G142" i="32" a="1"/>
  <c r="G273" i="32" a="1"/>
  <c r="F544" i="32" a="1"/>
  <c r="G192" i="32" a="1"/>
  <c r="F115" i="32" a="1"/>
  <c r="H229" i="32" a="1"/>
  <c r="H543" i="32" a="1"/>
  <c r="H195" i="32" a="1"/>
  <c r="H172" i="32" a="1"/>
  <c r="H323" i="32" a="1"/>
  <c r="G56" i="32" a="1"/>
  <c r="H111" i="32" a="1"/>
  <c r="F531" i="32" a="1"/>
  <c r="H406" i="32" a="1"/>
  <c r="F208" i="32" a="1"/>
  <c r="H354" i="32" a="1"/>
  <c r="F372" i="32" a="1"/>
  <c r="H156" i="32" a="1"/>
  <c r="H383" i="32" a="1"/>
  <c r="G277" i="32" a="1"/>
  <c r="F191" i="32" a="1"/>
  <c r="G139" i="32" a="1"/>
  <c r="H236" i="32" a="1"/>
  <c r="F444" i="32" a="1"/>
  <c r="G389" i="32" a="1"/>
  <c r="H506" i="32" a="1"/>
  <c r="G245" i="32" a="1"/>
  <c r="H93" i="32" a="1"/>
  <c r="G467" i="32" a="1"/>
  <c r="F97" i="32" a="1"/>
  <c r="H221" i="32" a="1"/>
  <c r="G141" i="32" a="1"/>
  <c r="H61" i="32" a="1"/>
  <c r="G164" i="32" a="1"/>
  <c r="G507" i="32" a="1"/>
  <c r="H375" i="32" a="1"/>
  <c r="G225" i="32" a="1"/>
  <c r="H247" i="32" a="1"/>
  <c r="F262" i="32" a="1"/>
  <c r="G240" i="32" a="1"/>
  <c r="H479" i="32" a="1"/>
  <c r="G534" i="32" a="1"/>
  <c r="F395" i="32" a="1"/>
  <c r="F540" i="32" a="1"/>
  <c r="H425" i="32" a="1"/>
  <c r="H315" i="32" a="1"/>
  <c r="F223" i="32" a="1"/>
  <c r="G314" i="32" a="1"/>
  <c r="G206" i="32" a="1"/>
  <c r="F246" i="32" a="1"/>
  <c r="H303" i="32" a="1"/>
  <c r="G258" i="32" a="1"/>
  <c r="G239" i="32" a="1"/>
  <c r="H239" i="32" a="1"/>
  <c r="H11" i="32" a="1"/>
  <c r="G483" i="32" a="1"/>
  <c r="F73" i="32" a="1"/>
  <c r="H410" i="32" a="1"/>
  <c r="F530" i="32" a="1"/>
  <c r="F212" i="32" a="1"/>
  <c r="G216" i="32" a="1"/>
  <c r="F44" i="32" a="1"/>
  <c r="H164" i="32" a="1"/>
  <c r="G302" i="32" a="1"/>
  <c r="H499" i="32" a="1"/>
  <c r="F484" i="32" a="1"/>
  <c r="F536" i="32" a="1"/>
  <c r="G109" i="32" a="1"/>
  <c r="G455" i="32" a="1"/>
  <c r="F61" i="32" a="1"/>
  <c r="H407" i="32" a="1"/>
  <c r="H14" i="32" a="1"/>
  <c r="F424" i="32" a="1"/>
  <c r="G168" i="32" a="1"/>
  <c r="H434" i="32" a="1"/>
  <c r="H178" i="32" a="1"/>
  <c r="G324" i="32" a="1"/>
  <c r="H384" i="32" a="1"/>
  <c r="F265" i="32" a="1"/>
  <c r="F202" i="32" a="1"/>
  <c r="G363" i="32" a="1"/>
  <c r="H333" i="32" a="1"/>
  <c r="F323" i="32" a="1"/>
  <c r="H227" i="32" a="1"/>
  <c r="G143" i="32" a="1"/>
  <c r="H444" i="32" a="1"/>
  <c r="H266" i="32" a="1"/>
  <c r="H282" i="32" a="1"/>
  <c r="H269" i="32" a="1"/>
  <c r="G384" i="32" a="1"/>
  <c r="F256" i="32" a="1"/>
  <c r="F533" i="32" a="1"/>
  <c r="G416" i="32" a="1"/>
  <c r="G237" i="32" a="1"/>
  <c r="G234" i="32" a="1"/>
  <c r="G540" i="32" a="1"/>
  <c r="F443" i="32" a="1"/>
  <c r="G156" i="32" a="1"/>
  <c r="F226" i="32" a="1"/>
  <c r="G486" i="32" a="1"/>
  <c r="G58" i="32" a="1"/>
  <c r="H185" i="32" a="1"/>
  <c r="G41" i="32" a="1"/>
  <c r="H430" i="32" a="1"/>
  <c r="G436" i="32" a="1"/>
  <c r="F268" i="32" a="1"/>
  <c r="G318" i="32" a="1"/>
  <c r="H496" i="32" a="1"/>
  <c r="H53" i="32" a="1"/>
  <c r="G346" i="32" a="1"/>
  <c r="F410" i="32" a="1"/>
  <c r="F113" i="32" a="1"/>
  <c r="F11" i="32" a="1"/>
  <c r="G285" i="32" a="1"/>
  <c r="F365" i="32" a="1"/>
  <c r="F261" i="32" a="1"/>
  <c r="H478" i="32" a="1"/>
  <c r="G359" i="32" a="1"/>
  <c r="G268" i="32" a="1"/>
  <c r="H95" i="32" a="1"/>
  <c r="H423" i="32" a="1"/>
  <c r="F433" i="32" a="1"/>
  <c r="F117" i="32" a="1"/>
  <c r="G24" i="32" a="1"/>
  <c r="F74" i="32" a="1"/>
  <c r="F532" i="32" a="1"/>
  <c r="G380" i="32" a="1"/>
  <c r="G144" i="32" a="1"/>
  <c r="H225" i="32" a="1"/>
  <c r="F47" i="32" a="1"/>
  <c r="G402" i="32" a="1"/>
  <c r="G288" i="32" a="1"/>
  <c r="F436" i="32" a="1"/>
  <c r="G136" i="32" a="1"/>
  <c r="G113" i="32" a="1"/>
  <c r="F72" i="32" a="1"/>
  <c r="H86" i="32" a="1"/>
  <c r="F84" i="32" a="1"/>
  <c r="G329" i="32" a="1"/>
  <c r="H334" i="32" a="1"/>
  <c r="H276" i="32" a="1"/>
  <c r="G336" i="32" a="1"/>
  <c r="F506" i="32" a="1"/>
  <c r="F477" i="32" a="1"/>
  <c r="F333" i="32" a="1"/>
  <c r="H529" i="32" a="1"/>
  <c r="F122" i="32" a="1"/>
  <c r="F430" i="32" a="1"/>
  <c r="F15" i="32" a="1"/>
  <c r="F505" i="32" a="1"/>
  <c r="F124" i="32" a="1"/>
  <c r="F229" i="32" a="1"/>
  <c r="H142" i="32" a="1"/>
  <c r="H344" i="32" a="1"/>
  <c r="H474" i="32" a="1"/>
  <c r="H273" i="32" a="1"/>
  <c r="G377" i="32" a="1"/>
  <c r="F94" i="32" a="1"/>
  <c r="F464" i="32" a="1"/>
  <c r="G251" i="32" a="1"/>
  <c r="G45" i="32" a="1"/>
  <c r="G241" i="32" a="1"/>
  <c r="G148" i="32" a="1"/>
  <c r="F313" i="32" a="1"/>
  <c r="G120" i="32" a="1"/>
  <c r="H161" i="32" a="1"/>
  <c r="H445" i="32" a="1"/>
  <c r="G438" i="32" a="1"/>
  <c r="H47" i="32" a="1"/>
  <c r="H405" i="32" a="1"/>
  <c r="H83" i="32" a="1"/>
  <c r="F205" i="32" a="1"/>
  <c r="G193" i="32" a="1"/>
  <c r="H121" i="32" a="1"/>
  <c r="H42" i="32" a="1"/>
  <c r="G25" i="32" a="1"/>
  <c r="H193" i="32" a="1"/>
  <c r="G503" i="32" a="1"/>
  <c r="H181" i="32" a="1"/>
  <c r="F461" i="32" a="1"/>
  <c r="G118" i="32" a="1"/>
  <c r="H530" i="32" a="1"/>
  <c r="F438" i="32" a="1"/>
  <c r="H252" i="32" a="1"/>
  <c r="F107" i="32" a="1"/>
  <c r="G117" i="32" a="1"/>
  <c r="G431" i="32" a="1"/>
  <c r="H78" i="32" a="1"/>
  <c r="H105" i="32" a="1"/>
  <c r="G383" i="32" a="1"/>
  <c r="F168" i="32" a="1"/>
  <c r="G538" i="32" a="1"/>
  <c r="H87" i="32" a="1"/>
  <c r="H363" i="32" a="1"/>
  <c r="F215" i="32" a="1"/>
  <c r="G259" i="32" a="1"/>
  <c r="H207" i="32" a="1"/>
  <c r="G232" i="32" a="1"/>
  <c r="G89" i="32" a="1"/>
  <c r="G386" i="32" a="1"/>
  <c r="G230" i="32" a="1"/>
  <c r="G14" i="32" a="1"/>
  <c r="F157" i="32" a="1"/>
  <c r="F521" i="32" a="1"/>
  <c r="F412" i="32" a="1"/>
  <c r="H342" i="32" a="1"/>
  <c r="H103" i="32" a="1"/>
  <c r="G490" i="32" a="1"/>
  <c r="H419" i="32" a="1"/>
  <c r="H324" i="32" a="1"/>
  <c r="G453" i="32" a="1"/>
  <c r="F238" i="32" a="1"/>
  <c r="G177" i="32" a="1"/>
  <c r="G485" i="32" a="1"/>
  <c r="F437" i="32" a="1"/>
  <c r="F192" i="32" a="1"/>
  <c r="H20" i="32" a="1"/>
  <c r="H191" i="32" a="1"/>
  <c r="F131" i="32" a="1"/>
  <c r="H297" i="32" a="1"/>
  <c r="G246" i="32" a="1"/>
  <c r="H44" i="32" a="1"/>
  <c r="F456" i="32" a="1"/>
  <c r="F307" i="32" a="1"/>
  <c r="H177" i="32" a="1"/>
  <c r="H283" i="32" a="1"/>
  <c r="G452" i="32" a="1"/>
  <c r="F174" i="32" a="1"/>
  <c r="G524" i="32" a="1"/>
  <c r="H274" i="32" a="1"/>
  <c r="F35" i="32" a="1"/>
  <c r="G349" i="32" a="1"/>
  <c r="G527" i="32" a="1"/>
  <c r="G266" i="32" a="1"/>
  <c r="G406" i="32" a="1"/>
  <c r="H203" i="32" a="1"/>
  <c r="G415" i="32" a="1"/>
  <c r="F370" i="32" a="1"/>
  <c r="G320" i="32" a="1"/>
  <c r="H352" i="32" a="1"/>
  <c r="H483" i="32" a="1"/>
  <c r="H245" i="32" a="1"/>
  <c r="H141" i="32" a="1"/>
  <c r="G476" i="32" a="1"/>
  <c r="G106" i="32" a="1"/>
  <c r="G151" i="32" a="1"/>
  <c r="F259" i="32" a="1"/>
  <c r="F126" i="32" a="1"/>
  <c r="F225" i="32" a="1"/>
  <c r="F401" i="32" a="1"/>
  <c r="G468" i="32" a="1"/>
  <c r="G515" i="32" a="1"/>
  <c r="H491" i="32" a="1"/>
  <c r="G514" i="32" a="1"/>
  <c r="H322" i="32" a="1"/>
  <c r="F383" i="32" a="1"/>
  <c r="F448" i="32" a="1"/>
  <c r="F474" i="32" a="1"/>
  <c r="F27" i="32" a="1"/>
  <c r="G48" i="32" a="1"/>
  <c r="F402" i="32" a="1"/>
  <c r="F447" i="32" a="1"/>
  <c r="G185" i="32" a="1"/>
  <c r="G155" i="32" a="1"/>
  <c r="G94" i="32" a="1"/>
  <c r="F297" i="32" a="1"/>
  <c r="G472" i="32" a="1"/>
  <c r="G448" i="32" a="1"/>
  <c r="H112" i="32" a="1"/>
  <c r="G283" i="32" a="1"/>
  <c r="F21" i="32" a="1"/>
  <c r="H537" i="32" a="1"/>
  <c r="F295" i="32" a="1"/>
  <c r="H486" i="32" a="1"/>
  <c r="F196" i="32" a="1"/>
  <c r="F336" i="32" a="1"/>
  <c r="G365" i="32" a="1"/>
  <c r="F165" i="32" a="1"/>
  <c r="F497" i="32" a="1"/>
  <c r="G43" i="32" a="1"/>
  <c r="F543" i="32" a="1"/>
  <c r="F140" i="32" a="1"/>
  <c r="G390" i="32" a="1"/>
  <c r="F322" i="32" a="1"/>
  <c r="G313" i="32" a="1"/>
  <c r="H290" i="32" a="1"/>
  <c r="F542" i="32" a="1"/>
  <c r="H492" i="32" a="1"/>
  <c r="G111" i="32" a="1"/>
  <c r="H422" i="32" a="1"/>
  <c r="H525" i="32" a="1"/>
  <c r="G501" i="32" a="1"/>
  <c r="F350" i="32" a="1"/>
  <c r="G388" i="32" a="1"/>
  <c r="G479" i="32" a="1"/>
  <c r="F136" i="32" a="1"/>
  <c r="G372" i="32" a="1"/>
  <c r="G247" i="32" a="1"/>
  <c r="G355" i="32" a="1"/>
  <c r="H91" i="32" a="1"/>
  <c r="G71" i="32" a="1"/>
  <c r="F482" i="32" a="1"/>
  <c r="G55" i="32" a="1"/>
  <c r="H299" i="32" a="1"/>
  <c r="G447" i="32" a="1"/>
  <c r="H304" i="32" a="1"/>
  <c r="G311" i="32" a="1"/>
  <c r="F232" i="32" a="1"/>
  <c r="G79" i="32" a="1"/>
  <c r="F181" i="32" a="1"/>
  <c r="H463" i="32" a="1"/>
  <c r="F385" i="32" a="1"/>
  <c r="H456" i="32" a="1"/>
  <c r="G82" i="32" a="1"/>
  <c r="G424" i="32" a="1"/>
  <c r="H318" i="32" a="1"/>
  <c r="H364" i="32" a="1"/>
  <c r="H176" i="32" a="1"/>
  <c r="H350" i="32" a="1"/>
  <c r="G531" i="32" a="1"/>
  <c r="F53" i="32" a="1"/>
  <c r="G434" i="32" a="1"/>
  <c r="F500" i="32" a="1"/>
  <c r="F119" i="32" a="1"/>
  <c r="F170" i="32" a="1"/>
  <c r="F528" i="32" a="1"/>
  <c r="G96" i="32" a="1"/>
  <c r="F289" i="32" a="1"/>
  <c r="H264" i="32" a="1"/>
  <c r="G200" i="32" a="1"/>
  <c r="G506" i="32" a="1"/>
  <c r="H63" i="32" a="1"/>
  <c r="F104" i="32" a="1"/>
  <c r="F384" i="32" a="1"/>
  <c r="F435" i="32" a="1"/>
  <c r="H119" i="32" a="1"/>
  <c r="G482" i="32" a="1"/>
  <c r="H378" i="32" a="1"/>
  <c r="H89" i="32" a="1"/>
  <c r="G530" i="32" a="1"/>
  <c r="H255" i="32" a="1"/>
  <c r="H415" i="32" a="1"/>
  <c r="G149" i="32" a="1"/>
  <c r="G435" i="32" a="1"/>
  <c r="G198" i="32" a="1"/>
  <c r="F298" i="32" a="1"/>
  <c r="H400" i="32" a="1"/>
  <c r="H256" i="32" a="1"/>
  <c r="G493" i="32" a="1"/>
  <c r="H288" i="32" a="1"/>
  <c r="F156" i="32" a="1"/>
  <c r="G137" i="32" a="1"/>
  <c r="H390" i="32" a="1"/>
  <c r="F66" i="32" a="1"/>
  <c r="H114" i="32" a="1"/>
  <c r="H262" i="32" a="1"/>
  <c r="H544" i="32" a="1"/>
  <c r="F91" i="32" a="1"/>
  <c r="H104" i="32" a="1"/>
  <c r="F431" i="32" a="1"/>
  <c r="G212" i="32" a="1"/>
  <c r="F391" i="32" a="1"/>
  <c r="F485" i="32" a="1"/>
  <c r="F403" i="32" a="1"/>
  <c r="F209" i="32" a="1"/>
  <c r="G394" i="32" a="1"/>
  <c r="F273" i="32" a="1"/>
  <c r="G347" i="32" a="1"/>
  <c r="G78" i="32" a="1"/>
  <c r="G344" i="32" a="1"/>
  <c r="H501" i="32" a="1"/>
  <c r="F343" i="32" a="1"/>
  <c r="H335" i="32" a="1"/>
  <c r="G252" i="32" a="1"/>
  <c r="F163" i="32" a="1"/>
  <c r="G233" i="32" a="1"/>
  <c r="G228" i="32" a="1"/>
  <c r="H347" i="32" a="1"/>
  <c r="H408" i="32" a="1"/>
  <c r="G466" i="32" a="1"/>
  <c r="G17" i="32" a="1"/>
  <c r="F105" i="32" a="1"/>
  <c r="F142" i="32" a="1"/>
  <c r="F243" i="32" a="1"/>
  <c r="H460" i="32" a="1"/>
  <c r="G432" i="32" a="1"/>
  <c r="H314" i="32" a="1"/>
  <c r="H510" i="32" a="1"/>
  <c r="H412" i="32" a="1"/>
  <c r="H473" i="32" a="1"/>
  <c r="G173" i="32" a="1"/>
  <c r="G92" i="32" a="1"/>
  <c r="H55" i="32" a="1"/>
  <c r="F529" i="32" a="1"/>
  <c r="G367" i="32" a="1"/>
  <c r="G57" i="32" a="1"/>
  <c r="G464" i="32" a="1"/>
  <c r="H541" i="32" a="1"/>
  <c r="G529" i="32" a="1"/>
  <c r="H118" i="32" a="1"/>
  <c r="F374" i="32" a="1"/>
  <c r="H45" i="32" a="1"/>
  <c r="G470" i="32" a="1"/>
  <c r="H170" i="32" a="1"/>
  <c r="G191" i="32" a="1"/>
  <c r="H511" i="32" a="1"/>
  <c r="F37" i="32" a="1"/>
  <c r="G50" i="32" a="1"/>
  <c r="H96" i="32" a="1"/>
  <c r="F373" i="32" a="1"/>
  <c r="G463" i="32" a="1"/>
  <c r="F24" i="32" a="1"/>
  <c r="H254" i="32" a="1"/>
  <c r="G513" i="32" a="1"/>
  <c r="G532" i="32" a="1"/>
  <c r="H545" i="32" a="1"/>
  <c r="G34" i="32" a="1"/>
  <c r="F224" i="32" a="1"/>
  <c r="F83" i="32" a="1"/>
  <c r="G505" i="32" a="1"/>
  <c r="F421" i="32" a="1"/>
  <c r="G345" i="32" a="1"/>
  <c r="H477" i="32" a="1"/>
  <c r="F258" i="32" a="1"/>
  <c r="F17" i="32" a="1"/>
  <c r="F31" i="32" a="1"/>
  <c r="F186" i="32" a="1"/>
  <c r="G231" i="32" a="1"/>
  <c r="F419" i="32" a="1"/>
  <c r="G306" i="32" a="1"/>
  <c r="G385" i="32" a="1"/>
  <c r="H16" i="32" a="1"/>
  <c r="F346" i="32" a="1"/>
  <c r="F379" i="32" a="1"/>
  <c r="F77" i="32" a="1"/>
  <c r="G317" i="32" a="1"/>
  <c r="G498" i="32" a="1"/>
  <c r="H313" i="32" a="1"/>
  <c r="H242" i="32" a="1"/>
  <c r="H230" i="32" a="1"/>
  <c r="H402" i="32" a="1"/>
  <c r="H217" i="32" a="1"/>
  <c r="H115" i="32" a="1"/>
  <c r="G152" i="32" a="1"/>
  <c r="G207" i="32" a="1"/>
  <c r="F525" i="32" a="1"/>
  <c r="F58" i="32" a="1"/>
  <c r="F378" i="32" a="1"/>
  <c r="H421" i="32" a="1"/>
  <c r="F411" i="32" a="1"/>
  <c r="H208" i="32" a="1"/>
  <c r="H356" i="32" a="1"/>
  <c r="G546" i="32" a="1"/>
  <c r="H443" i="32" a="1"/>
  <c r="F453" i="32" a="1"/>
  <c r="G47" i="32" a="1"/>
  <c r="G391" i="32" a="1"/>
  <c r="H153" i="32" a="1"/>
  <c r="H90" i="32" a="1"/>
  <c r="G73" i="32" a="1"/>
  <c r="F153" i="32" a="1"/>
  <c r="H75" i="32" a="1"/>
  <c r="G491" i="32" a="1"/>
  <c r="G269" i="32" a="1"/>
  <c r="H503" i="32" a="1"/>
  <c r="G49" i="32" a="1"/>
  <c r="H22" i="32" a="1"/>
  <c r="F523" i="32" a="1"/>
  <c r="F342" i="32" a="1"/>
  <c r="F120" i="32" a="1"/>
  <c r="F450" i="32" a="1"/>
  <c r="H396" i="32" a="1"/>
  <c r="G83" i="32" a="1"/>
  <c r="H54" i="32" a="1"/>
  <c r="F539" i="32" a="1"/>
  <c r="F507" i="32" a="1"/>
  <c r="G509" i="32" a="1"/>
  <c r="F400" i="32" a="1"/>
  <c r="F537" i="32" a="1"/>
  <c r="F274" i="32" a="1"/>
  <c r="G473" i="32" a="1"/>
  <c r="H325" i="32" a="1"/>
  <c r="H101" i="32" a="1"/>
  <c r="F172" i="32" a="1"/>
  <c r="G272" i="32" a="1"/>
  <c r="H533" i="32" a="1"/>
  <c r="F481" i="32" a="1"/>
  <c r="G186" i="32" a="1"/>
  <c r="H127" i="32" a="1"/>
  <c r="F404" i="32" a="1"/>
  <c r="G465" i="32" a="1"/>
  <c r="G215" i="32" a="1"/>
  <c r="F393" i="32" a="1"/>
  <c r="H209" i="32" a="1"/>
  <c r="G181" i="32" a="1"/>
  <c r="G521" i="32" a="1"/>
  <c r="H424" i="32" a="1"/>
  <c r="G63" i="32" a="1"/>
  <c r="G183" i="32" a="1"/>
  <c r="G334" i="32" a="1"/>
  <c r="G408" i="32" a="1"/>
  <c r="H137" i="32" a="1"/>
  <c r="G335" i="32" a="1"/>
  <c r="H272" i="32" a="1"/>
  <c r="H450" i="32" a="1"/>
  <c r="H253" i="32" a="1"/>
  <c r="G93" i="32" a="1"/>
  <c r="H317" i="32" a="1"/>
  <c r="F352" i="32" a="1"/>
  <c r="G97" i="32" a="1"/>
  <c r="F367" i="32" a="1"/>
  <c r="H117" i="32" a="1"/>
  <c r="H337" i="32" a="1"/>
  <c r="H348" i="32" a="1"/>
  <c r="H214" i="32" a="1"/>
  <c r="F455" i="32" a="1"/>
  <c r="F164" i="32" a="1"/>
  <c r="F414" i="32" a="1"/>
  <c r="F434" i="32" a="1"/>
  <c r="G105" i="32" a="1"/>
  <c r="G332" i="32" a="1"/>
  <c r="G423" i="32" a="1"/>
  <c r="H327" i="32" a="1"/>
  <c r="H449" i="32" a="1"/>
  <c r="H498" i="32" a="1"/>
  <c r="H438" i="32" a="1"/>
  <c r="F475" i="32" a="1"/>
  <c r="G364" i="32" a="1"/>
  <c r="H124" i="32" a="1"/>
  <c r="G419" i="32" a="1"/>
  <c r="F95" i="32" a="1"/>
  <c r="H113" i="32" a="1"/>
  <c r="H484" i="32" a="1"/>
  <c r="G461" i="32" a="1"/>
  <c r="F148" i="32" a="1"/>
  <c r="F396" i="32" a="1"/>
  <c r="H531" i="32" a="1"/>
  <c r="G304" i="32" a="1"/>
  <c r="F64" i="32" a="1"/>
  <c r="G362" i="32" a="1"/>
  <c r="G33" i="32" a="1"/>
  <c r="F478" i="32" a="1"/>
  <c r="G229" i="32" a="1"/>
  <c r="G420" i="32" a="1"/>
  <c r="F151" i="32" a="1"/>
  <c r="F145" i="32" a="1"/>
  <c r="G421" i="32" a="1"/>
  <c r="H343" i="32" a="1"/>
  <c r="F217" i="32" a="1"/>
  <c r="G86" i="32" a="1"/>
  <c r="H201" i="32" a="1"/>
  <c r="H439" i="32" a="1"/>
  <c r="H234" i="32" a="1"/>
  <c r="H223" i="32" a="1"/>
  <c r="G66" i="32" a="1"/>
  <c r="H366" i="32" a="1"/>
  <c r="F291" i="32" a="1"/>
  <c r="F371" i="32" a="1"/>
  <c r="G496" i="32" a="1"/>
  <c r="F304" i="32" a="1"/>
  <c r="F62" i="32" a="1"/>
  <c r="G475" i="32" a="1"/>
  <c r="G104" i="32" a="1"/>
  <c r="H414" i="32" a="1"/>
  <c r="F360" i="32" a="1"/>
  <c r="H371" i="32" a="1"/>
  <c r="F389" i="32" a="1"/>
  <c r="H65" i="32" a="1"/>
  <c r="G300" i="32" a="1"/>
  <c r="H296" i="32" a="1"/>
  <c r="F363" i="32" a="1"/>
  <c r="G187" i="32" a="1"/>
  <c r="F241" i="32" a="1"/>
  <c r="H281" i="32" a="1"/>
  <c r="H194" i="32" a="1"/>
  <c r="F405" i="32" a="1"/>
  <c r="H135" i="32" a="1"/>
  <c r="G261" i="32" a="1"/>
  <c r="F335" i="32" a="1"/>
  <c r="F514" i="32" a="1"/>
  <c r="F486" i="32" a="1"/>
  <c r="G520" i="32" a="1"/>
  <c r="G294" i="32" a="1"/>
  <c r="F271" i="32" a="1"/>
  <c r="F493" i="32" a="1"/>
  <c r="H392" i="32" a="1"/>
  <c r="F177" i="32" a="1"/>
  <c r="G179" i="32" a="1"/>
  <c r="F381" i="32" a="1"/>
  <c r="G445" i="32" a="1"/>
  <c r="H216" i="32" a="1"/>
  <c r="F25" i="32" a="1"/>
  <c r="F30" i="32" a="1"/>
  <c r="H508" i="32" a="1"/>
  <c r="F49" i="32" a="1"/>
  <c r="F377" i="32" a="1"/>
  <c r="H490" i="32" a="1"/>
  <c r="H109" i="32" a="1"/>
  <c r="F211" i="32" a="1"/>
  <c r="F231" i="32" a="1"/>
  <c r="F546" i="32" a="1"/>
  <c r="G80" i="32" a="1"/>
  <c r="G172" i="32" a="1"/>
  <c r="G76" i="32" a="1"/>
  <c r="F146" i="32" a="1"/>
  <c r="G221" i="32" a="1"/>
  <c r="G171" i="32" a="1"/>
  <c r="H204" i="32" a="1"/>
  <c r="H202" i="32" a="1"/>
  <c r="G121" i="32" a="1"/>
  <c r="H502" i="32" a="1"/>
  <c r="F203" i="32" a="1"/>
  <c r="H351" i="32" a="1"/>
  <c r="G227" i="32" a="1"/>
  <c r="G526" i="32" a="1"/>
  <c r="H60" i="32" a="1"/>
  <c r="H391" i="32" a="1"/>
  <c r="H464" i="32" a="1"/>
  <c r="F408" i="32" a="1"/>
  <c r="F465" i="32" a="1"/>
  <c r="G61" i="32" a="1"/>
  <c r="F166" i="32" a="1"/>
  <c r="H196" i="32" a="1"/>
  <c r="H66" i="32" a="1"/>
  <c r="F182" i="32" a="1"/>
  <c r="G422" i="32" a="1"/>
  <c r="G12" i="32" a="1"/>
  <c r="H359" i="32" a="1"/>
  <c r="G417" i="32" a="1"/>
  <c r="G65" i="32" a="1"/>
  <c r="H88" i="32" a="1"/>
  <c r="H206" i="32" a="1"/>
  <c r="F51" i="32" a="1"/>
  <c r="F446" i="32" a="1"/>
  <c r="G413" i="32" a="1"/>
  <c r="F195" i="32" a="1"/>
  <c r="H436" i="32" a="1"/>
  <c r="F240" i="32" a="1"/>
  <c r="H480" i="32" a="1"/>
  <c r="F314" i="32" a="1"/>
  <c r="F501" i="32" a="1"/>
  <c r="G433" i="32" a="1"/>
  <c r="G16" i="32" a="1"/>
  <c r="G194" i="32" a="1"/>
  <c r="F496" i="32" a="1"/>
  <c r="H46" i="32" a="1"/>
  <c r="F210" i="32" a="1"/>
  <c r="F210" i="32" l="1"/>
  <c r="H46" i="32"/>
  <c r="F496" i="32"/>
  <c r="G194" i="32"/>
  <c r="G16" i="32"/>
  <c r="G433" i="32"/>
  <c r="F501" i="32"/>
  <c r="F314" i="32"/>
  <c r="H480" i="32"/>
  <c r="F240" i="32"/>
  <c r="H436" i="32"/>
  <c r="F195" i="32"/>
  <c r="G413" i="32"/>
  <c r="F446" i="32"/>
  <c r="F51" i="32"/>
  <c r="H206" i="32"/>
  <c r="H88" i="32"/>
  <c r="G65" i="32"/>
  <c r="G417" i="32"/>
  <c r="H359" i="32"/>
  <c r="G12" i="32"/>
  <c r="G422" i="32"/>
  <c r="F182" i="32"/>
  <c r="H66" i="32"/>
  <c r="H196" i="32"/>
  <c r="F166" i="32"/>
  <c r="G61" i="32"/>
  <c r="F465" i="32"/>
  <c r="F408" i="32"/>
  <c r="H464" i="32"/>
  <c r="H391" i="32"/>
  <c r="H60" i="32"/>
  <c r="G526" i="32"/>
  <c r="G227" i="32"/>
  <c r="H351" i="32"/>
  <c r="F203" i="32"/>
  <c r="H502" i="32"/>
  <c r="G121" i="32"/>
  <c r="H202" i="32"/>
  <c r="H204" i="32"/>
  <c r="G171" i="32"/>
  <c r="G221" i="32"/>
  <c r="F146" i="32"/>
  <c r="G76" i="32"/>
  <c r="G172" i="32"/>
  <c r="G80" i="32"/>
  <c r="F546" i="32"/>
  <c r="F231" i="32"/>
  <c r="F211" i="32"/>
  <c r="H109" i="32"/>
  <c r="H490" i="32"/>
  <c r="F377" i="32"/>
  <c r="F49" i="32"/>
  <c r="H508" i="32"/>
  <c r="F30" i="32"/>
  <c r="F25" i="32"/>
  <c r="H216" i="32"/>
  <c r="G445" i="32"/>
  <c r="F381" i="32"/>
  <c r="G179" i="32"/>
  <c r="F177" i="32"/>
  <c r="H392" i="32"/>
  <c r="F493" i="32"/>
  <c r="F271" i="32"/>
  <c r="G294" i="32"/>
  <c r="G520" i="32"/>
  <c r="F486" i="32"/>
  <c r="F514" i="32"/>
  <c r="F335" i="32"/>
  <c r="G261" i="32"/>
  <c r="H135" i="32"/>
  <c r="F405" i="32"/>
  <c r="H194" i="32"/>
  <c r="H281" i="32"/>
  <c r="F241" i="32"/>
  <c r="G187" i="32"/>
  <c r="F363" i="32"/>
  <c r="H296" i="32"/>
  <c r="G300" i="32"/>
  <c r="H65" i="32"/>
  <c r="F389" i="32"/>
  <c r="H371" i="32"/>
  <c r="F360" i="32"/>
  <c r="H414" i="32"/>
  <c r="G104" i="32"/>
  <c r="G475" i="32"/>
  <c r="F62" i="32"/>
  <c r="F304" i="32"/>
  <c r="G496" i="32"/>
  <c r="F371" i="32"/>
  <c r="F291" i="32"/>
  <c r="H366" i="32"/>
  <c r="G66" i="32"/>
  <c r="H223" i="32"/>
  <c r="H234" i="32"/>
  <c r="H439" i="32"/>
  <c r="H201" i="32"/>
  <c r="G86" i="32"/>
  <c r="F217" i="32"/>
  <c r="H343" i="32"/>
  <c r="G421" i="32"/>
  <c r="F145" i="32"/>
  <c r="F151" i="32"/>
  <c r="G420" i="32"/>
  <c r="G229" i="32"/>
  <c r="F478" i="32"/>
  <c r="G33" i="32"/>
  <c r="G362" i="32"/>
  <c r="F64" i="32"/>
  <c r="G304" i="32"/>
  <c r="H531" i="32"/>
  <c r="F396" i="32"/>
  <c r="F148" i="32"/>
  <c r="G461" i="32"/>
  <c r="H484" i="32"/>
  <c r="H113" i="32"/>
  <c r="F95" i="32"/>
  <c r="G419" i="32"/>
  <c r="H124" i="32"/>
  <c r="G364" i="32"/>
  <c r="F475" i="32"/>
  <c r="H438" i="32"/>
  <c r="H498" i="32"/>
  <c r="H449" i="32"/>
  <c r="H327" i="32"/>
  <c r="G423" i="32"/>
  <c r="G332" i="32"/>
  <c r="G105" i="32"/>
  <c r="F434" i="32"/>
  <c r="F414" i="32"/>
  <c r="F164" i="32"/>
  <c r="F455" i="32"/>
  <c r="H214" i="32"/>
  <c r="H348" i="32"/>
  <c r="H337" i="32"/>
  <c r="H117" i="32"/>
  <c r="F367" i="32"/>
  <c r="G97" i="32"/>
  <c r="F352" i="32"/>
  <c r="H317" i="32"/>
  <c r="G93" i="32"/>
  <c r="H253" i="32"/>
  <c r="H450" i="32"/>
  <c r="H272" i="32"/>
  <c r="G335" i="32"/>
  <c r="H137" i="32"/>
  <c r="G408" i="32"/>
  <c r="G334" i="32"/>
  <c r="G183" i="32"/>
  <c r="G63" i="32"/>
  <c r="H424" i="32"/>
  <c r="G521" i="32"/>
  <c r="G181" i="32"/>
  <c r="H209" i="32"/>
  <c r="F393" i="32"/>
  <c r="G215" i="32"/>
  <c r="G465" i="32"/>
  <c r="F404" i="32"/>
  <c r="H127" i="32"/>
  <c r="G186" i="32"/>
  <c r="F481" i="32"/>
  <c r="H533" i="32"/>
  <c r="G272" i="32"/>
  <c r="F172" i="32"/>
  <c r="H101" i="32"/>
  <c r="H325" i="32"/>
  <c r="G473" i="32"/>
  <c r="F274" i="32"/>
  <c r="F537" i="32"/>
  <c r="F400" i="32"/>
  <c r="G509" i="32"/>
  <c r="F507" i="32"/>
  <c r="F539" i="32"/>
  <c r="H54" i="32"/>
  <c r="G83" i="32"/>
  <c r="H396" i="32"/>
  <c r="F450" i="32"/>
  <c r="F120" i="32"/>
  <c r="F342" i="32"/>
  <c r="F523" i="32"/>
  <c r="H22" i="32"/>
  <c r="G49" i="32"/>
  <c r="H503" i="32"/>
  <c r="G269" i="32"/>
  <c r="G491" i="32"/>
  <c r="H75" i="32"/>
  <c r="F153" i="32"/>
  <c r="G73" i="32"/>
  <c r="H90" i="32"/>
  <c r="H153" i="32"/>
  <c r="G391" i="32"/>
  <c r="G47" i="32"/>
  <c r="F453" i="32"/>
  <c r="H443" i="32"/>
  <c r="G546" i="32"/>
  <c r="H356" i="32"/>
  <c r="H208" i="32"/>
  <c r="F411" i="32"/>
  <c r="H421" i="32"/>
  <c r="F378" i="32"/>
  <c r="F58" i="32"/>
  <c r="F525" i="32"/>
  <c r="G207" i="32"/>
  <c r="G152" i="32"/>
  <c r="H115" i="32"/>
  <c r="H217" i="32"/>
  <c r="H402" i="32"/>
  <c r="H230" i="32"/>
  <c r="H242" i="32"/>
  <c r="H313" i="32"/>
  <c r="G498" i="32"/>
  <c r="G317" i="32"/>
  <c r="F77" i="32"/>
  <c r="F379" i="32"/>
  <c r="F346" i="32"/>
  <c r="H16" i="32"/>
  <c r="G385" i="32"/>
  <c r="G306" i="32"/>
  <c r="F419" i="32"/>
  <c r="G231" i="32"/>
  <c r="F186" i="32"/>
  <c r="F31" i="32"/>
  <c r="F17" i="32"/>
  <c r="F258" i="32"/>
  <c r="H477" i="32"/>
  <c r="G345" i="32"/>
  <c r="F421" i="32"/>
  <c r="G505" i="32"/>
  <c r="F83" i="32"/>
  <c r="F224" i="32"/>
  <c r="G34" i="32"/>
  <c r="H545" i="32"/>
  <c r="G532" i="32"/>
  <c r="G513" i="32"/>
  <c r="H254" i="32"/>
  <c r="F24" i="32"/>
  <c r="G463" i="32"/>
  <c r="F373" i="32"/>
  <c r="H96" i="32"/>
  <c r="G50" i="32"/>
  <c r="F37" i="32"/>
  <c r="H511" i="32"/>
  <c r="G191" i="32"/>
  <c r="H170" i="32"/>
  <c r="G470" i="32"/>
  <c r="H45" i="32"/>
  <c r="F374" i="32"/>
  <c r="H118" i="32"/>
  <c r="G529" i="32"/>
  <c r="H541" i="32"/>
  <c r="G464" i="32"/>
  <c r="G57" i="32"/>
  <c r="G367" i="32"/>
  <c r="F529" i="32"/>
  <c r="H55" i="32"/>
  <c r="G92" i="32"/>
  <c r="G173" i="32"/>
  <c r="H473" i="32"/>
  <c r="H412" i="32"/>
  <c r="H510" i="32"/>
  <c r="H314" i="32"/>
  <c r="G432" i="32"/>
  <c r="H460" i="32"/>
  <c r="F243" i="32"/>
  <c r="F142" i="32"/>
  <c r="F105" i="32"/>
  <c r="G17" i="32"/>
  <c r="G466" i="32"/>
  <c r="H408" i="32"/>
  <c r="H347" i="32"/>
  <c r="G228" i="32"/>
  <c r="G233" i="32"/>
  <c r="F163" i="32"/>
  <c r="G252" i="32"/>
  <c r="H335" i="32"/>
  <c r="F343" i="32"/>
  <c r="H501" i="32"/>
  <c r="G344" i="32"/>
  <c r="G78" i="32"/>
  <c r="G347" i="32"/>
  <c r="F273" i="32"/>
  <c r="G394" i="32"/>
  <c r="F209" i="32"/>
  <c r="F403" i="32"/>
  <c r="F485" i="32"/>
  <c r="F391" i="32"/>
  <c r="G212" i="32"/>
  <c r="F431" i="32"/>
  <c r="H104" i="32"/>
  <c r="F91" i="32"/>
  <c r="H544" i="32"/>
  <c r="H262" i="32"/>
  <c r="H114" i="32"/>
  <c r="F66" i="32"/>
  <c r="H390" i="32"/>
  <c r="G137" i="32"/>
  <c r="F156" i="32"/>
  <c r="H288" i="32"/>
  <c r="G493" i="32"/>
  <c r="H256" i="32"/>
  <c r="H400" i="32"/>
  <c r="F298" i="32"/>
  <c r="G198" i="32"/>
  <c r="G435" i="32"/>
  <c r="G149" i="32"/>
  <c r="H415" i="32"/>
  <c r="H255" i="32"/>
  <c r="G530" i="32"/>
  <c r="H89" i="32"/>
  <c r="H378" i="32"/>
  <c r="G482" i="32"/>
  <c r="H119" i="32"/>
  <c r="F435" i="32"/>
  <c r="F384" i="32"/>
  <c r="F104" i="32"/>
  <c r="H63" i="32"/>
  <c r="G506" i="32"/>
  <c r="G200" i="32"/>
  <c r="H264" i="32"/>
  <c r="F289" i="32"/>
  <c r="G96" i="32"/>
  <c r="F528" i="32"/>
  <c r="F170" i="32"/>
  <c r="F119" i="32"/>
  <c r="F500" i="32"/>
  <c r="G434" i="32"/>
  <c r="F53" i="32"/>
  <c r="G531" i="32"/>
  <c r="H350" i="32"/>
  <c r="H176" i="32"/>
  <c r="H364" i="32"/>
  <c r="H318" i="32"/>
  <c r="G424" i="32"/>
  <c r="G82" i="32"/>
  <c r="H456" i="32"/>
  <c r="F385" i="32"/>
  <c r="H463" i="32"/>
  <c r="F181" i="32"/>
  <c r="G79" i="32"/>
  <c r="F232" i="32"/>
  <c r="G311" i="32"/>
  <c r="H304" i="32"/>
  <c r="G447" i="32"/>
  <c r="H299" i="32"/>
  <c r="G55" i="32"/>
  <c r="F482" i="32"/>
  <c r="G71" i="32"/>
  <c r="H91" i="32"/>
  <c r="G355" i="32"/>
  <c r="G247" i="32"/>
  <c r="G372" i="32"/>
  <c r="F136" i="32"/>
  <c r="G479" i="32"/>
  <c r="G388" i="32"/>
  <c r="F350" i="32"/>
  <c r="G501" i="32"/>
  <c r="H525" i="32"/>
  <c r="H422" i="32"/>
  <c r="G111" i="32"/>
  <c r="H492" i="32"/>
  <c r="F542" i="32"/>
  <c r="H290" i="32"/>
  <c r="G313" i="32"/>
  <c r="F322" i="32"/>
  <c r="G390" i="32"/>
  <c r="F140" i="32"/>
  <c r="F543" i="32"/>
  <c r="G43" i="32"/>
  <c r="F497" i="32"/>
  <c r="F165" i="32"/>
  <c r="G365" i="32"/>
  <c r="F336" i="32"/>
  <c r="F196" i="32"/>
  <c r="H486" i="32"/>
  <c r="F295" i="32"/>
  <c r="H537" i="32"/>
  <c r="F21" i="32"/>
  <c r="G283" i="32"/>
  <c r="H112" i="32"/>
  <c r="G448" i="32"/>
  <c r="G472" i="32"/>
  <c r="F297" i="32"/>
  <c r="G94" i="32"/>
  <c r="G155" i="32"/>
  <c r="G185" i="32"/>
  <c r="F447" i="32"/>
  <c r="F402" i="32"/>
  <c r="G48" i="32"/>
  <c r="F27" i="32"/>
  <c r="F474" i="32"/>
  <c r="F448" i="32"/>
  <c r="F383" i="32"/>
  <c r="H322" i="32"/>
  <c r="G514" i="32"/>
  <c r="H491" i="32"/>
  <c r="G515" i="32"/>
  <c r="G468" i="32"/>
  <c r="F401" i="32"/>
  <c r="F225" i="32"/>
  <c r="F126" i="32"/>
  <c r="F259" i="32"/>
  <c r="G151" i="32"/>
  <c r="G106" i="32"/>
  <c r="G476" i="32"/>
  <c r="H141" i="32"/>
  <c r="H245" i="32"/>
  <c r="H483" i="32"/>
  <c r="H352" i="32"/>
  <c r="G320" i="32"/>
  <c r="F370" i="32"/>
  <c r="G415" i="32"/>
  <c r="H203" i="32"/>
  <c r="G406" i="32"/>
  <c r="G266" i="32"/>
  <c r="G527" i="32"/>
  <c r="G349" i="32"/>
  <c r="F35" i="32"/>
  <c r="H274" i="32"/>
  <c r="G524" i="32"/>
  <c r="F174" i="32"/>
  <c r="G452" i="32"/>
  <c r="H283" i="32"/>
  <c r="H177" i="32"/>
  <c r="F307" i="32"/>
  <c r="F456" i="32"/>
  <c r="H44" i="32"/>
  <c r="G246" i="32"/>
  <c r="H297" i="32"/>
  <c r="F131" i="32"/>
  <c r="H191" i="32"/>
  <c r="H20" i="32"/>
  <c r="F192" i="32"/>
  <c r="F437" i="32"/>
  <c r="G485" i="32"/>
  <c r="G177" i="32"/>
  <c r="F238" i="32"/>
  <c r="G453" i="32"/>
  <c r="H324" i="32"/>
  <c r="H419" i="32"/>
  <c r="G490" i="32"/>
  <c r="H103" i="32"/>
  <c r="H342" i="32"/>
  <c r="F412" i="32"/>
  <c r="F521" i="32"/>
  <c r="F157" i="32"/>
  <c r="G14" i="32"/>
  <c r="G230" i="32"/>
  <c r="G386" i="32"/>
  <c r="G89" i="32"/>
  <c r="G232" i="32"/>
  <c r="H207" i="32"/>
  <c r="G259" i="32"/>
  <c r="F215" i="32"/>
  <c r="H363" i="32"/>
  <c r="H87" i="32"/>
  <c r="G538" i="32"/>
  <c r="F168" i="32"/>
  <c r="G383" i="32"/>
  <c r="H105" i="32"/>
  <c r="H78" i="32"/>
  <c r="G431" i="32"/>
  <c r="G117" i="32"/>
  <c r="F107" i="32"/>
  <c r="H252" i="32"/>
  <c r="F438" i="32"/>
  <c r="H530" i="32"/>
  <c r="G118" i="32"/>
  <c r="F461" i="32"/>
  <c r="H181" i="32"/>
  <c r="G503" i="32"/>
  <c r="H193" i="32"/>
  <c r="G25" i="32"/>
  <c r="H42" i="32"/>
  <c r="H121" i="32"/>
  <c r="G193" i="32"/>
  <c r="F205" i="32"/>
  <c r="H83" i="32"/>
  <c r="H405" i="32"/>
  <c r="H47" i="32"/>
  <c r="G438" i="32"/>
  <c r="H445" i="32"/>
  <c r="H161" i="32"/>
  <c r="G120" i="32"/>
  <c r="F313" i="32"/>
  <c r="G148" i="32"/>
  <c r="G241" i="32"/>
  <c r="G45" i="32"/>
  <c r="G251" i="32"/>
  <c r="F464" i="32"/>
  <c r="F94" i="32"/>
  <c r="G377" i="32"/>
  <c r="H273" i="32"/>
  <c r="H474" i="32"/>
  <c r="H344" i="32"/>
  <c r="H142" i="32"/>
  <c r="F229" i="32"/>
  <c r="F124" i="32"/>
  <c r="F505" i="32"/>
  <c r="F15" i="32"/>
  <c r="F430" i="32"/>
  <c r="F122" i="32"/>
  <c r="H529" i="32"/>
  <c r="F333" i="32"/>
  <c r="F477" i="32"/>
  <c r="F506" i="32"/>
  <c r="G336" i="32"/>
  <c r="H276" i="32"/>
  <c r="H334" i="32"/>
  <c r="G329" i="32"/>
  <c r="F84" i="32"/>
  <c r="H86" i="32"/>
  <c r="F72" i="32"/>
  <c r="G113" i="32"/>
  <c r="G136" i="32"/>
  <c r="F436" i="32"/>
  <c r="G288" i="32"/>
  <c r="G402" i="32"/>
  <c r="F47" i="32"/>
  <c r="H225" i="32"/>
  <c r="G144" i="32"/>
  <c r="G380" i="32"/>
  <c r="F532" i="32"/>
  <c r="F74" i="32"/>
  <c r="G24" i="32"/>
  <c r="F117" i="32"/>
  <c r="F433" i="32"/>
  <c r="H423" i="32"/>
  <c r="H95" i="32"/>
  <c r="G268" i="32"/>
  <c r="G359" i="32"/>
  <c r="H478" i="32"/>
  <c r="F261" i="32"/>
  <c r="F365" i="32"/>
  <c r="G285" i="32"/>
  <c r="F11" i="32"/>
  <c r="F113" i="32"/>
  <c r="F410" i="32"/>
  <c r="G346" i="32"/>
  <c r="H53" i="32"/>
  <c r="H496" i="32"/>
  <c r="G318" i="32"/>
  <c r="F268" i="32"/>
  <c r="G436" i="32"/>
  <c r="H430" i="32"/>
  <c r="G41" i="32"/>
  <c r="H185" i="32"/>
  <c r="G58" i="32"/>
  <c r="G486" i="32"/>
  <c r="F226" i="32"/>
  <c r="G156" i="32"/>
  <c r="F443" i="32"/>
  <c r="G540" i="32"/>
  <c r="G234" i="32"/>
  <c r="G237" i="32"/>
  <c r="G416" i="32"/>
  <c r="F533" i="32"/>
  <c r="F256" i="32"/>
  <c r="G384" i="32"/>
  <c r="H269" i="32"/>
  <c r="H282" i="32"/>
  <c r="H266" i="32"/>
  <c r="H444" i="32"/>
  <c r="G143" i="32"/>
  <c r="H227" i="32"/>
  <c r="F323" i="32"/>
  <c r="H333" i="32"/>
  <c r="G363" i="32"/>
  <c r="F202" i="32"/>
  <c r="F265" i="32"/>
  <c r="H384" i="32"/>
  <c r="G324" i="32"/>
  <c r="H178" i="32"/>
  <c r="H434" i="32"/>
  <c r="G168" i="32"/>
  <c r="F424" i="32"/>
  <c r="H14" i="32"/>
  <c r="H407" i="32"/>
  <c r="F61" i="32"/>
  <c r="G455" i="32"/>
  <c r="G109" i="32"/>
  <c r="F536" i="32"/>
  <c r="F484" i="32"/>
  <c r="H499" i="32"/>
  <c r="G302" i="32"/>
  <c r="H164" i="32"/>
  <c r="F44" i="32"/>
  <c r="G216" i="32"/>
  <c r="F212" i="32"/>
  <c r="F530" i="32"/>
  <c r="H410" i="32"/>
  <c r="F73" i="32"/>
  <c r="G483" i="32"/>
  <c r="H11" i="32"/>
  <c r="H239" i="32"/>
  <c r="G239" i="32"/>
  <c r="G258" i="32"/>
  <c r="H303" i="32"/>
  <c r="F246" i="32"/>
  <c r="G206" i="32"/>
  <c r="G314" i="32"/>
  <c r="F223" i="32"/>
  <c r="H315" i="32"/>
  <c r="H425" i="32"/>
  <c r="F540" i="32"/>
  <c r="F395" i="32"/>
  <c r="G534" i="32"/>
  <c r="H479" i="32"/>
  <c r="G240" i="32"/>
  <c r="F262" i="32"/>
  <c r="H247" i="32"/>
  <c r="G225" i="32"/>
  <c r="H375" i="32"/>
  <c r="G507" i="32"/>
  <c r="G164" i="32"/>
  <c r="H61" i="32"/>
  <c r="G141" i="32"/>
  <c r="H221" i="32"/>
  <c r="F97" i="32"/>
  <c r="G467" i="32"/>
  <c r="H93" i="32"/>
  <c r="G245" i="32"/>
  <c r="H506" i="32"/>
  <c r="G389" i="32"/>
  <c r="F444" i="32"/>
  <c r="H236" i="32"/>
  <c r="G139" i="32"/>
  <c r="F191" i="32"/>
  <c r="G277" i="32"/>
  <c r="H383" i="32"/>
  <c r="H156" i="32"/>
  <c r="F372" i="32"/>
  <c r="H354" i="32"/>
  <c r="F208" i="32"/>
  <c r="H406" i="32"/>
  <c r="F531" i="32"/>
  <c r="H111" i="32"/>
  <c r="G56" i="32"/>
  <c r="H323" i="32"/>
  <c r="H172" i="32"/>
  <c r="H195" i="32"/>
  <c r="H543" i="32"/>
  <c r="H229" i="32"/>
  <c r="F115" i="32"/>
  <c r="G192" i="32"/>
  <c r="F544" i="32"/>
  <c r="G273" i="32"/>
  <c r="G142" i="32"/>
  <c r="H57" i="32"/>
  <c r="H469" i="32"/>
  <c r="H29" i="32"/>
  <c r="G203" i="32"/>
  <c r="G122" i="32"/>
  <c r="F22" i="32"/>
  <c r="H433" i="32"/>
  <c r="F526" i="32"/>
  <c r="H166" i="32"/>
  <c r="G275" i="32"/>
  <c r="F287" i="32"/>
  <c r="H92" i="32"/>
  <c r="H534" i="32"/>
  <c r="G474" i="32"/>
  <c r="H261" i="32"/>
  <c r="F18" i="32"/>
  <c r="H319" i="32"/>
  <c r="H210" i="32"/>
  <c r="H528" i="32"/>
  <c r="H441" i="32"/>
  <c r="F244" i="32"/>
  <c r="G342" i="32"/>
  <c r="G348" i="32"/>
  <c r="G257" i="32"/>
  <c r="H535" i="32"/>
  <c r="F366" i="32"/>
  <c r="F152" i="32"/>
  <c r="G67" i="32"/>
  <c r="H453" i="32"/>
  <c r="H49" i="32"/>
  <c r="G325" i="32"/>
  <c r="F46" i="32"/>
  <c r="G204" i="32"/>
  <c r="G196" i="32"/>
  <c r="G262" i="32"/>
  <c r="F441" i="32"/>
  <c r="G353" i="32"/>
  <c r="F193" i="32"/>
  <c r="H431" i="32"/>
  <c r="G197" i="32"/>
  <c r="F200" i="32"/>
  <c r="H470" i="32"/>
  <c r="G59" i="32"/>
  <c r="G77" i="32"/>
  <c r="H125" i="32"/>
  <c r="G244" i="32"/>
  <c r="G444" i="32"/>
  <c r="H466" i="32"/>
  <c r="F282" i="32"/>
  <c r="G214" i="32"/>
  <c r="G35" i="32"/>
  <c r="F194" i="32"/>
  <c r="G174" i="32"/>
  <c r="G437" i="32"/>
  <c r="H420" i="32"/>
  <c r="H394" i="32"/>
  <c r="G51" i="32"/>
  <c r="G184" i="32"/>
  <c r="F63" i="32"/>
  <c r="H284" i="32"/>
  <c r="H231" i="32"/>
  <c r="F527" i="32"/>
  <c r="H258" i="32"/>
  <c r="F303" i="32"/>
  <c r="G307" i="32"/>
  <c r="G170" i="32"/>
  <c r="G115" i="32"/>
  <c r="G303" i="32"/>
  <c r="H495" i="32"/>
  <c r="G440" i="32"/>
  <c r="F138" i="32"/>
  <c r="G134" i="32"/>
  <c r="F439" i="32"/>
  <c r="F349" i="32"/>
  <c r="F14" i="32"/>
  <c r="G469" i="32"/>
  <c r="H446" i="32"/>
  <c r="G502" i="32"/>
  <c r="F382" i="32"/>
  <c r="H411" i="32"/>
  <c r="H150" i="32"/>
  <c r="F356" i="32"/>
  <c r="F28" i="32"/>
  <c r="H260" i="32"/>
  <c r="G393" i="32"/>
  <c r="G81" i="32"/>
  <c r="G30" i="32"/>
  <c r="F513" i="32"/>
  <c r="G321" i="32"/>
  <c r="G112" i="32"/>
  <c r="G107" i="32"/>
  <c r="F522" i="32"/>
  <c r="G46" i="32"/>
  <c r="G366" i="32"/>
  <c r="F48" i="32"/>
  <c r="F109" i="32"/>
  <c r="H295" i="32"/>
  <c r="G460" i="32"/>
  <c r="F361" i="32"/>
  <c r="G305" i="32"/>
  <c r="G132" i="32"/>
  <c r="F257" i="32"/>
  <c r="F321" i="32"/>
  <c r="G477" i="32"/>
  <c r="H294" i="32"/>
  <c r="H171" i="32"/>
  <c r="F56" i="32"/>
  <c r="H382" i="32"/>
  <c r="G330" i="32"/>
  <c r="H485" i="32"/>
  <c r="F222" i="32"/>
  <c r="F327" i="32"/>
  <c r="H357" i="32"/>
  <c r="H395" i="32"/>
  <c r="G11" i="32"/>
  <c r="G75" i="32"/>
  <c r="H148" i="32"/>
  <c r="H355" i="32"/>
  <c r="H320" i="32"/>
  <c r="G90" i="32"/>
  <c r="G44" i="32"/>
  <c r="F364" i="32"/>
  <c r="G205" i="32"/>
  <c r="F354" i="32"/>
  <c r="G238" i="32"/>
  <c r="F143" i="32"/>
  <c r="G403" i="32"/>
  <c r="G254" i="32"/>
  <c r="F263" i="32"/>
  <c r="G72" i="32"/>
  <c r="H212" i="32"/>
  <c r="F449" i="32"/>
  <c r="F16" i="32"/>
  <c r="G371" i="32"/>
  <c r="G253" i="32"/>
  <c r="G201" i="32"/>
  <c r="F409" i="32"/>
  <c r="G535" i="32"/>
  <c r="F284" i="32"/>
  <c r="H267" i="32"/>
  <c r="F54" i="32"/>
  <c r="G361" i="32"/>
  <c r="H62" i="32"/>
  <c r="H233" i="32"/>
  <c r="H13" i="32"/>
  <c r="F353" i="32"/>
  <c r="H145" i="32"/>
  <c r="H35" i="32"/>
  <c r="H41" i="32"/>
  <c r="F139" i="32"/>
  <c r="H472" i="32"/>
  <c r="F344" i="32"/>
  <c r="F147" i="32"/>
  <c r="G528" i="32"/>
  <c r="G222" i="32"/>
  <c r="F502" i="32"/>
  <c r="H80" i="32"/>
  <c r="H197" i="32"/>
  <c r="G411" i="32"/>
  <c r="F359" i="32"/>
  <c r="F418" i="32"/>
  <c r="F154" i="32"/>
  <c r="F498" i="32"/>
  <c r="G293" i="32"/>
  <c r="H224" i="32"/>
  <c r="G454" i="32"/>
  <c r="F462" i="32"/>
  <c r="H481" i="32"/>
  <c r="H527" i="32"/>
  <c r="F288" i="32"/>
  <c r="F460" i="32"/>
  <c r="H271" i="32"/>
  <c r="G392" i="32"/>
  <c r="F316" i="32"/>
  <c r="H451" i="32"/>
  <c r="H358" i="32"/>
  <c r="H179" i="32"/>
  <c r="F499" i="32"/>
  <c r="G284" i="32"/>
  <c r="H228" i="32"/>
  <c r="G442" i="32"/>
  <c r="F23" i="32"/>
  <c r="G153" i="32"/>
  <c r="F330" i="32"/>
  <c r="G395" i="32"/>
  <c r="F20" i="32"/>
  <c r="H79" i="32"/>
  <c r="G357" i="32"/>
  <c r="G243" i="32"/>
  <c r="H238" i="32"/>
  <c r="F52" i="32"/>
  <c r="H437" i="32"/>
  <c r="H521" i="32"/>
  <c r="F516" i="32"/>
  <c r="F301" i="32"/>
  <c r="H540" i="32"/>
  <c r="G286" i="32"/>
  <c r="H165" i="32"/>
  <c r="F332" i="32"/>
  <c r="F175" i="32"/>
  <c r="F286" i="32"/>
  <c r="H523" i="32"/>
  <c r="F45" i="32"/>
  <c r="G480" i="32"/>
  <c r="G379" i="32"/>
  <c r="G133" i="32"/>
  <c r="F442" i="32"/>
  <c r="F319" i="32"/>
  <c r="G175" i="32"/>
  <c r="F234" i="32"/>
  <c r="G226" i="32"/>
  <c r="H205" i="32"/>
  <c r="F42" i="32"/>
  <c r="H81" i="32"/>
  <c r="G119" i="32"/>
  <c r="G176" i="32"/>
  <c r="F86" i="32"/>
  <c r="H15" i="32"/>
  <c r="F511" i="32"/>
  <c r="H532" i="32"/>
  <c r="H361" i="32"/>
  <c r="F415" i="32"/>
  <c r="G263" i="32"/>
  <c r="F127" i="32"/>
  <c r="F176" i="32"/>
  <c r="G209" i="32"/>
  <c r="F334" i="32"/>
  <c r="G85" i="32"/>
  <c r="F425" i="32"/>
  <c r="F141" i="32"/>
  <c r="F348" i="32"/>
  <c r="F285" i="32"/>
  <c r="H17" i="32"/>
  <c r="H306" i="32"/>
  <c r="F388" i="32"/>
  <c r="F197" i="32"/>
  <c r="H21" i="32"/>
  <c r="F491" i="32"/>
  <c r="F306" i="32"/>
  <c r="H107" i="32"/>
  <c r="H360" i="32"/>
  <c r="H286" i="32"/>
  <c r="G542" i="32"/>
  <c r="G441" i="32"/>
  <c r="G26" i="32"/>
  <c r="G135" i="32"/>
  <c r="F55" i="32"/>
  <c r="F13" i="32"/>
  <c r="G270" i="32"/>
  <c r="F299" i="32"/>
  <c r="F275" i="32"/>
  <c r="F245" i="32"/>
  <c r="F345" i="32"/>
  <c r="H454" i="32"/>
  <c r="H154" i="32"/>
  <c r="G236" i="32"/>
  <c r="G412" i="32"/>
  <c r="G127" i="32"/>
  <c r="F206" i="32"/>
  <c r="F36" i="32"/>
  <c r="H413" i="32"/>
  <c r="G62" i="32"/>
  <c r="H182" i="32"/>
  <c r="H152" i="32"/>
  <c r="F362" i="32"/>
  <c r="G456" i="32"/>
  <c r="H199" i="32"/>
  <c r="G224" i="32"/>
  <c r="H452" i="32"/>
  <c r="F87" i="32"/>
  <c r="G536" i="32"/>
  <c r="H311" i="32"/>
  <c r="F79" i="32"/>
  <c r="G315" i="32"/>
  <c r="G407" i="32"/>
  <c r="G504" i="32"/>
  <c r="H275" i="32"/>
  <c r="H514" i="32"/>
  <c r="H74" i="32"/>
  <c r="F133" i="32"/>
  <c r="G290" i="32"/>
  <c r="G378" i="32"/>
  <c r="H246" i="32"/>
  <c r="G18" i="32"/>
  <c r="G295" i="32"/>
  <c r="H192" i="32"/>
  <c r="F311" i="32"/>
  <c r="G154" i="32"/>
  <c r="H183" i="32"/>
  <c r="H426" i="32"/>
  <c r="F88" i="32"/>
  <c r="H268" i="32"/>
  <c r="H25" i="32"/>
  <c r="G140" i="32"/>
  <c r="H370" i="32"/>
  <c r="F144" i="32"/>
  <c r="F479" i="32"/>
  <c r="H243" i="32"/>
  <c r="H67" i="32"/>
  <c r="H367" i="32"/>
  <c r="H349" i="32"/>
  <c r="F480" i="32"/>
  <c r="F413" i="32"/>
  <c r="H331" i="32"/>
  <c r="H524" i="32"/>
  <c r="H43" i="32"/>
  <c r="H377" i="32"/>
  <c r="G101" i="32"/>
  <c r="G451" i="32"/>
  <c r="H482" i="32"/>
  <c r="H28" i="32"/>
  <c r="H168" i="32"/>
  <c r="H52" i="32"/>
  <c r="F264" i="32"/>
  <c r="H151" i="32"/>
  <c r="G471" i="32"/>
  <c r="G543" i="32"/>
  <c r="G28" i="32"/>
  <c r="H26" i="32"/>
  <c r="G296" i="32"/>
  <c r="H37" i="32"/>
  <c r="H455" i="32"/>
  <c r="G382" i="32"/>
  <c r="G297" i="32"/>
  <c r="G409" i="32"/>
  <c r="H211" i="32"/>
  <c r="G537" i="32"/>
  <c r="F406" i="32"/>
  <c r="G267" i="32"/>
  <c r="F247" i="32"/>
  <c r="G36" i="32"/>
  <c r="G53" i="32"/>
  <c r="G271" i="32"/>
  <c r="F476" i="32"/>
  <c r="H416" i="32"/>
  <c r="H163" i="32"/>
  <c r="H385" i="32"/>
  <c r="H180" i="32"/>
  <c r="F535" i="32"/>
  <c r="F253" i="32"/>
  <c r="G358" i="32"/>
  <c r="H12" i="32"/>
  <c r="G418" i="32"/>
  <c r="H102" i="32"/>
  <c r="H505" i="32"/>
  <c r="F326" i="32"/>
  <c r="G163" i="32"/>
  <c r="F290" i="32"/>
  <c r="H448" i="32"/>
  <c r="G511" i="32"/>
  <c r="G256" i="32"/>
  <c r="H85" i="32"/>
  <c r="F201" i="32"/>
  <c r="G22" i="32"/>
  <c r="G123" i="32"/>
  <c r="F132" i="32"/>
  <c r="G211" i="32"/>
  <c r="H381" i="32"/>
  <c r="H263" i="32"/>
  <c r="G481" i="32"/>
  <c r="F545" i="32"/>
  <c r="H240" i="32"/>
  <c r="F235" i="32"/>
  <c r="F466" i="32"/>
  <c r="H409" i="32"/>
  <c r="F347" i="32"/>
  <c r="G74" i="32"/>
  <c r="H289" i="32"/>
  <c r="G195" i="32"/>
  <c r="G327" i="32"/>
  <c r="H546" i="32"/>
  <c r="F452" i="32"/>
  <c r="H71" i="32"/>
  <c r="H235" i="32"/>
  <c r="H144" i="32"/>
  <c r="H175" i="32"/>
  <c r="F524" i="32"/>
  <c r="F102" i="32"/>
  <c r="F454" i="32"/>
  <c r="G21" i="32"/>
  <c r="H467" i="32"/>
  <c r="H116" i="32"/>
  <c r="H312" i="32"/>
  <c r="G32" i="32"/>
  <c r="F390" i="32"/>
  <c r="G114" i="32"/>
  <c r="H155" i="32"/>
  <c r="H24" i="32"/>
  <c r="G323" i="32"/>
  <c r="F180" i="32"/>
  <c r="H27" i="32"/>
  <c r="G439" i="32"/>
  <c r="F355" i="32"/>
  <c r="H147" i="32"/>
  <c r="F357" i="32"/>
  <c r="H417" i="32"/>
  <c r="F19" i="32"/>
  <c r="G13" i="32"/>
  <c r="G545" i="32"/>
  <c r="F509" i="32"/>
  <c r="F33" i="32"/>
  <c r="F178" i="32"/>
  <c r="G167" i="32"/>
  <c r="F272" i="32"/>
  <c r="F81" i="32"/>
  <c r="F204" i="32"/>
  <c r="G508" i="32"/>
  <c r="H58" i="32"/>
  <c r="H149" i="32"/>
  <c r="F171" i="32"/>
  <c r="F376" i="32"/>
  <c r="H435" i="32"/>
  <c r="G541" i="32"/>
  <c r="F112" i="32"/>
  <c r="G166" i="32"/>
  <c r="G52" i="32"/>
  <c r="H305" i="32"/>
  <c r="G322" i="32"/>
  <c r="G450" i="32"/>
  <c r="G182" i="32"/>
  <c r="F76" i="32"/>
  <c r="F538" i="32"/>
  <c r="F305" i="32"/>
  <c r="H97" i="32"/>
  <c r="H468" i="32"/>
  <c r="H285" i="32"/>
  <c r="H143" i="32"/>
  <c r="H19" i="32"/>
  <c r="F161" i="32"/>
  <c r="G162" i="32"/>
  <c r="H539" i="32"/>
  <c r="F283" i="32"/>
  <c r="H226" i="32"/>
  <c r="H462" i="32"/>
  <c r="H513" i="32"/>
  <c r="G478" i="32"/>
  <c r="G27" i="32"/>
  <c r="H139" i="32"/>
  <c r="F260" i="32"/>
  <c r="F325" i="32"/>
  <c r="H465" i="32"/>
  <c r="G494" i="32"/>
  <c r="H23" i="32"/>
  <c r="H169" i="32"/>
  <c r="G274" i="32"/>
  <c r="F426" i="32"/>
  <c r="G370" i="32"/>
  <c r="G298" i="32"/>
  <c r="F236" i="32"/>
  <c r="F490" i="32"/>
  <c r="H345" i="32"/>
  <c r="G131" i="32"/>
  <c r="G401" i="32"/>
  <c r="G512" i="32"/>
  <c r="H504" i="32"/>
  <c r="F199" i="32"/>
  <c r="G510" i="32"/>
  <c r="F162" i="32"/>
  <c r="F276" i="32"/>
  <c r="F227" i="32"/>
  <c r="G169" i="32"/>
  <c r="F169" i="32"/>
  <c r="F281" i="32"/>
  <c r="F337" i="32"/>
  <c r="F315" i="32"/>
  <c r="G516" i="32"/>
  <c r="H200" i="32"/>
  <c r="H379" i="32"/>
  <c r="F75" i="32"/>
  <c r="H387" i="32"/>
  <c r="G356" i="32"/>
  <c r="H33" i="32"/>
  <c r="H133" i="32"/>
  <c r="G337" i="32"/>
  <c r="F213" i="32"/>
  <c r="G217" i="32"/>
  <c r="G544" i="32"/>
  <c r="F242" i="32"/>
  <c r="G292" i="32"/>
  <c r="H270" i="32"/>
  <c r="F233" i="32"/>
  <c r="G405" i="32"/>
  <c r="G525" i="32"/>
  <c r="G208" i="32"/>
  <c r="H471" i="32"/>
  <c r="G42" i="32"/>
  <c r="F329" i="32"/>
  <c r="G138" i="32"/>
  <c r="F228" i="32"/>
  <c r="G341" i="32"/>
  <c r="F50" i="32"/>
  <c r="H542" i="32"/>
  <c r="G64" i="32"/>
  <c r="F118" i="32"/>
  <c r="G110" i="32"/>
  <c r="H291" i="32"/>
  <c r="G375" i="32"/>
  <c r="G60" i="32"/>
  <c r="H447" i="32"/>
  <c r="G103" i="32"/>
  <c r="F59" i="32"/>
  <c r="G265" i="32"/>
  <c r="F123" i="32"/>
  <c r="F407" i="32"/>
  <c r="G147" i="32"/>
  <c r="F508" i="32"/>
  <c r="H393" i="32"/>
  <c r="F432" i="32"/>
  <c r="G522" i="32"/>
  <c r="H373" i="32"/>
  <c r="F495" i="32"/>
  <c r="F328" i="32"/>
  <c r="G484" i="32"/>
  <c r="H50" i="32"/>
  <c r="G387" i="32"/>
  <c r="H123" i="32"/>
  <c r="H106" i="32"/>
  <c r="G326" i="32"/>
  <c r="F103" i="32"/>
  <c r="F252" i="32"/>
  <c r="F267" i="32"/>
  <c r="G146" i="32"/>
  <c r="F187" i="32"/>
  <c r="F420" i="32"/>
  <c r="H237" i="32"/>
  <c r="G425" i="32"/>
  <c r="H328" i="32"/>
  <c r="F82" i="32"/>
  <c r="F150" i="32"/>
  <c r="H132" i="32"/>
  <c r="G328" i="32"/>
  <c r="H432" i="32"/>
  <c r="G533" i="32"/>
  <c r="H380" i="32"/>
  <c r="H265" i="32"/>
  <c r="F392" i="32"/>
  <c r="G449" i="32"/>
  <c r="F108" i="32"/>
  <c r="F207" i="32"/>
  <c r="H215" i="32"/>
  <c r="F423" i="32"/>
  <c r="H146" i="32"/>
  <c r="H330" i="32"/>
  <c r="F302" i="32"/>
  <c r="F85" i="32"/>
  <c r="H374" i="32"/>
  <c r="G287" i="32"/>
  <c r="H346" i="32"/>
  <c r="H522" i="32"/>
  <c r="G210" i="32"/>
  <c r="H48" i="32"/>
  <c r="H538" i="32"/>
  <c r="G157" i="32"/>
  <c r="H18" i="32"/>
  <c r="H59" i="32"/>
  <c r="F179" i="32"/>
  <c r="F463" i="32"/>
  <c r="H386" i="32"/>
  <c r="H509" i="32"/>
  <c r="H277" i="32"/>
  <c r="F96" i="32"/>
  <c r="G282" i="32"/>
  <c r="H251" i="32"/>
  <c r="H301" i="32"/>
  <c r="F503" i="32"/>
  <c r="G539" i="32"/>
  <c r="F494" i="32"/>
  <c r="F12" i="32"/>
  <c r="F183" i="32"/>
  <c r="H376" i="32"/>
  <c r="G414" i="32"/>
  <c r="F251" i="32"/>
  <c r="G264" i="32"/>
  <c r="G410" i="32"/>
  <c r="H494" i="32"/>
  <c r="G426" i="32"/>
  <c r="H198" i="32"/>
  <c r="G19" i="32"/>
  <c r="G350" i="32"/>
  <c r="G462" i="32"/>
  <c r="F386" i="32"/>
  <c r="F239" i="32"/>
  <c r="F237" i="32"/>
  <c r="F111" i="32"/>
  <c r="G95" i="32"/>
  <c r="H497" i="32"/>
  <c r="G242" i="32"/>
  <c r="H298" i="32"/>
  <c r="F293" i="32"/>
  <c r="H126" i="32"/>
  <c r="F520" i="32"/>
  <c r="F472" i="32"/>
  <c r="H372" i="32"/>
  <c r="F43" i="32"/>
  <c r="H244" i="32"/>
  <c r="F510" i="32"/>
  <c r="F80" i="32"/>
  <c r="F137" i="32"/>
  <c r="G497" i="32"/>
  <c r="H512" i="32"/>
  <c r="H131" i="32"/>
  <c r="H326" i="32"/>
  <c r="G223" i="32"/>
  <c r="F451" i="32"/>
  <c r="F512" i="32"/>
  <c r="H94" i="32"/>
  <c r="G301" i="32"/>
  <c r="H259" i="32"/>
  <c r="H184" i="32"/>
  <c r="H36" i="32"/>
  <c r="H292" i="32"/>
  <c r="G523" i="32"/>
  <c r="F294" i="32"/>
  <c r="G289" i="32"/>
  <c r="H173" i="32"/>
  <c r="F121" i="32"/>
  <c r="G404" i="32"/>
  <c r="G376" i="32"/>
  <c r="H362" i="32"/>
  <c r="F173" i="32"/>
  <c r="F255" i="32"/>
  <c r="H34" i="32"/>
  <c r="F60" i="32"/>
  <c r="G400" i="32"/>
  <c r="F101" i="32"/>
  <c r="G15" i="32"/>
  <c r="H329" i="32"/>
  <c r="F468" i="32"/>
  <c r="G31" i="32"/>
  <c r="F57" i="32"/>
  <c r="G373" i="32"/>
  <c r="H140" i="32"/>
  <c r="G20" i="32"/>
  <c r="H56" i="32"/>
  <c r="F375" i="32"/>
  <c r="G316" i="32"/>
  <c r="G180" i="32"/>
  <c r="G124" i="32"/>
  <c r="H418" i="32"/>
  <c r="F422" i="32"/>
  <c r="F29" i="32"/>
  <c r="G37" i="32"/>
  <c r="F41" i="32"/>
  <c r="G161" i="32"/>
  <c r="H440" i="32"/>
  <c r="F318" i="32"/>
  <c r="H120" i="32"/>
  <c r="F125" i="32"/>
  <c r="H213" i="32"/>
  <c r="F135" i="32"/>
  <c r="G108" i="32"/>
  <c r="F312" i="32"/>
  <c r="H475" i="32"/>
  <c r="F471" i="32"/>
  <c r="F34" i="32"/>
  <c r="G281" i="32"/>
  <c r="G500" i="32"/>
  <c r="F116" i="32"/>
  <c r="F184" i="32"/>
  <c r="H76" i="32"/>
  <c r="H167" i="32"/>
  <c r="H122" i="32"/>
  <c r="G495" i="32"/>
  <c r="H476" i="32"/>
  <c r="F324" i="32"/>
  <c r="H157" i="32"/>
  <c r="G319" i="32"/>
  <c r="G381" i="32"/>
  <c r="G396" i="32"/>
  <c r="F483" i="32"/>
  <c r="G260" i="32"/>
  <c r="G178" i="32"/>
  <c r="F114" i="32"/>
  <c r="F93" i="32"/>
  <c r="H134" i="32"/>
  <c r="H186" i="32"/>
  <c r="H110" i="32"/>
  <c r="H316" i="32"/>
  <c r="H257" i="32"/>
  <c r="F71" i="32"/>
  <c r="F270" i="32"/>
  <c r="H30" i="32"/>
  <c r="H341" i="32"/>
  <c r="H526" i="32"/>
  <c r="H332" i="32"/>
  <c r="G276" i="32"/>
  <c r="G312" i="32"/>
  <c r="F134" i="32"/>
  <c r="F32" i="32"/>
  <c r="H136" i="32"/>
  <c r="F230" i="32"/>
  <c r="G102" i="32"/>
  <c r="G443" i="32"/>
  <c r="G125" i="32"/>
  <c r="G165" i="32"/>
  <c r="F331" i="32"/>
  <c r="H293" i="32"/>
  <c r="F469" i="32"/>
  <c r="G499" i="32"/>
  <c r="H187" i="32"/>
  <c r="G87" i="32"/>
  <c r="G145" i="32"/>
  <c r="F221" i="32"/>
  <c r="G351" i="32"/>
  <c r="H307" i="32"/>
  <c r="F470" i="32"/>
  <c r="F445" i="32"/>
  <c r="H404" i="32"/>
  <c r="G291" i="32"/>
  <c r="G23" i="32"/>
  <c r="G116" i="32"/>
  <c r="H353" i="32"/>
  <c r="H241" i="32"/>
  <c r="H84" i="32"/>
  <c r="F416" i="32"/>
  <c r="F417" i="32"/>
  <c r="F387" i="32"/>
  <c r="G91" i="32"/>
  <c r="G150" i="32"/>
  <c r="G199" i="32"/>
  <c r="H389" i="32"/>
  <c r="F65" i="32"/>
  <c r="F358" i="32"/>
  <c r="F380" i="32"/>
  <c r="G492" i="32"/>
  <c r="H516" i="32"/>
  <c r="G235" i="32"/>
  <c r="H321" i="32"/>
  <c r="F351" i="32"/>
  <c r="H461" i="32"/>
  <c r="H401" i="32"/>
  <c r="H403" i="32"/>
  <c r="F185" i="32"/>
  <c r="H31" i="32"/>
  <c r="H302" i="32"/>
  <c r="F216" i="32"/>
  <c r="F214" i="32"/>
  <c r="F320" i="32"/>
  <c r="G126" i="32"/>
  <c r="G354" i="32"/>
  <c r="F296" i="32"/>
  <c r="F515" i="32"/>
  <c r="F167" i="32"/>
  <c r="H493" i="32"/>
  <c r="F292" i="32"/>
  <c r="F106" i="32"/>
  <c r="H536" i="32"/>
  <c r="F541" i="32"/>
  <c r="F341" i="32"/>
  <c r="G213" i="32"/>
  <c r="G88" i="32"/>
  <c r="F67" i="32"/>
  <c r="F198" i="32"/>
  <c r="H108" i="32"/>
  <c r="G333" i="32"/>
  <c r="F110" i="32"/>
  <c r="G29" i="32"/>
  <c r="H73" i="32"/>
  <c r="G331" i="32"/>
  <c r="F317" i="32"/>
  <c r="H51" i="32"/>
  <c r="F149" i="32"/>
  <c r="G202" i="32"/>
  <c r="F92" i="32"/>
  <c r="H77" i="32"/>
  <c r="F473" i="32"/>
  <c r="F467" i="32"/>
  <c r="G360" i="32"/>
  <c r="H520" i="32"/>
  <c r="H287" i="32"/>
  <c r="G374" i="32"/>
  <c r="H232" i="32"/>
  <c r="G343" i="32"/>
  <c r="F266" i="32"/>
  <c r="H388" i="32"/>
  <c r="F504" i="32"/>
  <c r="H222" i="32"/>
  <c r="H138" i="32"/>
  <c r="F78" i="32"/>
  <c r="F89" i="32"/>
  <c r="G255" i="32"/>
  <c r="H72" i="32"/>
  <c r="G54" i="32"/>
  <c r="H365" i="32"/>
  <c r="H64" i="32"/>
  <c r="H515" i="32"/>
  <c r="F26" i="32"/>
  <c r="H500" i="32"/>
  <c r="F277" i="32"/>
  <c r="F254" i="32"/>
  <c r="G299" i="32"/>
  <c r="H300" i="32"/>
  <c r="H32" i="32"/>
  <c r="F394" i="32"/>
  <c r="F492" i="32"/>
  <c r="G446" i="32"/>
  <c r="G430" i="32"/>
  <c r="F155" i="32"/>
  <c r="F534" i="32"/>
  <c r="H162" i="32"/>
  <c r="H336" i="32"/>
  <c r="F300" i="32"/>
  <c r="H82" i="32"/>
  <c r="H507" i="32"/>
  <c r="F440" i="32"/>
  <c r="F90" i="32"/>
  <c r="H174" i="32"/>
  <c r="G84" i="32"/>
  <c r="F269" i="32"/>
  <c r="H442" i="32"/>
  <c r="G352" i="32"/>
  <c r="A18" i="30"/>
  <c r="A18" i="31" s="1"/>
  <c r="D18" i="30"/>
  <c r="D17" i="31"/>
  <c r="A19" i="30" l="1"/>
  <c r="D19" i="30"/>
  <c r="D18" i="31"/>
  <c r="D20" i="30" l="1"/>
  <c r="A20" i="30"/>
  <c r="A19" i="31"/>
  <c r="D19" i="31"/>
  <c r="A21" i="30" l="1"/>
  <c r="D21" i="30"/>
  <c r="A20" i="31"/>
  <c r="D20" i="31"/>
  <c r="A22" i="30" l="1"/>
  <c r="D22" i="30"/>
  <c r="D21" i="31"/>
  <c r="A21" i="31"/>
  <c r="A23" i="30" l="1"/>
  <c r="D23" i="30"/>
  <c r="A22" i="31"/>
  <c r="D22" i="31"/>
  <c r="A24" i="30" l="1"/>
  <c r="D24" i="30"/>
  <c r="D23" i="31"/>
  <c r="A23" i="31"/>
  <c r="A25" i="30" l="1"/>
  <c r="D25" i="30"/>
  <c r="A24" i="31"/>
  <c r="D24" i="31"/>
  <c r="D25" i="31" l="1"/>
  <c r="A25" i="31"/>
  <c r="U32" i="3" l="1"/>
  <c r="W37" i="3"/>
  <c r="U31" i="3"/>
  <c r="A8" i="4"/>
  <c r="A8" i="6" s="1"/>
  <c r="D8" i="4"/>
  <c r="U33" i="3"/>
  <c r="W42" i="3" s="1"/>
  <c r="I15" i="4"/>
  <c r="Z15" i="4" s="1"/>
  <c r="I16" i="4"/>
  <c r="Z16" i="4" s="1"/>
  <c r="V8" i="4"/>
  <c r="V9" i="4" s="1"/>
  <c r="G9" i="4" s="1"/>
  <c r="D11" i="1" l="1"/>
  <c r="P43" i="3"/>
  <c r="P42" i="3"/>
  <c r="C10" i="1"/>
  <c r="C6" i="1"/>
  <c r="AG23" i="23"/>
  <c r="AG23" i="17"/>
  <c r="AG23" i="11"/>
  <c r="AG23" i="22"/>
  <c r="AG23" i="21"/>
  <c r="AG23" i="15"/>
  <c r="AG23" i="12"/>
  <c r="AG23" i="19"/>
  <c r="AG23" i="10"/>
  <c r="AG23" i="13"/>
  <c r="AG23" i="24"/>
  <c r="AG23" i="18"/>
  <c r="AG23" i="16"/>
  <c r="AG23" i="7"/>
  <c r="AG23" i="14"/>
  <c r="AG23" i="20"/>
  <c r="AG23" i="8"/>
  <c r="AG23" i="9"/>
  <c r="AG12" i="22"/>
  <c r="AG12" i="16"/>
  <c r="AG12" i="10"/>
  <c r="AG12" i="21"/>
  <c r="AG12" i="20"/>
  <c r="AG12" i="14"/>
  <c r="AG12" i="24"/>
  <c r="AG12" i="18"/>
  <c r="AG12" i="11"/>
  <c r="AG12" i="7"/>
  <c r="AG12" i="23"/>
  <c r="AG12" i="19"/>
  <c r="AG12" i="17"/>
  <c r="AG12" i="12"/>
  <c r="AG12" i="8"/>
  <c r="AG12" i="9"/>
  <c r="AG12" i="15"/>
  <c r="AG12" i="13"/>
  <c r="AG13" i="21"/>
  <c r="AG13" i="15"/>
  <c r="AG13" i="9"/>
  <c r="AG13" i="20"/>
  <c r="AG13" i="19"/>
  <c r="AG13" i="13"/>
  <c r="AG13" i="16"/>
  <c r="AG13" i="11"/>
  <c r="AG13" i="7"/>
  <c r="AG13" i="23"/>
  <c r="AG13" i="14"/>
  <c r="AG13" i="17"/>
  <c r="AG13" i="12"/>
  <c r="AG13" i="8"/>
  <c r="AG13" i="22"/>
  <c r="AG13" i="10"/>
  <c r="AG13" i="24"/>
  <c r="AG13" i="18"/>
  <c r="AG25" i="21"/>
  <c r="AG25" i="15"/>
  <c r="AG25" i="9"/>
  <c r="AG25" i="20"/>
  <c r="AG25" i="19"/>
  <c r="AG25" i="13"/>
  <c r="AG25" i="10"/>
  <c r="AG25" i="18"/>
  <c r="AG25" i="22"/>
  <c r="AG25" i="24"/>
  <c r="AG25" i="16"/>
  <c r="AG25" i="11"/>
  <c r="AG25" i="7"/>
  <c r="AG25" i="14"/>
  <c r="AG25" i="8"/>
  <c r="AG25" i="12"/>
  <c r="AG25" i="23"/>
  <c r="AG25" i="17"/>
  <c r="AG26" i="20"/>
  <c r="AG26" i="14"/>
  <c r="AG26" i="8"/>
  <c r="AG26" i="19"/>
  <c r="AG26" i="24"/>
  <c r="AG26" i="18"/>
  <c r="AG26" i="12"/>
  <c r="AG26" i="22"/>
  <c r="AG26" i="13"/>
  <c r="AG26" i="16"/>
  <c r="AG26" i="11"/>
  <c r="AG26" i="21"/>
  <c r="AG26" i="7"/>
  <c r="AG26" i="23"/>
  <c r="AG26" i="17"/>
  <c r="AG26" i="9"/>
  <c r="AG26" i="15"/>
  <c r="AG26" i="10"/>
  <c r="AG15" i="19"/>
  <c r="AG15" i="13"/>
  <c r="AG15" i="24"/>
  <c r="AG15" i="18"/>
  <c r="AG15" i="23"/>
  <c r="AG15" i="17"/>
  <c r="AG15" i="11"/>
  <c r="AG15" i="20"/>
  <c r="AG15" i="14"/>
  <c r="AG15" i="8"/>
  <c r="AG15" i="9"/>
  <c r="AG15" i="22"/>
  <c r="AG15" i="15"/>
  <c r="AG15" i="12"/>
  <c r="AG15" i="10"/>
  <c r="AG15" i="21"/>
  <c r="AG15" i="16"/>
  <c r="AG15" i="7"/>
  <c r="AG27" i="19"/>
  <c r="AG27" i="13"/>
  <c r="AG27" i="24"/>
  <c r="AG27" i="18"/>
  <c r="AG27" i="23"/>
  <c r="AG27" i="17"/>
  <c r="AG27" i="11"/>
  <c r="AG27" i="16"/>
  <c r="AG27" i="14"/>
  <c r="AG27" i="7"/>
  <c r="AG27" i="21"/>
  <c r="AG27" i="9"/>
  <c r="AG27" i="20"/>
  <c r="AG27" i="12"/>
  <c r="AG27" i="8"/>
  <c r="AG27" i="15"/>
  <c r="AG27" i="22"/>
  <c r="AG27" i="10"/>
  <c r="AG16" i="24"/>
  <c r="AG16" i="18"/>
  <c r="AG16" i="12"/>
  <c r="AG16" i="23"/>
  <c r="AG16" i="7"/>
  <c r="AG16" i="22"/>
  <c r="AG16" i="16"/>
  <c r="AG16" i="10"/>
  <c r="AG16" i="17"/>
  <c r="AG16" i="9"/>
  <c r="AG16" i="19"/>
  <c r="AG16" i="15"/>
  <c r="AG16" i="13"/>
  <c r="AG16" i="21"/>
  <c r="AG16" i="11"/>
  <c r="AG16" i="8"/>
  <c r="AG16" i="20"/>
  <c r="AG16" i="14"/>
  <c r="AG28" i="24"/>
  <c r="AG28" i="18"/>
  <c r="AG28" i="12"/>
  <c r="AG28" i="23"/>
  <c r="AG28" i="17"/>
  <c r="AG28" i="7"/>
  <c r="AG28" i="22"/>
  <c r="AG28" i="16"/>
  <c r="AG28" i="10"/>
  <c r="AG28" i="21"/>
  <c r="AG28" i="8"/>
  <c r="AG28" i="9"/>
  <c r="AG28" i="20"/>
  <c r="AG28" i="14"/>
  <c r="AG28" i="15"/>
  <c r="AG28" i="19"/>
  <c r="AG28" i="13"/>
  <c r="AG28" i="11"/>
  <c r="AG29" i="23"/>
  <c r="AG29" i="17"/>
  <c r="AG29" i="11"/>
  <c r="AG29" i="22"/>
  <c r="AG29" i="21"/>
  <c r="AG29" i="15"/>
  <c r="AG29" i="24"/>
  <c r="AG29" i="14"/>
  <c r="AG29" i="9"/>
  <c r="AG29" i="12"/>
  <c r="AG29" i="7"/>
  <c r="AG29" i="20"/>
  <c r="AG29" i="19"/>
  <c r="AG29" i="10"/>
  <c r="AG29" i="13"/>
  <c r="AG29" i="16"/>
  <c r="AG29" i="18"/>
  <c r="AG29" i="8"/>
  <c r="F9" i="30"/>
  <c r="F10" i="30"/>
  <c r="F8" i="30"/>
  <c r="F11" i="30"/>
  <c r="F12" i="30"/>
  <c r="F13" i="30"/>
  <c r="F14" i="30"/>
  <c r="F15" i="30"/>
  <c r="F16" i="30"/>
  <c r="F17" i="30"/>
  <c r="K17" i="30" s="1" a="1"/>
  <c r="F18" i="30"/>
  <c r="K18" i="30" s="1" a="1"/>
  <c r="F19" i="30"/>
  <c r="K19" i="30" s="1" a="1"/>
  <c r="F20" i="30"/>
  <c r="K20" i="30" s="1" a="1"/>
  <c r="F21" i="30"/>
  <c r="K21" i="30" s="1" a="1"/>
  <c r="F22" i="30"/>
  <c r="K22" i="30" s="1" a="1"/>
  <c r="F23" i="30"/>
  <c r="K23" i="30" s="1" a="1"/>
  <c r="F24" i="30"/>
  <c r="K24" i="30" s="1" a="1"/>
  <c r="F25" i="30"/>
  <c r="K25" i="30" s="1" a="1"/>
  <c r="AG18" i="22"/>
  <c r="AG18" i="16"/>
  <c r="AG18" i="10"/>
  <c r="AG18" i="7"/>
  <c r="AG18" i="21"/>
  <c r="AG18" i="20"/>
  <c r="AG18" i="14"/>
  <c r="AG18" i="13"/>
  <c r="AG18" i="24"/>
  <c r="AG18" i="18"/>
  <c r="AG18" i="11"/>
  <c r="AG18" i="23"/>
  <c r="AG18" i="8"/>
  <c r="AG18" i="17"/>
  <c r="AG18" i="19"/>
  <c r="AG18" i="15"/>
  <c r="AG18" i="12"/>
  <c r="AG18" i="9"/>
  <c r="AG30" i="22"/>
  <c r="AG30" i="16"/>
  <c r="AG30" i="10"/>
  <c r="AG30" i="7"/>
  <c r="AG30" i="21"/>
  <c r="AG30" i="20"/>
  <c r="AG30" i="14"/>
  <c r="AG30" i="12"/>
  <c r="AG30" i="15"/>
  <c r="AG30" i="19"/>
  <c r="AG30" i="23"/>
  <c r="AG30" i="17"/>
  <c r="AG30" i="13"/>
  <c r="AG30" i="18"/>
  <c r="AG30" i="9"/>
  <c r="AG30" i="24"/>
  <c r="AG30" i="11"/>
  <c r="AG30" i="8"/>
  <c r="D8" i="6"/>
  <c r="AG19" i="21"/>
  <c r="AG19" i="15"/>
  <c r="AG19" i="9"/>
  <c r="AG19" i="7"/>
  <c r="AG19" i="20"/>
  <c r="AG19" i="19"/>
  <c r="AG19" i="13"/>
  <c r="AG19" i="22"/>
  <c r="AG19" i="24"/>
  <c r="AG19" i="18"/>
  <c r="AG19" i="16"/>
  <c r="AG19" i="11"/>
  <c r="AG19" i="14"/>
  <c r="AG19" i="23"/>
  <c r="AG19" i="8"/>
  <c r="AG19" i="17"/>
  <c r="AG19" i="12"/>
  <c r="AG19" i="10"/>
  <c r="AG31" i="21"/>
  <c r="AG31" i="15"/>
  <c r="AG31" i="9"/>
  <c r="AG31" i="7"/>
  <c r="AG31" i="20"/>
  <c r="AG31" i="19"/>
  <c r="AG31" i="13"/>
  <c r="AG31" i="23"/>
  <c r="AG31" i="17"/>
  <c r="AG31" i="10"/>
  <c r="AG31" i="22"/>
  <c r="AG31" i="18"/>
  <c r="AG31" i="16"/>
  <c r="AG31" i="11"/>
  <c r="AG31" i="24"/>
  <c r="AG31" i="8"/>
  <c r="AG31" i="12"/>
  <c r="AG31" i="14"/>
  <c r="AG20" i="7"/>
  <c r="AG20" i="20"/>
  <c r="AG20" i="14"/>
  <c r="AG20" i="8"/>
  <c r="AG20" i="19"/>
  <c r="AG20" i="24"/>
  <c r="AG20" i="18"/>
  <c r="AG20" i="12"/>
  <c r="AG20" i="21"/>
  <c r="AG20" i="16"/>
  <c r="AG20" i="11"/>
  <c r="AG20" i="23"/>
  <c r="AG20" i="17"/>
  <c r="AG20" i="9"/>
  <c r="AG20" i="15"/>
  <c r="AG20" i="10"/>
  <c r="AG20" i="22"/>
  <c r="AG20" i="13"/>
  <c r="AG22" i="24"/>
  <c r="AG22" i="18"/>
  <c r="AG22" i="12"/>
  <c r="AG22" i="23"/>
  <c r="AG22" i="22"/>
  <c r="AG22" i="16"/>
  <c r="AG22" i="10"/>
  <c r="AG22" i="14"/>
  <c r="AG22" i="20"/>
  <c r="AG22" i="8"/>
  <c r="AG22" i="9"/>
  <c r="AG22" i="15"/>
  <c r="AG22" i="17"/>
  <c r="AG22" i="19"/>
  <c r="AG22" i="13"/>
  <c r="AG22" i="7"/>
  <c r="AG22" i="11"/>
  <c r="AG22" i="21"/>
  <c r="AG24" i="22"/>
  <c r="AG24" i="16"/>
  <c r="AG24" i="10"/>
  <c r="AG24" i="21"/>
  <c r="AG24" i="20"/>
  <c r="AG24" i="14"/>
  <c r="AG24" i="23"/>
  <c r="AG24" i="19"/>
  <c r="AG24" i="15"/>
  <c r="AG24" i="13"/>
  <c r="AG24" i="24"/>
  <c r="AG24" i="18"/>
  <c r="AG24" i="11"/>
  <c r="AG24" i="7"/>
  <c r="AG24" i="8"/>
  <c r="AG24" i="9"/>
  <c r="AG24" i="17"/>
  <c r="AG24" i="12"/>
  <c r="AG14" i="20"/>
  <c r="AG14" i="14"/>
  <c r="AG14" i="8"/>
  <c r="AG14" i="19"/>
  <c r="AG14" i="24"/>
  <c r="AG14" i="18"/>
  <c r="AG14" i="12"/>
  <c r="AG14" i="23"/>
  <c r="AG14" i="7"/>
  <c r="AG14" i="17"/>
  <c r="AG14" i="9"/>
  <c r="AG14" i="22"/>
  <c r="AG14" i="15"/>
  <c r="AG14" i="10"/>
  <c r="AG14" i="13"/>
  <c r="AG14" i="16"/>
  <c r="AG14" i="21"/>
  <c r="AG14" i="11"/>
  <c r="AG17" i="23"/>
  <c r="AG17" i="17"/>
  <c r="AG17" i="11"/>
  <c r="AG17" i="22"/>
  <c r="AG17" i="21"/>
  <c r="AG17" i="15"/>
  <c r="AG17" i="19"/>
  <c r="AG17" i="10"/>
  <c r="AG17" i="13"/>
  <c r="AG17" i="24"/>
  <c r="AG17" i="18"/>
  <c r="AG17" i="16"/>
  <c r="AG17" i="20"/>
  <c r="AG17" i="14"/>
  <c r="AG17" i="12"/>
  <c r="AG17" i="7"/>
  <c r="AG17" i="8"/>
  <c r="AG17" i="9"/>
  <c r="AG21" i="19"/>
  <c r="AG21" i="13"/>
  <c r="AG21" i="24"/>
  <c r="AG21" i="18"/>
  <c r="AG21" i="23"/>
  <c r="AG21" i="17"/>
  <c r="AG21" i="11"/>
  <c r="AG21" i="20"/>
  <c r="AG21" i="8"/>
  <c r="AG21" i="12"/>
  <c r="AG21" i="9"/>
  <c r="AG21" i="14"/>
  <c r="AG21" i="15"/>
  <c r="AG21" i="22"/>
  <c r="AG21" i="10"/>
  <c r="AG21" i="7"/>
  <c r="AG21" i="21"/>
  <c r="AG21" i="16"/>
  <c r="G8" i="4"/>
  <c r="F9" i="4"/>
  <c r="F8" i="4"/>
  <c r="V10" i="4"/>
  <c r="D6" i="4"/>
  <c r="D6" i="6" s="1"/>
  <c r="D5" i="4"/>
  <c r="D5" i="6" s="1"/>
  <c r="A4" i="6" l="1"/>
  <c r="A4" i="4"/>
  <c r="K19" i="30"/>
  <c r="J19" i="31" s="1"/>
  <c r="K18" i="30"/>
  <c r="J18" i="31" s="1"/>
  <c r="K25" i="30"/>
  <c r="J25" i="31" s="1"/>
  <c r="K24" i="30"/>
  <c r="J24" i="31" s="1"/>
  <c r="K23" i="30"/>
  <c r="J23" i="31" s="1"/>
  <c r="K22" i="30"/>
  <c r="L22" i="30" s="1"/>
  <c r="K17" i="30"/>
  <c r="J17" i="31" s="1"/>
  <c r="K21" i="30"/>
  <c r="L21" i="30" s="1"/>
  <c r="K20" i="30"/>
  <c r="L20" i="30" s="1"/>
  <c r="L24" i="30"/>
  <c r="F10" i="4"/>
  <c r="G10" i="4"/>
  <c r="V11" i="4"/>
  <c r="K8" i="4" a="1"/>
  <c r="K9" i="4" a="1"/>
  <c r="L19" i="30" l="1"/>
  <c r="M19" i="30" s="1"/>
  <c r="L19" i="31" s="1"/>
  <c r="L23" i="30"/>
  <c r="K23" i="31" s="1"/>
  <c r="L25" i="30"/>
  <c r="K25" i="31" s="1"/>
  <c r="L18" i="30"/>
  <c r="K18" i="31" s="1"/>
  <c r="L17" i="30"/>
  <c r="M17" i="30" s="1"/>
  <c r="L17" i="31" s="1"/>
  <c r="J21" i="31"/>
  <c r="J22" i="31"/>
  <c r="J20" i="31"/>
  <c r="M21" i="30"/>
  <c r="L21" i="31" s="1"/>
  <c r="K21" i="31"/>
  <c r="M22" i="30"/>
  <c r="L22" i="31" s="1"/>
  <c r="K22" i="31"/>
  <c r="M20" i="30"/>
  <c r="L20" i="31" s="1"/>
  <c r="K20" i="31"/>
  <c r="M24" i="30"/>
  <c r="L24" i="31" s="1"/>
  <c r="K24" i="31"/>
  <c r="K9" i="4"/>
  <c r="K8" i="4"/>
  <c r="F11" i="4"/>
  <c r="G11" i="4"/>
  <c r="V12" i="4"/>
  <c r="W38" i="3"/>
  <c r="A9" i="4" s="1"/>
  <c r="A9" i="6" s="1"/>
  <c r="K10" i="4" a="1"/>
  <c r="M23" i="30" l="1"/>
  <c r="L23" i="31" s="1"/>
  <c r="K19" i="31"/>
  <c r="K17" i="31"/>
  <c r="M25" i="30"/>
  <c r="L25" i="31" s="1"/>
  <c r="M18" i="30"/>
  <c r="L18" i="31" s="1"/>
  <c r="L9" i="4"/>
  <c r="J9" i="6"/>
  <c r="L8" i="4"/>
  <c r="J8" i="6"/>
  <c r="K10" i="4"/>
  <c r="F12" i="4"/>
  <c r="G12" i="4"/>
  <c r="V13" i="4"/>
  <c r="I8" i="4"/>
  <c r="Z8" i="4" s="1"/>
  <c r="J8" i="4"/>
  <c r="I8" i="6" s="1"/>
  <c r="X8" i="4"/>
  <c r="I9" i="4"/>
  <c r="Z9" i="4" s="1"/>
  <c r="J9" i="4"/>
  <c r="I9" i="6" s="1"/>
  <c r="X9" i="4"/>
  <c r="I10" i="4"/>
  <c r="Z10" i="4" s="1"/>
  <c r="J10" i="4"/>
  <c r="I10" i="6" s="1"/>
  <c r="X10" i="4"/>
  <c r="I11" i="4"/>
  <c r="Z11" i="4" s="1"/>
  <c r="J11" i="4"/>
  <c r="I11" i="6" s="1"/>
  <c r="X11" i="4"/>
  <c r="I12" i="4"/>
  <c r="Z12" i="4" s="1"/>
  <c r="J12" i="4"/>
  <c r="I12" i="6" s="1"/>
  <c r="X12" i="4"/>
  <c r="I13" i="4"/>
  <c r="Z13" i="4" s="1"/>
  <c r="J13" i="4"/>
  <c r="I13" i="6" s="1"/>
  <c r="X13" i="4"/>
  <c r="I14" i="4"/>
  <c r="Z14" i="4" s="1"/>
  <c r="J14" i="4"/>
  <c r="I14" i="6" s="1"/>
  <c r="X14" i="4"/>
  <c r="J15" i="4"/>
  <c r="I15" i="6" s="1"/>
  <c r="X15" i="4"/>
  <c r="J16" i="4"/>
  <c r="I16" i="6" s="1"/>
  <c r="X16" i="4"/>
  <c r="C43" i="3"/>
  <c r="AA35" i="24"/>
  <c r="Y35" i="24"/>
  <c r="X35" i="24"/>
  <c r="Q35" i="24" s="1"/>
  <c r="W35" i="24"/>
  <c r="V35" i="24"/>
  <c r="U35" i="24"/>
  <c r="I35" i="24" s="1"/>
  <c r="T35" i="24"/>
  <c r="S35" i="24"/>
  <c r="P35" i="24"/>
  <c r="Y34" i="24"/>
  <c r="X34" i="24"/>
  <c r="Q34" i="24" s="1"/>
  <c r="R34" i="24" s="1"/>
  <c r="W34" i="24"/>
  <c r="V34" i="24"/>
  <c r="U34" i="24"/>
  <c r="I34" i="24" s="1"/>
  <c r="T34" i="24"/>
  <c r="S34" i="24"/>
  <c r="P34" i="24"/>
  <c r="AA33" i="24"/>
  <c r="Y33" i="24"/>
  <c r="X33" i="24"/>
  <c r="Q33" i="24" s="1"/>
  <c r="R33" i="24" s="1"/>
  <c r="W33" i="24"/>
  <c r="V33" i="24"/>
  <c r="U33" i="24"/>
  <c r="I33" i="24" s="1"/>
  <c r="T33" i="24"/>
  <c r="S33" i="24"/>
  <c r="P33" i="24"/>
  <c r="AA32" i="24"/>
  <c r="Y32" i="24"/>
  <c r="X32" i="24"/>
  <c r="Q32" i="24" s="1"/>
  <c r="R32" i="24" s="1"/>
  <c r="E32" i="24" s="1"/>
  <c r="W32" i="24"/>
  <c r="V32" i="24"/>
  <c r="U32" i="24"/>
  <c r="I32" i="24" s="1"/>
  <c r="T32" i="24"/>
  <c r="S32" i="24"/>
  <c r="P32" i="24"/>
  <c r="AA31" i="24"/>
  <c r="Y31" i="24"/>
  <c r="X31" i="24"/>
  <c r="Q31" i="24" s="1"/>
  <c r="R31" i="24" s="1"/>
  <c r="W31" i="24"/>
  <c r="V31" i="24"/>
  <c r="U31" i="24"/>
  <c r="I31" i="24" s="1"/>
  <c r="T31" i="24"/>
  <c r="S31" i="24"/>
  <c r="P31" i="24"/>
  <c r="AA30" i="24"/>
  <c r="Y30" i="24"/>
  <c r="X30" i="24"/>
  <c r="Q30" i="24" s="1"/>
  <c r="R30" i="24" s="1"/>
  <c r="W30" i="24"/>
  <c r="V30" i="24"/>
  <c r="U30" i="24"/>
  <c r="I30" i="24" s="1"/>
  <c r="T30" i="24"/>
  <c r="S30" i="24"/>
  <c r="P30" i="24"/>
  <c r="AA29" i="24"/>
  <c r="Y29" i="24"/>
  <c r="X29" i="24"/>
  <c r="Q29" i="24" s="1"/>
  <c r="R29" i="24" s="1"/>
  <c r="G29" i="24" s="1"/>
  <c r="W29" i="24"/>
  <c r="V29" i="24"/>
  <c r="U29" i="24"/>
  <c r="I29" i="24" s="1"/>
  <c r="T29" i="24"/>
  <c r="S29" i="24"/>
  <c r="P29" i="24"/>
  <c r="AA28" i="24"/>
  <c r="Y28" i="24"/>
  <c r="X28" i="24"/>
  <c r="Q28" i="24" s="1"/>
  <c r="R28" i="24" s="1"/>
  <c r="W28" i="24"/>
  <c r="V28" i="24"/>
  <c r="U28" i="24"/>
  <c r="I28" i="24" s="1"/>
  <c r="T28" i="24"/>
  <c r="S28" i="24"/>
  <c r="P28" i="24"/>
  <c r="AA27" i="24"/>
  <c r="Y27" i="24"/>
  <c r="X27" i="24"/>
  <c r="Q27" i="24" s="1"/>
  <c r="R27" i="24" s="1"/>
  <c r="W27" i="24"/>
  <c r="V27" i="24"/>
  <c r="U27" i="24"/>
  <c r="I27" i="24" s="1"/>
  <c r="T27" i="24"/>
  <c r="S27" i="24"/>
  <c r="P27" i="24"/>
  <c r="AA26" i="24"/>
  <c r="Y26" i="24"/>
  <c r="X26" i="24"/>
  <c r="Q26" i="24" s="1"/>
  <c r="R26" i="24" s="1"/>
  <c r="W26" i="24"/>
  <c r="V26" i="24"/>
  <c r="U26" i="24"/>
  <c r="I26" i="24" s="1"/>
  <c r="T26" i="24"/>
  <c r="S26" i="24"/>
  <c r="P26" i="24"/>
  <c r="AA25" i="24"/>
  <c r="Y25" i="24"/>
  <c r="X25" i="24"/>
  <c r="Q25" i="24" s="1"/>
  <c r="R25" i="24" s="1"/>
  <c r="W25" i="24"/>
  <c r="V25" i="24"/>
  <c r="U25" i="24"/>
  <c r="I25" i="24" s="1"/>
  <c r="T25" i="24"/>
  <c r="S25" i="24"/>
  <c r="P25" i="24"/>
  <c r="AA24" i="24"/>
  <c r="Y24" i="24"/>
  <c r="X24" i="24"/>
  <c r="Q24" i="24" s="1"/>
  <c r="R24" i="24" s="1"/>
  <c r="W24" i="24"/>
  <c r="V24" i="24"/>
  <c r="U24" i="24"/>
  <c r="I24" i="24" s="1"/>
  <c r="T24" i="24"/>
  <c r="S24" i="24"/>
  <c r="P24" i="24"/>
  <c r="AA23" i="24"/>
  <c r="Y23" i="24"/>
  <c r="X23" i="24"/>
  <c r="Q23" i="24" s="1"/>
  <c r="R23" i="24" s="1"/>
  <c r="W23" i="24"/>
  <c r="V23" i="24"/>
  <c r="U23" i="24"/>
  <c r="I23" i="24" s="1"/>
  <c r="T23" i="24"/>
  <c r="S23" i="24"/>
  <c r="P23" i="24"/>
  <c r="AA22" i="24"/>
  <c r="Y22" i="24"/>
  <c r="X22" i="24"/>
  <c r="Q22" i="24" s="1"/>
  <c r="R22" i="24" s="1"/>
  <c r="E22" i="24" s="1"/>
  <c r="W22" i="24"/>
  <c r="V22" i="24"/>
  <c r="U22" i="24"/>
  <c r="I22" i="24" s="1"/>
  <c r="T22" i="24"/>
  <c r="S22" i="24"/>
  <c r="P22" i="24"/>
  <c r="AA21" i="24"/>
  <c r="Y21" i="24"/>
  <c r="X21" i="24"/>
  <c r="Q21" i="24" s="1"/>
  <c r="R21" i="24" s="1"/>
  <c r="W21" i="24"/>
  <c r="V21" i="24"/>
  <c r="U21" i="24"/>
  <c r="I21" i="24" s="1"/>
  <c r="T21" i="24"/>
  <c r="S21" i="24"/>
  <c r="P21" i="24"/>
  <c r="AA20" i="24"/>
  <c r="Y20" i="24"/>
  <c r="X20" i="24"/>
  <c r="Q20" i="24" s="1"/>
  <c r="R20" i="24" s="1"/>
  <c r="W20" i="24"/>
  <c r="V20" i="24"/>
  <c r="U20" i="24"/>
  <c r="I20" i="24" s="1"/>
  <c r="T20" i="24"/>
  <c r="S20" i="24"/>
  <c r="P20" i="24"/>
  <c r="P19" i="24"/>
  <c r="P18" i="24"/>
  <c r="P17" i="24"/>
  <c r="AA16" i="24"/>
  <c r="Y16" i="24"/>
  <c r="X16" i="24"/>
  <c r="Q16" i="24" s="1"/>
  <c r="R16" i="24" s="1"/>
  <c r="W16" i="24"/>
  <c r="V16" i="24"/>
  <c r="U16" i="24"/>
  <c r="I16" i="24" s="1"/>
  <c r="T16" i="24"/>
  <c r="S16" i="24"/>
  <c r="P16" i="24"/>
  <c r="P15" i="24"/>
  <c r="P14" i="24"/>
  <c r="W13" i="24"/>
  <c r="P13" i="24"/>
  <c r="X12" i="24"/>
  <c r="Q12" i="24" s="1"/>
  <c r="R12" i="24" s="1"/>
  <c r="W12" i="24"/>
  <c r="V12" i="24"/>
  <c r="U12" i="24"/>
  <c r="I12" i="24" s="1"/>
  <c r="T12" i="24"/>
  <c r="S12" i="24"/>
  <c r="P12" i="24"/>
  <c r="X11" i="24"/>
  <c r="Q11" i="24" s="1"/>
  <c r="R11" i="24" s="1"/>
  <c r="W11" i="24"/>
  <c r="V11" i="24"/>
  <c r="U11" i="24"/>
  <c r="I11" i="24" s="1"/>
  <c r="T11" i="24"/>
  <c r="S11" i="24"/>
  <c r="P11" i="24"/>
  <c r="X10" i="24"/>
  <c r="Q10" i="24" s="1"/>
  <c r="R10" i="24" s="1"/>
  <c r="G10" i="24" s="1"/>
  <c r="W10" i="24"/>
  <c r="V10" i="24"/>
  <c r="U10" i="24"/>
  <c r="I10" i="24" s="1"/>
  <c r="T10" i="24"/>
  <c r="S10" i="24"/>
  <c r="P10" i="24"/>
  <c r="X9" i="24"/>
  <c r="Q9" i="24" s="1"/>
  <c r="R9" i="24" s="1"/>
  <c r="W9" i="24"/>
  <c r="V9" i="24"/>
  <c r="U9" i="24"/>
  <c r="I9" i="24" s="1"/>
  <c r="T9" i="24"/>
  <c r="S9" i="24"/>
  <c r="P9" i="24"/>
  <c r="AK6" i="24"/>
  <c r="AH4" i="24"/>
  <c r="AG4" i="24"/>
  <c r="V13" i="24" s="1"/>
  <c r="AH3" i="24"/>
  <c r="AG3" i="24"/>
  <c r="AH2" i="24"/>
  <c r="AG2" i="24"/>
  <c r="AO1" i="24"/>
  <c r="AH1" i="24"/>
  <c r="W19" i="24" s="1"/>
  <c r="AG1" i="24"/>
  <c r="S18" i="24" s="1"/>
  <c r="AA35" i="23"/>
  <c r="Y35" i="23"/>
  <c r="X35" i="23"/>
  <c r="Q35" i="23" s="1"/>
  <c r="W35" i="23"/>
  <c r="V35" i="23"/>
  <c r="U35" i="23"/>
  <c r="I35" i="23" s="1"/>
  <c r="T35" i="23"/>
  <c r="S35" i="23"/>
  <c r="P35" i="23"/>
  <c r="Y34" i="23"/>
  <c r="X34" i="23"/>
  <c r="Q34" i="23" s="1"/>
  <c r="R34" i="23" s="1"/>
  <c r="W34" i="23"/>
  <c r="V34" i="23"/>
  <c r="U34" i="23"/>
  <c r="I34" i="23" s="1"/>
  <c r="T34" i="23"/>
  <c r="S34" i="23"/>
  <c r="P34" i="23"/>
  <c r="AA33" i="23"/>
  <c r="Y33" i="23"/>
  <c r="X33" i="23"/>
  <c r="Q33" i="23" s="1"/>
  <c r="R33" i="23" s="1"/>
  <c r="E33" i="23" s="1"/>
  <c r="W33" i="23"/>
  <c r="V33" i="23"/>
  <c r="U33" i="23"/>
  <c r="I33" i="23" s="1"/>
  <c r="T33" i="23"/>
  <c r="S33" i="23"/>
  <c r="P33" i="23"/>
  <c r="AA32" i="23"/>
  <c r="Y32" i="23"/>
  <c r="X32" i="23"/>
  <c r="Q32" i="23" s="1"/>
  <c r="R32" i="23" s="1"/>
  <c r="W32" i="23"/>
  <c r="V32" i="23"/>
  <c r="U32" i="23"/>
  <c r="I32" i="23" s="1"/>
  <c r="T32" i="23"/>
  <c r="S32" i="23"/>
  <c r="P32" i="23"/>
  <c r="AA31" i="23"/>
  <c r="Y31" i="23"/>
  <c r="X31" i="23"/>
  <c r="Q31" i="23" s="1"/>
  <c r="R31" i="23" s="1"/>
  <c r="G31" i="23" s="1"/>
  <c r="W31" i="23"/>
  <c r="V31" i="23"/>
  <c r="U31" i="23"/>
  <c r="I31" i="23" s="1"/>
  <c r="T31" i="23"/>
  <c r="S31" i="23"/>
  <c r="P31" i="23"/>
  <c r="AA30" i="23"/>
  <c r="Y30" i="23"/>
  <c r="X30" i="23"/>
  <c r="Q30" i="23" s="1"/>
  <c r="R30" i="23" s="1"/>
  <c r="W30" i="23"/>
  <c r="V30" i="23"/>
  <c r="U30" i="23"/>
  <c r="I30" i="23" s="1"/>
  <c r="T30" i="23"/>
  <c r="S30" i="23"/>
  <c r="P30" i="23"/>
  <c r="AA29" i="23"/>
  <c r="Y29" i="23"/>
  <c r="X29" i="23"/>
  <c r="Q29" i="23" s="1"/>
  <c r="R29" i="23" s="1"/>
  <c r="W29" i="23"/>
  <c r="V29" i="23"/>
  <c r="U29" i="23"/>
  <c r="I29" i="23" s="1"/>
  <c r="T29" i="23"/>
  <c r="S29" i="23"/>
  <c r="P29" i="23"/>
  <c r="AA28" i="23"/>
  <c r="Y28" i="23"/>
  <c r="X28" i="23"/>
  <c r="Q28" i="23" s="1"/>
  <c r="R28" i="23" s="1"/>
  <c r="W28" i="23"/>
  <c r="V28" i="23"/>
  <c r="U28" i="23"/>
  <c r="I28" i="23" s="1"/>
  <c r="T28" i="23"/>
  <c r="S28" i="23"/>
  <c r="P28" i="23"/>
  <c r="AA27" i="23"/>
  <c r="Y27" i="23"/>
  <c r="X27" i="23"/>
  <c r="Q27" i="23" s="1"/>
  <c r="R27" i="23" s="1"/>
  <c r="W27" i="23"/>
  <c r="V27" i="23"/>
  <c r="U27" i="23"/>
  <c r="T27" i="23"/>
  <c r="S27" i="23"/>
  <c r="P27" i="23"/>
  <c r="I27" i="23"/>
  <c r="AA26" i="23"/>
  <c r="Y26" i="23"/>
  <c r="X26" i="23"/>
  <c r="Q26" i="23" s="1"/>
  <c r="R26" i="23" s="1"/>
  <c r="G26" i="23" s="1"/>
  <c r="W26" i="23"/>
  <c r="V26" i="23"/>
  <c r="U26" i="23"/>
  <c r="I26" i="23" s="1"/>
  <c r="T26" i="23"/>
  <c r="S26" i="23"/>
  <c r="P26" i="23"/>
  <c r="AA25" i="23"/>
  <c r="Y25" i="23"/>
  <c r="X25" i="23"/>
  <c r="Q25" i="23" s="1"/>
  <c r="R25" i="23" s="1"/>
  <c r="W25" i="23"/>
  <c r="V25" i="23"/>
  <c r="U25" i="23"/>
  <c r="I25" i="23" s="1"/>
  <c r="T25" i="23"/>
  <c r="S25" i="23"/>
  <c r="P25" i="23"/>
  <c r="AA24" i="23"/>
  <c r="Y24" i="23"/>
  <c r="X24" i="23"/>
  <c r="Q24" i="23" s="1"/>
  <c r="R24" i="23" s="1"/>
  <c r="G24" i="23" s="1"/>
  <c r="W24" i="23"/>
  <c r="V24" i="23"/>
  <c r="U24" i="23"/>
  <c r="I24" i="23" s="1"/>
  <c r="T24" i="23"/>
  <c r="S24" i="23"/>
  <c r="P24" i="23"/>
  <c r="AA23" i="23"/>
  <c r="Y23" i="23"/>
  <c r="X23" i="23"/>
  <c r="Q23" i="23" s="1"/>
  <c r="R23" i="23" s="1"/>
  <c r="W23" i="23"/>
  <c r="V23" i="23"/>
  <c r="U23" i="23"/>
  <c r="I23" i="23" s="1"/>
  <c r="T23" i="23"/>
  <c r="S23" i="23"/>
  <c r="P23" i="23"/>
  <c r="AA22" i="23"/>
  <c r="Y22" i="23"/>
  <c r="X22" i="23"/>
  <c r="Q22" i="23" s="1"/>
  <c r="R22" i="23" s="1"/>
  <c r="W22" i="23"/>
  <c r="V22" i="23"/>
  <c r="U22" i="23"/>
  <c r="I22" i="23" s="1"/>
  <c r="T22" i="23"/>
  <c r="S22" i="23"/>
  <c r="P22" i="23"/>
  <c r="AA21" i="23"/>
  <c r="Y21" i="23"/>
  <c r="X21" i="23"/>
  <c r="Q21" i="23" s="1"/>
  <c r="R21" i="23" s="1"/>
  <c r="E21" i="23" s="1"/>
  <c r="W21" i="23"/>
  <c r="V21" i="23"/>
  <c r="U21" i="23"/>
  <c r="I21" i="23" s="1"/>
  <c r="T21" i="23"/>
  <c r="S21" i="23"/>
  <c r="P21" i="23"/>
  <c r="P20" i="23"/>
  <c r="P19" i="23"/>
  <c r="P18" i="23"/>
  <c r="AA17" i="23"/>
  <c r="Y17" i="23"/>
  <c r="X17" i="23"/>
  <c r="Q17" i="23" s="1"/>
  <c r="R17" i="23" s="1"/>
  <c r="W17" i="23"/>
  <c r="V17" i="23"/>
  <c r="U17" i="23"/>
  <c r="I17" i="23" s="1"/>
  <c r="T17" i="23"/>
  <c r="S17" i="23"/>
  <c r="P17" i="23"/>
  <c r="AA16" i="23"/>
  <c r="Y16" i="23"/>
  <c r="X16" i="23"/>
  <c r="Q16" i="23" s="1"/>
  <c r="R16" i="23" s="1"/>
  <c r="W16" i="23"/>
  <c r="V16" i="23"/>
  <c r="U16" i="23"/>
  <c r="I16" i="23" s="1"/>
  <c r="T16" i="23"/>
  <c r="S16" i="23"/>
  <c r="P16" i="23"/>
  <c r="P15" i="23"/>
  <c r="P14" i="23"/>
  <c r="P13" i="23"/>
  <c r="X12" i="23"/>
  <c r="Q12" i="23" s="1"/>
  <c r="R12" i="23" s="1"/>
  <c r="G12" i="23" s="1"/>
  <c r="W12" i="23"/>
  <c r="V12" i="23"/>
  <c r="U12" i="23"/>
  <c r="I12" i="23" s="1"/>
  <c r="T12" i="23"/>
  <c r="S12" i="23"/>
  <c r="P12" i="23"/>
  <c r="X11" i="23"/>
  <c r="Q11" i="23" s="1"/>
  <c r="R11" i="23" s="1"/>
  <c r="W11" i="23"/>
  <c r="V11" i="23"/>
  <c r="U11" i="23"/>
  <c r="I11" i="23" s="1"/>
  <c r="T11" i="23"/>
  <c r="S11" i="23"/>
  <c r="P11" i="23"/>
  <c r="X10" i="23"/>
  <c r="Q10" i="23" s="1"/>
  <c r="R10" i="23" s="1"/>
  <c r="W10" i="23"/>
  <c r="V10" i="23"/>
  <c r="U10" i="23"/>
  <c r="I10" i="23" s="1"/>
  <c r="T10" i="23"/>
  <c r="S10" i="23"/>
  <c r="P10" i="23"/>
  <c r="X9" i="23"/>
  <c r="Q9" i="23" s="1"/>
  <c r="R9" i="23" s="1"/>
  <c r="W9" i="23"/>
  <c r="V9" i="23"/>
  <c r="U9" i="23"/>
  <c r="I9" i="23" s="1"/>
  <c r="T9" i="23"/>
  <c r="S9" i="23"/>
  <c r="P9" i="23"/>
  <c r="AK6" i="23"/>
  <c r="AH4" i="23"/>
  <c r="AG4" i="23"/>
  <c r="AH3" i="23"/>
  <c r="AG3" i="23"/>
  <c r="AH2" i="23"/>
  <c r="AG2" i="23"/>
  <c r="AO1" i="23"/>
  <c r="AH1" i="23"/>
  <c r="AA18" i="23" s="1"/>
  <c r="AG1" i="23"/>
  <c r="S20" i="23" s="1"/>
  <c r="AA35" i="22"/>
  <c r="Y35" i="22"/>
  <c r="X35" i="22"/>
  <c r="Q35" i="22" s="1"/>
  <c r="W35" i="22"/>
  <c r="V35" i="22"/>
  <c r="U35" i="22"/>
  <c r="I35" i="22" s="1"/>
  <c r="T35" i="22"/>
  <c r="S35" i="22"/>
  <c r="P35" i="22"/>
  <c r="Y34" i="22"/>
  <c r="X34" i="22"/>
  <c r="Q34" i="22" s="1"/>
  <c r="R34" i="22" s="1"/>
  <c r="W34" i="22"/>
  <c r="V34" i="22"/>
  <c r="U34" i="22"/>
  <c r="I34" i="22" s="1"/>
  <c r="T34" i="22"/>
  <c r="S34" i="22"/>
  <c r="P34" i="22"/>
  <c r="AA33" i="22"/>
  <c r="Y33" i="22"/>
  <c r="X33" i="22"/>
  <c r="Q33" i="22" s="1"/>
  <c r="R33" i="22" s="1"/>
  <c r="W33" i="22"/>
  <c r="V33" i="22"/>
  <c r="U33" i="22"/>
  <c r="I33" i="22" s="1"/>
  <c r="T33" i="22"/>
  <c r="S33" i="22"/>
  <c r="P33" i="22"/>
  <c r="AA32" i="22"/>
  <c r="Y32" i="22"/>
  <c r="X32" i="22"/>
  <c r="Q32" i="22" s="1"/>
  <c r="R32" i="22" s="1"/>
  <c r="W32" i="22"/>
  <c r="V32" i="22"/>
  <c r="U32" i="22"/>
  <c r="I32" i="22" s="1"/>
  <c r="T32" i="22"/>
  <c r="S32" i="22"/>
  <c r="P32" i="22"/>
  <c r="AA31" i="22"/>
  <c r="Y31" i="22"/>
  <c r="X31" i="22"/>
  <c r="Q31" i="22" s="1"/>
  <c r="R31" i="22" s="1"/>
  <c r="W31" i="22"/>
  <c r="V31" i="22"/>
  <c r="U31" i="22"/>
  <c r="I31" i="22" s="1"/>
  <c r="T31" i="22"/>
  <c r="S31" i="22"/>
  <c r="P31" i="22"/>
  <c r="AA30" i="22"/>
  <c r="Y30" i="22"/>
  <c r="X30" i="22"/>
  <c r="Q30" i="22" s="1"/>
  <c r="R30" i="22" s="1"/>
  <c r="W30" i="22"/>
  <c r="V30" i="22"/>
  <c r="U30" i="22"/>
  <c r="I30" i="22" s="1"/>
  <c r="T30" i="22"/>
  <c r="S30" i="22"/>
  <c r="P30" i="22"/>
  <c r="AA29" i="22"/>
  <c r="Y29" i="22"/>
  <c r="X29" i="22"/>
  <c r="Q29" i="22" s="1"/>
  <c r="R29" i="22" s="1"/>
  <c r="W29" i="22"/>
  <c r="V29" i="22"/>
  <c r="U29" i="22"/>
  <c r="I29" i="22" s="1"/>
  <c r="T29" i="22"/>
  <c r="S29" i="22"/>
  <c r="P29" i="22"/>
  <c r="AA28" i="22"/>
  <c r="Y28" i="22"/>
  <c r="X28" i="22"/>
  <c r="Q28" i="22" s="1"/>
  <c r="R28" i="22" s="1"/>
  <c r="W28" i="22"/>
  <c r="V28" i="22"/>
  <c r="U28" i="22"/>
  <c r="I28" i="22" s="1"/>
  <c r="T28" i="22"/>
  <c r="S28" i="22"/>
  <c r="P28" i="22"/>
  <c r="AA27" i="22"/>
  <c r="Y27" i="22"/>
  <c r="X27" i="22"/>
  <c r="Q27" i="22" s="1"/>
  <c r="R27" i="22" s="1"/>
  <c r="G27" i="22" s="1"/>
  <c r="W27" i="22"/>
  <c r="V27" i="22"/>
  <c r="U27" i="22"/>
  <c r="I27" i="22" s="1"/>
  <c r="T27" i="22"/>
  <c r="S27" i="22"/>
  <c r="P27" i="22"/>
  <c r="AA26" i="22"/>
  <c r="Y26" i="22"/>
  <c r="X26" i="22"/>
  <c r="Q26" i="22" s="1"/>
  <c r="R26" i="22" s="1"/>
  <c r="W26" i="22"/>
  <c r="V26" i="22"/>
  <c r="U26" i="22"/>
  <c r="I26" i="22" s="1"/>
  <c r="T26" i="22"/>
  <c r="S26" i="22"/>
  <c r="P26" i="22"/>
  <c r="AA25" i="22"/>
  <c r="Y25" i="22"/>
  <c r="X25" i="22"/>
  <c r="Q25" i="22" s="1"/>
  <c r="R25" i="22" s="1"/>
  <c r="G25" i="22" s="1"/>
  <c r="W25" i="22"/>
  <c r="V25" i="22"/>
  <c r="U25" i="22"/>
  <c r="I25" i="22" s="1"/>
  <c r="T25" i="22"/>
  <c r="S25" i="22"/>
  <c r="P25" i="22"/>
  <c r="AA24" i="22"/>
  <c r="Y24" i="22"/>
  <c r="X24" i="22"/>
  <c r="Q24" i="22" s="1"/>
  <c r="R24" i="22" s="1"/>
  <c r="W24" i="22"/>
  <c r="V24" i="22"/>
  <c r="U24" i="22"/>
  <c r="I24" i="22" s="1"/>
  <c r="T24" i="22"/>
  <c r="S24" i="22"/>
  <c r="P24" i="22"/>
  <c r="AA23" i="22"/>
  <c r="Y23" i="22"/>
  <c r="X23" i="22"/>
  <c r="Q23" i="22" s="1"/>
  <c r="R23" i="22" s="1"/>
  <c r="E23" i="22" s="1"/>
  <c r="W23" i="22"/>
  <c r="V23" i="22"/>
  <c r="U23" i="22"/>
  <c r="I23" i="22" s="1"/>
  <c r="T23" i="22"/>
  <c r="S23" i="22"/>
  <c r="P23" i="22"/>
  <c r="AA22" i="22"/>
  <c r="Y22" i="22"/>
  <c r="X22" i="22"/>
  <c r="Q22" i="22" s="1"/>
  <c r="R22" i="22" s="1"/>
  <c r="W22" i="22"/>
  <c r="V22" i="22"/>
  <c r="U22" i="22"/>
  <c r="I22" i="22" s="1"/>
  <c r="T22" i="22"/>
  <c r="S22" i="22"/>
  <c r="P22" i="22"/>
  <c r="AA21" i="22"/>
  <c r="Y21" i="22"/>
  <c r="X21" i="22"/>
  <c r="Q21" i="22" s="1"/>
  <c r="R21" i="22" s="1"/>
  <c r="W21" i="22"/>
  <c r="V21" i="22"/>
  <c r="U21" i="22"/>
  <c r="I21" i="22" s="1"/>
  <c r="T21" i="22"/>
  <c r="S21" i="22"/>
  <c r="P21" i="22"/>
  <c r="AA20" i="22"/>
  <c r="Y20" i="22"/>
  <c r="X20" i="22"/>
  <c r="Q20" i="22" s="1"/>
  <c r="R20" i="22" s="1"/>
  <c r="W20" i="22"/>
  <c r="V20" i="22"/>
  <c r="U20" i="22"/>
  <c r="I20" i="22" s="1"/>
  <c r="T20" i="22"/>
  <c r="S20" i="22"/>
  <c r="P20" i="22"/>
  <c r="P19" i="22"/>
  <c r="P18" i="22"/>
  <c r="P17" i="22"/>
  <c r="AA16" i="22"/>
  <c r="Y16" i="22"/>
  <c r="X16" i="22"/>
  <c r="Q16" i="22" s="1"/>
  <c r="R16" i="22" s="1"/>
  <c r="W16" i="22"/>
  <c r="V16" i="22"/>
  <c r="U16" i="22"/>
  <c r="I16" i="22" s="1"/>
  <c r="T16" i="22"/>
  <c r="S16" i="22"/>
  <c r="P16" i="22"/>
  <c r="AA15" i="22"/>
  <c r="Y15" i="22"/>
  <c r="X15" i="22"/>
  <c r="Q15" i="22" s="1"/>
  <c r="R15" i="22" s="1"/>
  <c r="W15" i="22"/>
  <c r="V15" i="22"/>
  <c r="U15" i="22"/>
  <c r="I15" i="22" s="1"/>
  <c r="T15" i="22"/>
  <c r="S15" i="22"/>
  <c r="P15" i="22"/>
  <c r="P14" i="22"/>
  <c r="P13" i="22"/>
  <c r="W12" i="22"/>
  <c r="P12" i="22"/>
  <c r="X11" i="22"/>
  <c r="Q11" i="22" s="1"/>
  <c r="R11" i="22" s="1"/>
  <c r="G11" i="22" s="1"/>
  <c r="W11" i="22"/>
  <c r="V11" i="22"/>
  <c r="U11" i="22"/>
  <c r="I11" i="22" s="1"/>
  <c r="T11" i="22"/>
  <c r="S11" i="22"/>
  <c r="P11" i="22"/>
  <c r="X10" i="22"/>
  <c r="Q10" i="22" s="1"/>
  <c r="R10" i="22" s="1"/>
  <c r="G10" i="22" s="1"/>
  <c r="W10" i="22"/>
  <c r="V10" i="22"/>
  <c r="U10" i="22"/>
  <c r="I10" i="22" s="1"/>
  <c r="T10" i="22"/>
  <c r="S10" i="22"/>
  <c r="P10" i="22"/>
  <c r="X9" i="22"/>
  <c r="Q9" i="22" s="1"/>
  <c r="R9" i="22" s="1"/>
  <c r="E9" i="22" s="1"/>
  <c r="W9" i="22"/>
  <c r="V9" i="22"/>
  <c r="U9" i="22"/>
  <c r="I9" i="22" s="1"/>
  <c r="T9" i="22"/>
  <c r="S9" i="22"/>
  <c r="P9" i="22"/>
  <c r="AK6" i="22"/>
  <c r="AH4" i="22"/>
  <c r="AG4" i="22"/>
  <c r="AH3" i="22"/>
  <c r="AG3" i="22"/>
  <c r="AH2" i="22"/>
  <c r="AG2" i="22"/>
  <c r="AO1" i="22"/>
  <c r="AH1" i="22"/>
  <c r="AA18" i="22" s="1"/>
  <c r="AG1" i="22"/>
  <c r="S17" i="22" s="1"/>
  <c r="AA35" i="21"/>
  <c r="Y35" i="21"/>
  <c r="X35" i="21"/>
  <c r="Q35" i="21" s="1"/>
  <c r="W35" i="21"/>
  <c r="V35" i="21"/>
  <c r="U35" i="21"/>
  <c r="I35" i="21" s="1"/>
  <c r="T35" i="21"/>
  <c r="S35" i="21"/>
  <c r="P35" i="21"/>
  <c r="Y34" i="21"/>
  <c r="X34" i="21"/>
  <c r="Q34" i="21" s="1"/>
  <c r="R34" i="21" s="1"/>
  <c r="W34" i="21"/>
  <c r="V34" i="21"/>
  <c r="U34" i="21"/>
  <c r="I34" i="21" s="1"/>
  <c r="T34" i="21"/>
  <c r="S34" i="21"/>
  <c r="P34" i="21"/>
  <c r="AA33" i="21"/>
  <c r="Y33" i="21"/>
  <c r="X33" i="21"/>
  <c r="Q33" i="21" s="1"/>
  <c r="R33" i="21" s="1"/>
  <c r="W33" i="21"/>
  <c r="V33" i="21"/>
  <c r="U33" i="21"/>
  <c r="I33" i="21" s="1"/>
  <c r="T33" i="21"/>
  <c r="S33" i="21"/>
  <c r="P33" i="21"/>
  <c r="AA32" i="21"/>
  <c r="Y32" i="21"/>
  <c r="X32" i="21"/>
  <c r="Q32" i="21" s="1"/>
  <c r="R32" i="21" s="1"/>
  <c r="E32" i="21" s="1"/>
  <c r="W32" i="21"/>
  <c r="V32" i="21"/>
  <c r="U32" i="21"/>
  <c r="I32" i="21" s="1"/>
  <c r="T32" i="21"/>
  <c r="S32" i="21"/>
  <c r="P32" i="21"/>
  <c r="AA31" i="21"/>
  <c r="Y31" i="21"/>
  <c r="X31" i="21"/>
  <c r="Q31" i="21" s="1"/>
  <c r="R31" i="21" s="1"/>
  <c r="G31" i="21" s="1"/>
  <c r="W31" i="21"/>
  <c r="V31" i="21"/>
  <c r="U31" i="21"/>
  <c r="I31" i="21" s="1"/>
  <c r="T31" i="21"/>
  <c r="S31" i="21"/>
  <c r="P31" i="21"/>
  <c r="AA30" i="21"/>
  <c r="Y30" i="21"/>
  <c r="X30" i="21"/>
  <c r="Q30" i="21" s="1"/>
  <c r="R30" i="21" s="1"/>
  <c r="W30" i="21"/>
  <c r="V30" i="21"/>
  <c r="U30" i="21"/>
  <c r="I30" i="21" s="1"/>
  <c r="T30" i="21"/>
  <c r="S30" i="21"/>
  <c r="P30" i="21"/>
  <c r="AA29" i="21"/>
  <c r="Y29" i="21"/>
  <c r="X29" i="21"/>
  <c r="Q29" i="21" s="1"/>
  <c r="R29" i="21" s="1"/>
  <c r="W29" i="21"/>
  <c r="V29" i="21"/>
  <c r="U29" i="21"/>
  <c r="I29" i="21" s="1"/>
  <c r="T29" i="21"/>
  <c r="S29" i="21"/>
  <c r="P29" i="21"/>
  <c r="AA28" i="21"/>
  <c r="Y28" i="21"/>
  <c r="X28" i="21"/>
  <c r="Q28" i="21" s="1"/>
  <c r="R28" i="21" s="1"/>
  <c r="W28" i="21"/>
  <c r="V28" i="21"/>
  <c r="U28" i="21"/>
  <c r="I28" i="21" s="1"/>
  <c r="T28" i="21"/>
  <c r="S28" i="21"/>
  <c r="P28" i="21"/>
  <c r="AA27" i="21"/>
  <c r="Y27" i="21"/>
  <c r="X27" i="21"/>
  <c r="Q27" i="21" s="1"/>
  <c r="R27" i="21" s="1"/>
  <c r="E27" i="21" s="1"/>
  <c r="W27" i="21"/>
  <c r="V27" i="21"/>
  <c r="U27" i="21"/>
  <c r="I27" i="21" s="1"/>
  <c r="T27" i="21"/>
  <c r="S27" i="21"/>
  <c r="P27" i="21"/>
  <c r="AA26" i="21"/>
  <c r="Y26" i="21"/>
  <c r="X26" i="21"/>
  <c r="Q26" i="21" s="1"/>
  <c r="R26" i="21" s="1"/>
  <c r="W26" i="21"/>
  <c r="V26" i="21"/>
  <c r="U26" i="21"/>
  <c r="I26" i="21" s="1"/>
  <c r="T26" i="21"/>
  <c r="S26" i="21"/>
  <c r="P26" i="21"/>
  <c r="AA25" i="21"/>
  <c r="Y25" i="21"/>
  <c r="X25" i="21"/>
  <c r="Q25" i="21" s="1"/>
  <c r="R25" i="21" s="1"/>
  <c r="W25" i="21"/>
  <c r="V25" i="21"/>
  <c r="U25" i="21"/>
  <c r="I25" i="21" s="1"/>
  <c r="T25" i="21"/>
  <c r="S25" i="21"/>
  <c r="P25" i="21"/>
  <c r="AA24" i="21"/>
  <c r="Y24" i="21"/>
  <c r="X24" i="21"/>
  <c r="Q24" i="21" s="1"/>
  <c r="R24" i="21" s="1"/>
  <c r="G24" i="21" s="1"/>
  <c r="W24" i="21"/>
  <c r="V24" i="21"/>
  <c r="U24" i="21"/>
  <c r="I24" i="21" s="1"/>
  <c r="T24" i="21"/>
  <c r="S24" i="21"/>
  <c r="P24" i="21"/>
  <c r="AA23" i="21"/>
  <c r="Y23" i="21"/>
  <c r="X23" i="21"/>
  <c r="Q23" i="21" s="1"/>
  <c r="R23" i="21" s="1"/>
  <c r="W23" i="21"/>
  <c r="V23" i="21"/>
  <c r="U23" i="21"/>
  <c r="I23" i="21" s="1"/>
  <c r="T23" i="21"/>
  <c r="S23" i="21"/>
  <c r="P23" i="21"/>
  <c r="AA22" i="21"/>
  <c r="Y22" i="21"/>
  <c r="X22" i="21"/>
  <c r="Q22" i="21" s="1"/>
  <c r="R22" i="21" s="1"/>
  <c r="W22" i="21"/>
  <c r="V22" i="21"/>
  <c r="U22" i="21"/>
  <c r="I22" i="21" s="1"/>
  <c r="T22" i="21"/>
  <c r="S22" i="21"/>
  <c r="P22" i="21"/>
  <c r="AA21" i="21"/>
  <c r="Y21" i="21"/>
  <c r="X21" i="21"/>
  <c r="Q21" i="21" s="1"/>
  <c r="R21" i="21" s="1"/>
  <c r="W21" i="21"/>
  <c r="V21" i="21"/>
  <c r="U21" i="21"/>
  <c r="I21" i="21" s="1"/>
  <c r="T21" i="21"/>
  <c r="S21" i="21"/>
  <c r="P21" i="21"/>
  <c r="AA20" i="21"/>
  <c r="Y20" i="21"/>
  <c r="X20" i="21"/>
  <c r="Q20" i="21" s="1"/>
  <c r="R20" i="21" s="1"/>
  <c r="G20" i="21" s="1"/>
  <c r="W20" i="21"/>
  <c r="V20" i="21"/>
  <c r="U20" i="21"/>
  <c r="I20" i="21" s="1"/>
  <c r="T20" i="21"/>
  <c r="S20" i="21"/>
  <c r="P20" i="21"/>
  <c r="AA19" i="21"/>
  <c r="Y19" i="21"/>
  <c r="X19" i="21"/>
  <c r="Q19" i="21" s="1"/>
  <c r="R19" i="21" s="1"/>
  <c r="G19" i="21" s="1"/>
  <c r="W19" i="21"/>
  <c r="V19" i="21"/>
  <c r="U19" i="21"/>
  <c r="I19" i="21" s="1"/>
  <c r="T19" i="21"/>
  <c r="S19" i="21"/>
  <c r="P19" i="21"/>
  <c r="AA18" i="21"/>
  <c r="Y18" i="21"/>
  <c r="X18" i="21"/>
  <c r="Q18" i="21" s="1"/>
  <c r="R18" i="21" s="1"/>
  <c r="W18" i="21"/>
  <c r="V18" i="21"/>
  <c r="U18" i="21"/>
  <c r="I18" i="21" s="1"/>
  <c r="T18" i="21"/>
  <c r="S18" i="21"/>
  <c r="P18" i="21"/>
  <c r="P17" i="21"/>
  <c r="P16" i="21"/>
  <c r="P15" i="21"/>
  <c r="AA14" i="21"/>
  <c r="Y14" i="21"/>
  <c r="X14" i="21"/>
  <c r="Q14" i="21" s="1"/>
  <c r="R14" i="21" s="1"/>
  <c r="W14" i="21"/>
  <c r="V14" i="21"/>
  <c r="U14" i="21"/>
  <c r="I14" i="21" s="1"/>
  <c r="T14" i="21"/>
  <c r="S14" i="21"/>
  <c r="P14" i="21"/>
  <c r="AA13" i="21"/>
  <c r="Y13" i="21"/>
  <c r="X13" i="21"/>
  <c r="Q13" i="21" s="1"/>
  <c r="R13" i="21" s="1"/>
  <c r="W13" i="21"/>
  <c r="V13" i="21"/>
  <c r="U13" i="21"/>
  <c r="I13" i="21" s="1"/>
  <c r="T13" i="21"/>
  <c r="S13" i="21"/>
  <c r="P13" i="21"/>
  <c r="P12" i="21"/>
  <c r="P11" i="21"/>
  <c r="P10" i="21"/>
  <c r="X9" i="21"/>
  <c r="Q9" i="21" s="1"/>
  <c r="R9" i="21" s="1"/>
  <c r="W9" i="21"/>
  <c r="V9" i="21"/>
  <c r="U9" i="21"/>
  <c r="I9" i="21" s="1"/>
  <c r="T9" i="21"/>
  <c r="S9" i="21"/>
  <c r="P9" i="21"/>
  <c r="AK6" i="21"/>
  <c r="AH4" i="21"/>
  <c r="AG4" i="21"/>
  <c r="AH3" i="21"/>
  <c r="AG3" i="21"/>
  <c r="AH2" i="21"/>
  <c r="AG2" i="21"/>
  <c r="AO1" i="21"/>
  <c r="AH1" i="21"/>
  <c r="AA17" i="21" s="1"/>
  <c r="AG1" i="21"/>
  <c r="S15" i="21" s="1"/>
  <c r="AA35" i="20"/>
  <c r="Y35" i="20"/>
  <c r="X35" i="20"/>
  <c r="Q35" i="20" s="1"/>
  <c r="W35" i="20"/>
  <c r="V35" i="20"/>
  <c r="U35" i="20"/>
  <c r="I35" i="20" s="1"/>
  <c r="T35" i="20"/>
  <c r="S35" i="20"/>
  <c r="P35" i="20"/>
  <c r="Y34" i="20"/>
  <c r="X34" i="20"/>
  <c r="Q34" i="20" s="1"/>
  <c r="R34" i="20" s="1"/>
  <c r="W34" i="20"/>
  <c r="V34" i="20"/>
  <c r="U34" i="20"/>
  <c r="I34" i="20" s="1"/>
  <c r="T34" i="20"/>
  <c r="S34" i="20"/>
  <c r="P34" i="20"/>
  <c r="AA33" i="20"/>
  <c r="Y33" i="20"/>
  <c r="X33" i="20"/>
  <c r="Q33" i="20" s="1"/>
  <c r="R33" i="20" s="1"/>
  <c r="G33" i="20" s="1"/>
  <c r="W33" i="20"/>
  <c r="V33" i="20"/>
  <c r="U33" i="20"/>
  <c r="I33" i="20" s="1"/>
  <c r="T33" i="20"/>
  <c r="S33" i="20"/>
  <c r="P33" i="20"/>
  <c r="AA32" i="20"/>
  <c r="Y32" i="20"/>
  <c r="X32" i="20"/>
  <c r="Q32" i="20" s="1"/>
  <c r="R32" i="20" s="1"/>
  <c r="W32" i="20"/>
  <c r="V32" i="20"/>
  <c r="U32" i="20"/>
  <c r="I32" i="20" s="1"/>
  <c r="T32" i="20"/>
  <c r="S32" i="20"/>
  <c r="P32" i="20"/>
  <c r="AA31" i="20"/>
  <c r="Y31" i="20"/>
  <c r="X31" i="20"/>
  <c r="Q31" i="20" s="1"/>
  <c r="R31" i="20" s="1"/>
  <c r="W31" i="20"/>
  <c r="V31" i="20"/>
  <c r="U31" i="20"/>
  <c r="I31" i="20" s="1"/>
  <c r="T31" i="20"/>
  <c r="S31" i="20"/>
  <c r="P31" i="20"/>
  <c r="AA30" i="20"/>
  <c r="Y30" i="20"/>
  <c r="X30" i="20"/>
  <c r="Q30" i="20" s="1"/>
  <c r="R30" i="20" s="1"/>
  <c r="W30" i="20"/>
  <c r="V30" i="20"/>
  <c r="U30" i="20"/>
  <c r="I30" i="20" s="1"/>
  <c r="T30" i="20"/>
  <c r="S30" i="20"/>
  <c r="P30" i="20"/>
  <c r="AA29" i="20"/>
  <c r="Y29" i="20"/>
  <c r="X29" i="20"/>
  <c r="Q29" i="20" s="1"/>
  <c r="R29" i="20" s="1"/>
  <c r="W29" i="20"/>
  <c r="V29" i="20"/>
  <c r="U29" i="20"/>
  <c r="I29" i="20" s="1"/>
  <c r="T29" i="20"/>
  <c r="S29" i="20"/>
  <c r="P29" i="20"/>
  <c r="AA28" i="20"/>
  <c r="Y28" i="20"/>
  <c r="X28" i="20"/>
  <c r="Q28" i="20" s="1"/>
  <c r="R28" i="20" s="1"/>
  <c r="W28" i="20"/>
  <c r="V28" i="20"/>
  <c r="U28" i="20"/>
  <c r="I28" i="20" s="1"/>
  <c r="T28" i="20"/>
  <c r="S28" i="20"/>
  <c r="P28" i="20"/>
  <c r="AA27" i="20"/>
  <c r="Y27" i="20"/>
  <c r="X27" i="20"/>
  <c r="Q27" i="20" s="1"/>
  <c r="R27" i="20" s="1"/>
  <c r="W27" i="20"/>
  <c r="V27" i="20"/>
  <c r="U27" i="20"/>
  <c r="I27" i="20" s="1"/>
  <c r="T27" i="20"/>
  <c r="S27" i="20"/>
  <c r="P27" i="20"/>
  <c r="AA26" i="20"/>
  <c r="Y26" i="20"/>
  <c r="X26" i="20"/>
  <c r="Q26" i="20" s="1"/>
  <c r="R26" i="20" s="1"/>
  <c r="W26" i="20"/>
  <c r="V26" i="20"/>
  <c r="U26" i="20"/>
  <c r="I26" i="20" s="1"/>
  <c r="T26" i="20"/>
  <c r="S26" i="20"/>
  <c r="P26" i="20"/>
  <c r="AA25" i="20"/>
  <c r="Y25" i="20"/>
  <c r="X25" i="20"/>
  <c r="Q25" i="20" s="1"/>
  <c r="R25" i="20" s="1"/>
  <c r="W25" i="20"/>
  <c r="V25" i="20"/>
  <c r="U25" i="20"/>
  <c r="I25" i="20" s="1"/>
  <c r="T25" i="20"/>
  <c r="S25" i="20"/>
  <c r="P25" i="20"/>
  <c r="AA24" i="20"/>
  <c r="Y24" i="20"/>
  <c r="X24" i="20"/>
  <c r="Q24" i="20" s="1"/>
  <c r="R24" i="20" s="1"/>
  <c r="W24" i="20"/>
  <c r="V24" i="20"/>
  <c r="U24" i="20"/>
  <c r="I24" i="20" s="1"/>
  <c r="T24" i="20"/>
  <c r="S24" i="20"/>
  <c r="P24" i="20"/>
  <c r="AA23" i="20"/>
  <c r="Y23" i="20"/>
  <c r="X23" i="20"/>
  <c r="Q23" i="20" s="1"/>
  <c r="R23" i="20" s="1"/>
  <c r="W23" i="20"/>
  <c r="V23" i="20"/>
  <c r="U23" i="20"/>
  <c r="I23" i="20" s="1"/>
  <c r="T23" i="20"/>
  <c r="S23" i="20"/>
  <c r="P23" i="20"/>
  <c r="AA22" i="20"/>
  <c r="Y22" i="20"/>
  <c r="X22" i="20"/>
  <c r="Q22" i="20" s="1"/>
  <c r="R22" i="20" s="1"/>
  <c r="W22" i="20"/>
  <c r="V22" i="20"/>
  <c r="U22" i="20"/>
  <c r="I22" i="20" s="1"/>
  <c r="T22" i="20"/>
  <c r="S22" i="20"/>
  <c r="P22" i="20"/>
  <c r="AA21" i="20"/>
  <c r="Y21" i="20"/>
  <c r="X21" i="20"/>
  <c r="Q21" i="20" s="1"/>
  <c r="R21" i="20" s="1"/>
  <c r="W21" i="20"/>
  <c r="V21" i="20"/>
  <c r="U21" i="20"/>
  <c r="I21" i="20" s="1"/>
  <c r="T21" i="20"/>
  <c r="S21" i="20"/>
  <c r="P21" i="20"/>
  <c r="AA20" i="20"/>
  <c r="Y20" i="20"/>
  <c r="X20" i="20"/>
  <c r="Q20" i="20" s="1"/>
  <c r="R20" i="20" s="1"/>
  <c r="W20" i="20"/>
  <c r="V20" i="20"/>
  <c r="U20" i="20"/>
  <c r="I20" i="20" s="1"/>
  <c r="T20" i="20"/>
  <c r="S20" i="20"/>
  <c r="P20" i="20"/>
  <c r="AA19" i="20"/>
  <c r="Y19" i="20"/>
  <c r="X19" i="20"/>
  <c r="Q19" i="20" s="1"/>
  <c r="R19" i="20" s="1"/>
  <c r="E19" i="20" s="1"/>
  <c r="W19" i="20"/>
  <c r="V19" i="20"/>
  <c r="U19" i="20"/>
  <c r="I19" i="20" s="1"/>
  <c r="T19" i="20"/>
  <c r="S19" i="20"/>
  <c r="P19" i="20"/>
  <c r="AA18" i="20"/>
  <c r="Y18" i="20"/>
  <c r="X18" i="20"/>
  <c r="Q18" i="20" s="1"/>
  <c r="R18" i="20" s="1"/>
  <c r="E18" i="20" s="1"/>
  <c r="W18" i="20"/>
  <c r="V18" i="20"/>
  <c r="U18" i="20"/>
  <c r="I18" i="20" s="1"/>
  <c r="T18" i="20"/>
  <c r="S18" i="20"/>
  <c r="P18" i="20"/>
  <c r="AA17" i="20"/>
  <c r="Y17" i="20"/>
  <c r="X17" i="20"/>
  <c r="Q17" i="20" s="1"/>
  <c r="R17" i="20" s="1"/>
  <c r="W17" i="20"/>
  <c r="V17" i="20"/>
  <c r="U17" i="20"/>
  <c r="I17" i="20" s="1"/>
  <c r="T17" i="20"/>
  <c r="S17" i="20"/>
  <c r="P17" i="20"/>
  <c r="AA16" i="20"/>
  <c r="Y16" i="20"/>
  <c r="X16" i="20"/>
  <c r="Q16" i="20" s="1"/>
  <c r="R16" i="20" s="1"/>
  <c r="G16" i="20" s="1"/>
  <c r="W16" i="20"/>
  <c r="V16" i="20"/>
  <c r="U16" i="20"/>
  <c r="I16" i="20" s="1"/>
  <c r="T16" i="20"/>
  <c r="S16" i="20"/>
  <c r="P16" i="20"/>
  <c r="AA15" i="20"/>
  <c r="Y15" i="20"/>
  <c r="X15" i="20"/>
  <c r="Q15" i="20" s="1"/>
  <c r="R15" i="20" s="1"/>
  <c r="W15" i="20"/>
  <c r="V15" i="20"/>
  <c r="U15" i="20"/>
  <c r="I15" i="20" s="1"/>
  <c r="T15" i="20"/>
  <c r="S15" i="20"/>
  <c r="P15" i="20"/>
  <c r="AA14" i="20"/>
  <c r="Y14" i="20"/>
  <c r="X14" i="20"/>
  <c r="Q14" i="20" s="1"/>
  <c r="R14" i="20" s="1"/>
  <c r="W14" i="20"/>
  <c r="V14" i="20"/>
  <c r="U14" i="20"/>
  <c r="I14" i="20" s="1"/>
  <c r="T14" i="20"/>
  <c r="S14" i="20"/>
  <c r="P14" i="20"/>
  <c r="AA13" i="20"/>
  <c r="Y13" i="20"/>
  <c r="X13" i="20"/>
  <c r="Q13" i="20" s="1"/>
  <c r="R13" i="20" s="1"/>
  <c r="W13" i="20"/>
  <c r="V13" i="20"/>
  <c r="U13" i="20"/>
  <c r="I13" i="20" s="1"/>
  <c r="T13" i="20"/>
  <c r="S13" i="20"/>
  <c r="P13" i="20"/>
  <c r="P12" i="20"/>
  <c r="P11" i="20"/>
  <c r="P10" i="20"/>
  <c r="X9" i="20"/>
  <c r="Q9" i="20" s="1"/>
  <c r="R9" i="20" s="1"/>
  <c r="W9" i="20"/>
  <c r="V9" i="20"/>
  <c r="U9" i="20"/>
  <c r="I9" i="20" s="1"/>
  <c r="T9" i="20"/>
  <c r="S9" i="20"/>
  <c r="P9" i="20"/>
  <c r="AK6" i="20"/>
  <c r="AH4" i="20"/>
  <c r="AG4" i="20"/>
  <c r="AH3" i="20"/>
  <c r="AG3" i="20"/>
  <c r="AH2" i="20"/>
  <c r="AG2" i="20"/>
  <c r="AO1" i="20"/>
  <c r="AH1" i="20"/>
  <c r="W11" i="20" s="1"/>
  <c r="AG1" i="20"/>
  <c r="S10" i="20" s="1"/>
  <c r="AA35" i="19"/>
  <c r="Y35" i="19"/>
  <c r="X35" i="19"/>
  <c r="Q35" i="19" s="1"/>
  <c r="W35" i="19"/>
  <c r="V35" i="19"/>
  <c r="U35" i="19"/>
  <c r="I35" i="19" s="1"/>
  <c r="T35" i="19"/>
  <c r="S35" i="19"/>
  <c r="P35" i="19"/>
  <c r="Y34" i="19"/>
  <c r="X34" i="19"/>
  <c r="Q34" i="19" s="1"/>
  <c r="R34" i="19" s="1"/>
  <c r="W34" i="19"/>
  <c r="V34" i="19"/>
  <c r="U34" i="19"/>
  <c r="I34" i="19" s="1"/>
  <c r="T34" i="19"/>
  <c r="S34" i="19"/>
  <c r="P34" i="19"/>
  <c r="AA33" i="19"/>
  <c r="Y33" i="19"/>
  <c r="X33" i="19"/>
  <c r="Q33" i="19" s="1"/>
  <c r="R33" i="19" s="1"/>
  <c r="W33" i="19"/>
  <c r="V33" i="19"/>
  <c r="U33" i="19"/>
  <c r="I33" i="19" s="1"/>
  <c r="T33" i="19"/>
  <c r="S33" i="19"/>
  <c r="P33" i="19"/>
  <c r="AA32" i="19"/>
  <c r="Y32" i="19"/>
  <c r="X32" i="19"/>
  <c r="Q32" i="19" s="1"/>
  <c r="R32" i="19" s="1"/>
  <c r="W32" i="19"/>
  <c r="V32" i="19"/>
  <c r="U32" i="19"/>
  <c r="I32" i="19" s="1"/>
  <c r="T32" i="19"/>
  <c r="S32" i="19"/>
  <c r="P32" i="19"/>
  <c r="AA31" i="19"/>
  <c r="Y31" i="19"/>
  <c r="X31" i="19"/>
  <c r="Q31" i="19" s="1"/>
  <c r="R31" i="19" s="1"/>
  <c r="W31" i="19"/>
  <c r="V31" i="19"/>
  <c r="U31" i="19"/>
  <c r="I31" i="19" s="1"/>
  <c r="T31" i="19"/>
  <c r="S31" i="19"/>
  <c r="P31" i="19"/>
  <c r="AA30" i="19"/>
  <c r="Y30" i="19"/>
  <c r="X30" i="19"/>
  <c r="Q30" i="19" s="1"/>
  <c r="R30" i="19" s="1"/>
  <c r="W30" i="19"/>
  <c r="V30" i="19"/>
  <c r="U30" i="19"/>
  <c r="I30" i="19" s="1"/>
  <c r="T30" i="19"/>
  <c r="S30" i="19"/>
  <c r="P30" i="19"/>
  <c r="AA29" i="19"/>
  <c r="Y29" i="19"/>
  <c r="X29" i="19"/>
  <c r="Q29" i="19" s="1"/>
  <c r="R29" i="19" s="1"/>
  <c r="W29" i="19"/>
  <c r="V29" i="19"/>
  <c r="U29" i="19"/>
  <c r="I29" i="19" s="1"/>
  <c r="T29" i="19"/>
  <c r="S29" i="19"/>
  <c r="P29" i="19"/>
  <c r="AA28" i="19"/>
  <c r="Y28" i="19"/>
  <c r="X28" i="19"/>
  <c r="Q28" i="19" s="1"/>
  <c r="R28" i="19" s="1"/>
  <c r="W28" i="19"/>
  <c r="V28" i="19"/>
  <c r="U28" i="19"/>
  <c r="I28" i="19" s="1"/>
  <c r="T28" i="19"/>
  <c r="S28" i="19"/>
  <c r="P28" i="19"/>
  <c r="AA27" i="19"/>
  <c r="Y27" i="19"/>
  <c r="X27" i="19"/>
  <c r="Q27" i="19" s="1"/>
  <c r="R27" i="19" s="1"/>
  <c r="G27" i="19" s="1"/>
  <c r="W27" i="19"/>
  <c r="V27" i="19"/>
  <c r="U27" i="19"/>
  <c r="I27" i="19" s="1"/>
  <c r="T27" i="19"/>
  <c r="S27" i="19"/>
  <c r="P27" i="19"/>
  <c r="AA26" i="19"/>
  <c r="Y26" i="19"/>
  <c r="X26" i="19"/>
  <c r="Q26" i="19" s="1"/>
  <c r="R26" i="19" s="1"/>
  <c r="W26" i="19"/>
  <c r="V26" i="19"/>
  <c r="U26" i="19"/>
  <c r="I26" i="19" s="1"/>
  <c r="T26" i="19"/>
  <c r="S26" i="19"/>
  <c r="P26" i="19"/>
  <c r="AA25" i="19"/>
  <c r="Y25" i="19"/>
  <c r="X25" i="19"/>
  <c r="Q25" i="19" s="1"/>
  <c r="R25" i="19" s="1"/>
  <c r="W25" i="19"/>
  <c r="V25" i="19"/>
  <c r="U25" i="19"/>
  <c r="I25" i="19" s="1"/>
  <c r="T25" i="19"/>
  <c r="S25" i="19"/>
  <c r="P25" i="19"/>
  <c r="AA24" i="19"/>
  <c r="Y24" i="19"/>
  <c r="X24" i="19"/>
  <c r="Q24" i="19" s="1"/>
  <c r="R24" i="19" s="1"/>
  <c r="W24" i="19"/>
  <c r="V24" i="19"/>
  <c r="U24" i="19"/>
  <c r="I24" i="19" s="1"/>
  <c r="T24" i="19"/>
  <c r="S24" i="19"/>
  <c r="P24" i="19"/>
  <c r="AA23" i="19"/>
  <c r="Y23" i="19"/>
  <c r="X23" i="19"/>
  <c r="Q23" i="19" s="1"/>
  <c r="R23" i="19" s="1"/>
  <c r="W23" i="19"/>
  <c r="V23" i="19"/>
  <c r="U23" i="19"/>
  <c r="I23" i="19" s="1"/>
  <c r="T23" i="19"/>
  <c r="S23" i="19"/>
  <c r="P23" i="19"/>
  <c r="AA22" i="19"/>
  <c r="Y22" i="19"/>
  <c r="X22" i="19"/>
  <c r="Q22" i="19" s="1"/>
  <c r="R22" i="19" s="1"/>
  <c r="E22" i="19" s="1"/>
  <c r="W22" i="19"/>
  <c r="V22" i="19"/>
  <c r="U22" i="19"/>
  <c r="I22" i="19" s="1"/>
  <c r="T22" i="19"/>
  <c r="S22" i="19"/>
  <c r="P22" i="19"/>
  <c r="AA21" i="19"/>
  <c r="Y21" i="19"/>
  <c r="X21" i="19"/>
  <c r="Q21" i="19" s="1"/>
  <c r="R21" i="19" s="1"/>
  <c r="W21" i="19"/>
  <c r="V21" i="19"/>
  <c r="U21" i="19"/>
  <c r="I21" i="19" s="1"/>
  <c r="T21" i="19"/>
  <c r="S21" i="19"/>
  <c r="P21" i="19"/>
  <c r="AA20" i="19"/>
  <c r="Y20" i="19"/>
  <c r="X20" i="19"/>
  <c r="Q20" i="19" s="1"/>
  <c r="R20" i="19" s="1"/>
  <c r="G20" i="19" s="1"/>
  <c r="W20" i="19"/>
  <c r="V20" i="19"/>
  <c r="U20" i="19"/>
  <c r="I20" i="19" s="1"/>
  <c r="T20" i="19"/>
  <c r="S20" i="19"/>
  <c r="P20" i="19"/>
  <c r="AA19" i="19"/>
  <c r="Y19" i="19"/>
  <c r="X19" i="19"/>
  <c r="Q19" i="19" s="1"/>
  <c r="R19" i="19" s="1"/>
  <c r="G19" i="19" s="1"/>
  <c r="W19" i="19"/>
  <c r="V19" i="19"/>
  <c r="U19" i="19"/>
  <c r="I19" i="19" s="1"/>
  <c r="T19" i="19"/>
  <c r="S19" i="19"/>
  <c r="P19" i="19"/>
  <c r="P18" i="19"/>
  <c r="P17" i="19"/>
  <c r="P16" i="19"/>
  <c r="AA15" i="19"/>
  <c r="Y15" i="19"/>
  <c r="X15" i="19"/>
  <c r="Q15" i="19" s="1"/>
  <c r="R15" i="19" s="1"/>
  <c r="E15" i="19" s="1"/>
  <c r="W15" i="19"/>
  <c r="V15" i="19"/>
  <c r="U15" i="19"/>
  <c r="I15" i="19" s="1"/>
  <c r="T15" i="19"/>
  <c r="S15" i="19"/>
  <c r="P15" i="19"/>
  <c r="P14" i="19"/>
  <c r="P13" i="19"/>
  <c r="P12" i="19"/>
  <c r="X11" i="19"/>
  <c r="Q11" i="19" s="1"/>
  <c r="R11" i="19" s="1"/>
  <c r="W11" i="19"/>
  <c r="V11" i="19"/>
  <c r="U11" i="19"/>
  <c r="I11" i="19" s="1"/>
  <c r="T11" i="19"/>
  <c r="S11" i="19"/>
  <c r="P11" i="19"/>
  <c r="X10" i="19"/>
  <c r="Q10" i="19" s="1"/>
  <c r="R10" i="19" s="1"/>
  <c r="W10" i="19"/>
  <c r="V10" i="19"/>
  <c r="U10" i="19"/>
  <c r="I10" i="19" s="1"/>
  <c r="T10" i="19"/>
  <c r="S10" i="19"/>
  <c r="P10" i="19"/>
  <c r="X9" i="19"/>
  <c r="Q9" i="19" s="1"/>
  <c r="R9" i="19" s="1"/>
  <c r="W9" i="19"/>
  <c r="V9" i="19"/>
  <c r="U9" i="19"/>
  <c r="I9" i="19" s="1"/>
  <c r="T9" i="19"/>
  <c r="S9" i="19"/>
  <c r="P9" i="19"/>
  <c r="AK6" i="19"/>
  <c r="AH4" i="19"/>
  <c r="AG4" i="19"/>
  <c r="V17" i="19" s="1"/>
  <c r="AH3" i="19"/>
  <c r="AG3" i="19"/>
  <c r="AH2" i="19"/>
  <c r="AG2" i="19"/>
  <c r="AO1" i="19"/>
  <c r="AH1" i="19"/>
  <c r="W14" i="19" s="1"/>
  <c r="AG1" i="19"/>
  <c r="S13" i="19" s="1"/>
  <c r="AA35" i="18"/>
  <c r="Y35" i="18"/>
  <c r="X35" i="18"/>
  <c r="Q35" i="18" s="1"/>
  <c r="R35" i="18" s="1"/>
  <c r="W35" i="18"/>
  <c r="V35" i="18"/>
  <c r="U35" i="18"/>
  <c r="I35" i="18" s="1"/>
  <c r="T35" i="18"/>
  <c r="S35" i="18"/>
  <c r="P35" i="18"/>
  <c r="Y34" i="18"/>
  <c r="X34" i="18"/>
  <c r="Q34" i="18" s="1"/>
  <c r="R34" i="18" s="1"/>
  <c r="W34" i="18"/>
  <c r="V34" i="18"/>
  <c r="U34" i="18"/>
  <c r="I34" i="18" s="1"/>
  <c r="T34" i="18"/>
  <c r="S34" i="18"/>
  <c r="P34" i="18"/>
  <c r="AA33" i="18"/>
  <c r="Y33" i="18"/>
  <c r="X33" i="18"/>
  <c r="Q33" i="18" s="1"/>
  <c r="R33" i="18" s="1"/>
  <c r="G33" i="18" s="1"/>
  <c r="W33" i="18"/>
  <c r="V33" i="18"/>
  <c r="U33" i="18"/>
  <c r="I33" i="18" s="1"/>
  <c r="T33" i="18"/>
  <c r="S33" i="18"/>
  <c r="P33" i="18"/>
  <c r="AA32" i="18"/>
  <c r="Y32" i="18"/>
  <c r="X32" i="18"/>
  <c r="Q32" i="18" s="1"/>
  <c r="R32" i="18" s="1"/>
  <c r="W32" i="18"/>
  <c r="V32" i="18"/>
  <c r="U32" i="18"/>
  <c r="I32" i="18" s="1"/>
  <c r="T32" i="18"/>
  <c r="S32" i="18"/>
  <c r="P32" i="18"/>
  <c r="AA31" i="18"/>
  <c r="Y31" i="18"/>
  <c r="X31" i="18"/>
  <c r="Q31" i="18" s="1"/>
  <c r="R31" i="18" s="1"/>
  <c r="W31" i="18"/>
  <c r="V31" i="18"/>
  <c r="U31" i="18"/>
  <c r="I31" i="18" s="1"/>
  <c r="T31" i="18"/>
  <c r="S31" i="18"/>
  <c r="P31" i="18"/>
  <c r="AA30" i="18"/>
  <c r="Y30" i="18"/>
  <c r="X30" i="18"/>
  <c r="Q30" i="18" s="1"/>
  <c r="R30" i="18" s="1"/>
  <c r="G30" i="18" s="1"/>
  <c r="W30" i="18"/>
  <c r="V30" i="18"/>
  <c r="U30" i="18"/>
  <c r="I30" i="18" s="1"/>
  <c r="T30" i="18"/>
  <c r="S30" i="18"/>
  <c r="P30" i="18"/>
  <c r="AA29" i="18"/>
  <c r="Y29" i="18"/>
  <c r="X29" i="18"/>
  <c r="Q29" i="18" s="1"/>
  <c r="R29" i="18" s="1"/>
  <c r="W29" i="18"/>
  <c r="V29" i="18"/>
  <c r="U29" i="18"/>
  <c r="I29" i="18" s="1"/>
  <c r="T29" i="18"/>
  <c r="S29" i="18"/>
  <c r="P29" i="18"/>
  <c r="AA28" i="18"/>
  <c r="Y28" i="18"/>
  <c r="X28" i="18"/>
  <c r="Q28" i="18" s="1"/>
  <c r="R28" i="18" s="1"/>
  <c r="G28" i="18" s="1"/>
  <c r="W28" i="18"/>
  <c r="V28" i="18"/>
  <c r="U28" i="18"/>
  <c r="I28" i="18" s="1"/>
  <c r="T28" i="18"/>
  <c r="S28" i="18"/>
  <c r="P28" i="18"/>
  <c r="AA27" i="18"/>
  <c r="Y27" i="18"/>
  <c r="X27" i="18"/>
  <c r="Q27" i="18" s="1"/>
  <c r="R27" i="18" s="1"/>
  <c r="E27" i="18" s="1"/>
  <c r="W27" i="18"/>
  <c r="V27" i="18"/>
  <c r="U27" i="18"/>
  <c r="I27" i="18" s="1"/>
  <c r="T27" i="18"/>
  <c r="S27" i="18"/>
  <c r="P27" i="18"/>
  <c r="AA26" i="18"/>
  <c r="Y26" i="18"/>
  <c r="X26" i="18"/>
  <c r="Q26" i="18" s="1"/>
  <c r="R26" i="18" s="1"/>
  <c r="W26" i="18"/>
  <c r="V26" i="18"/>
  <c r="U26" i="18"/>
  <c r="I26" i="18" s="1"/>
  <c r="T26" i="18"/>
  <c r="S26" i="18"/>
  <c r="P26" i="18"/>
  <c r="AA25" i="18"/>
  <c r="Y25" i="18"/>
  <c r="X25" i="18"/>
  <c r="Q25" i="18" s="1"/>
  <c r="R25" i="18" s="1"/>
  <c r="G25" i="18" s="1"/>
  <c r="W25" i="18"/>
  <c r="V25" i="18"/>
  <c r="U25" i="18"/>
  <c r="I25" i="18" s="1"/>
  <c r="T25" i="18"/>
  <c r="S25" i="18"/>
  <c r="P25" i="18"/>
  <c r="AA24" i="18"/>
  <c r="Y24" i="18"/>
  <c r="X24" i="18"/>
  <c r="Q24" i="18" s="1"/>
  <c r="R24" i="18" s="1"/>
  <c r="W24" i="18"/>
  <c r="V24" i="18"/>
  <c r="U24" i="18"/>
  <c r="I24" i="18" s="1"/>
  <c r="T24" i="18"/>
  <c r="S24" i="18"/>
  <c r="P24" i="18"/>
  <c r="AA23" i="18"/>
  <c r="Y23" i="18"/>
  <c r="X23" i="18"/>
  <c r="Q23" i="18" s="1"/>
  <c r="R23" i="18" s="1"/>
  <c r="W23" i="18"/>
  <c r="V23" i="18"/>
  <c r="U23" i="18"/>
  <c r="I23" i="18" s="1"/>
  <c r="T23" i="18"/>
  <c r="S23" i="18"/>
  <c r="P23" i="18"/>
  <c r="AA22" i="18"/>
  <c r="Y22" i="18"/>
  <c r="X22" i="18"/>
  <c r="Q22" i="18" s="1"/>
  <c r="R22" i="18" s="1"/>
  <c r="W22" i="18"/>
  <c r="V22" i="18"/>
  <c r="U22" i="18"/>
  <c r="I22" i="18" s="1"/>
  <c r="T22" i="18"/>
  <c r="S22" i="18"/>
  <c r="P22" i="18"/>
  <c r="AA21" i="18"/>
  <c r="Y21" i="18"/>
  <c r="X21" i="18"/>
  <c r="Q21" i="18" s="1"/>
  <c r="R21" i="18" s="1"/>
  <c r="W21" i="18"/>
  <c r="V21" i="18"/>
  <c r="U21" i="18"/>
  <c r="I21" i="18" s="1"/>
  <c r="T21" i="18"/>
  <c r="S21" i="18"/>
  <c r="P21" i="18"/>
  <c r="AA20" i="18"/>
  <c r="Y20" i="18"/>
  <c r="X20" i="18"/>
  <c r="Q20" i="18" s="1"/>
  <c r="R20" i="18" s="1"/>
  <c r="W20" i="18"/>
  <c r="V20" i="18"/>
  <c r="U20" i="18"/>
  <c r="I20" i="18" s="1"/>
  <c r="T20" i="18"/>
  <c r="S20" i="18"/>
  <c r="P20" i="18"/>
  <c r="AA19" i="18"/>
  <c r="Y19" i="18"/>
  <c r="X19" i="18"/>
  <c r="Q19" i="18" s="1"/>
  <c r="R19" i="18" s="1"/>
  <c r="W19" i="18"/>
  <c r="V19" i="18"/>
  <c r="U19" i="18"/>
  <c r="I19" i="18" s="1"/>
  <c r="T19" i="18"/>
  <c r="S19" i="18"/>
  <c r="P19" i="18"/>
  <c r="AA18" i="18"/>
  <c r="Y18" i="18"/>
  <c r="X18" i="18"/>
  <c r="Q18" i="18" s="1"/>
  <c r="R18" i="18" s="1"/>
  <c r="W18" i="18"/>
  <c r="V18" i="18"/>
  <c r="U18" i="18"/>
  <c r="I18" i="18" s="1"/>
  <c r="T18" i="18"/>
  <c r="S18" i="18"/>
  <c r="P18" i="18"/>
  <c r="P17" i="18"/>
  <c r="P16" i="18"/>
  <c r="P15" i="18"/>
  <c r="AA14" i="18"/>
  <c r="Y14" i="18"/>
  <c r="X14" i="18"/>
  <c r="Q14" i="18" s="1"/>
  <c r="R14" i="18" s="1"/>
  <c r="W14" i="18"/>
  <c r="V14" i="18"/>
  <c r="U14" i="18"/>
  <c r="I14" i="18" s="1"/>
  <c r="T14" i="18"/>
  <c r="S14" i="18"/>
  <c r="P14" i="18"/>
  <c r="AA13" i="18"/>
  <c r="Y13" i="18"/>
  <c r="X13" i="18"/>
  <c r="Q13" i="18" s="1"/>
  <c r="R13" i="18" s="1"/>
  <c r="W13" i="18"/>
  <c r="V13" i="18"/>
  <c r="U13" i="18"/>
  <c r="I13" i="18" s="1"/>
  <c r="T13" i="18"/>
  <c r="S13" i="18"/>
  <c r="P13" i="18"/>
  <c r="P12" i="18"/>
  <c r="P11" i="18"/>
  <c r="P10" i="18"/>
  <c r="X9" i="18"/>
  <c r="Q9" i="18" s="1"/>
  <c r="R9" i="18" s="1"/>
  <c r="W9" i="18"/>
  <c r="V9" i="18"/>
  <c r="U9" i="18"/>
  <c r="I9" i="18" s="1"/>
  <c r="T9" i="18"/>
  <c r="S9" i="18"/>
  <c r="P9" i="18"/>
  <c r="AK6" i="18"/>
  <c r="AH4" i="18"/>
  <c r="AG4" i="18"/>
  <c r="AH3" i="18"/>
  <c r="AG3" i="18"/>
  <c r="AH2" i="18"/>
  <c r="AG2" i="18"/>
  <c r="AO1" i="18"/>
  <c r="AH1" i="18"/>
  <c r="W16" i="18" s="1"/>
  <c r="AG1" i="18"/>
  <c r="S15" i="18" s="1"/>
  <c r="AA35" i="17"/>
  <c r="Y35" i="17"/>
  <c r="X35" i="17"/>
  <c r="Q35" i="17" s="1"/>
  <c r="R35" i="17" s="1"/>
  <c r="G35" i="17" s="1"/>
  <c r="W35" i="17"/>
  <c r="V35" i="17"/>
  <c r="U35" i="17"/>
  <c r="I35" i="17" s="1"/>
  <c r="T35" i="17"/>
  <c r="S35" i="17"/>
  <c r="P35" i="17"/>
  <c r="Y34" i="17"/>
  <c r="X34" i="17"/>
  <c r="Q34" i="17" s="1"/>
  <c r="R34" i="17" s="1"/>
  <c r="E34" i="17" s="1"/>
  <c r="W34" i="17"/>
  <c r="V34" i="17"/>
  <c r="U34" i="17"/>
  <c r="I34" i="17" s="1"/>
  <c r="T34" i="17"/>
  <c r="S34" i="17"/>
  <c r="P34" i="17"/>
  <c r="AA33" i="17"/>
  <c r="Y33" i="17"/>
  <c r="X33" i="17"/>
  <c r="Q33" i="17" s="1"/>
  <c r="R33" i="17" s="1"/>
  <c r="W33" i="17"/>
  <c r="V33" i="17"/>
  <c r="U33" i="17"/>
  <c r="I33" i="17" s="1"/>
  <c r="T33" i="17"/>
  <c r="S33" i="17"/>
  <c r="P33" i="17"/>
  <c r="AA32" i="17"/>
  <c r="Y32" i="17"/>
  <c r="X32" i="17"/>
  <c r="Q32" i="17" s="1"/>
  <c r="R32" i="17" s="1"/>
  <c r="E32" i="17" s="1"/>
  <c r="W32" i="17"/>
  <c r="V32" i="17"/>
  <c r="U32" i="17"/>
  <c r="I32" i="17" s="1"/>
  <c r="T32" i="17"/>
  <c r="S32" i="17"/>
  <c r="P32" i="17"/>
  <c r="AA31" i="17"/>
  <c r="Y31" i="17"/>
  <c r="X31" i="17"/>
  <c r="Q31" i="17" s="1"/>
  <c r="R31" i="17" s="1"/>
  <c r="W31" i="17"/>
  <c r="V31" i="17"/>
  <c r="U31" i="17"/>
  <c r="I31" i="17" s="1"/>
  <c r="T31" i="17"/>
  <c r="S31" i="17"/>
  <c r="P31" i="17"/>
  <c r="AA30" i="17"/>
  <c r="Y30" i="17"/>
  <c r="X30" i="17"/>
  <c r="Q30" i="17" s="1"/>
  <c r="R30" i="17" s="1"/>
  <c r="E30" i="17" s="1"/>
  <c r="W30" i="17"/>
  <c r="V30" i="17"/>
  <c r="U30" i="17"/>
  <c r="I30" i="17" s="1"/>
  <c r="T30" i="17"/>
  <c r="S30" i="17"/>
  <c r="P30" i="17"/>
  <c r="AA29" i="17"/>
  <c r="Y29" i="17"/>
  <c r="X29" i="17"/>
  <c r="Q29" i="17" s="1"/>
  <c r="R29" i="17" s="1"/>
  <c r="W29" i="17"/>
  <c r="V29" i="17"/>
  <c r="U29" i="17"/>
  <c r="I29" i="17" s="1"/>
  <c r="T29" i="17"/>
  <c r="S29" i="17"/>
  <c r="P29" i="17"/>
  <c r="AA28" i="17"/>
  <c r="Y28" i="17"/>
  <c r="X28" i="17"/>
  <c r="Q28" i="17" s="1"/>
  <c r="R28" i="17" s="1"/>
  <c r="E28" i="17" s="1"/>
  <c r="W28" i="17"/>
  <c r="V28" i="17"/>
  <c r="U28" i="17"/>
  <c r="I28" i="17" s="1"/>
  <c r="T28" i="17"/>
  <c r="S28" i="17"/>
  <c r="P28" i="17"/>
  <c r="AA27" i="17"/>
  <c r="Y27" i="17"/>
  <c r="X27" i="17"/>
  <c r="Q27" i="17" s="1"/>
  <c r="R27" i="17" s="1"/>
  <c r="W27" i="17"/>
  <c r="V27" i="17"/>
  <c r="U27" i="17"/>
  <c r="I27" i="17" s="1"/>
  <c r="T27" i="17"/>
  <c r="S27" i="17"/>
  <c r="P27" i="17"/>
  <c r="AA26" i="17"/>
  <c r="Y26" i="17"/>
  <c r="X26" i="17"/>
  <c r="Q26" i="17" s="1"/>
  <c r="R26" i="17" s="1"/>
  <c r="W26" i="17"/>
  <c r="V26" i="17"/>
  <c r="U26" i="17"/>
  <c r="I26" i="17" s="1"/>
  <c r="T26" i="17"/>
  <c r="S26" i="17"/>
  <c r="P26" i="17"/>
  <c r="AA25" i="17"/>
  <c r="Y25" i="17"/>
  <c r="X25" i="17"/>
  <c r="Q25" i="17" s="1"/>
  <c r="R25" i="17" s="1"/>
  <c r="G25" i="17" s="1"/>
  <c r="W25" i="17"/>
  <c r="V25" i="17"/>
  <c r="U25" i="17"/>
  <c r="I25" i="17" s="1"/>
  <c r="T25" i="17"/>
  <c r="S25" i="17"/>
  <c r="P25" i="17"/>
  <c r="AA24" i="17"/>
  <c r="Y24" i="17"/>
  <c r="X24" i="17"/>
  <c r="Q24" i="17" s="1"/>
  <c r="R24" i="17" s="1"/>
  <c r="W24" i="17"/>
  <c r="V24" i="17"/>
  <c r="U24" i="17"/>
  <c r="I24" i="17" s="1"/>
  <c r="T24" i="17"/>
  <c r="S24" i="17"/>
  <c r="P24" i="17"/>
  <c r="P23" i="17"/>
  <c r="P22" i="17"/>
  <c r="P21" i="17"/>
  <c r="P20" i="17"/>
  <c r="P19" i="17"/>
  <c r="P18" i="17"/>
  <c r="P17" i="17"/>
  <c r="P16" i="17"/>
  <c r="P15" i="17"/>
  <c r="P14" i="17"/>
  <c r="P13" i="17"/>
  <c r="X12" i="17"/>
  <c r="Q12" i="17" s="1"/>
  <c r="R12" i="17" s="1"/>
  <c r="E12" i="17" s="1"/>
  <c r="W12" i="17"/>
  <c r="V12" i="17"/>
  <c r="U12" i="17"/>
  <c r="I12" i="17" s="1"/>
  <c r="T12" i="17"/>
  <c r="S12" i="17"/>
  <c r="P12" i="17"/>
  <c r="P11" i="17"/>
  <c r="P10" i="17"/>
  <c r="P9" i="17"/>
  <c r="AK6" i="17"/>
  <c r="AH4" i="17"/>
  <c r="AG4" i="17"/>
  <c r="AH3" i="17"/>
  <c r="AG3" i="17"/>
  <c r="AH2" i="17"/>
  <c r="AG2" i="17"/>
  <c r="AO1" i="17"/>
  <c r="AH1" i="17"/>
  <c r="W20" i="17" s="1"/>
  <c r="AG1" i="17"/>
  <c r="S10" i="17" s="1"/>
  <c r="AA35" i="16"/>
  <c r="Y35" i="16"/>
  <c r="X35" i="16"/>
  <c r="Q35" i="16" s="1"/>
  <c r="R35" i="16" s="1"/>
  <c r="E35" i="16" s="1"/>
  <c r="W35" i="16"/>
  <c r="V35" i="16"/>
  <c r="U35" i="16"/>
  <c r="I35" i="16" s="1"/>
  <c r="T35" i="16"/>
  <c r="S35" i="16"/>
  <c r="P35" i="16"/>
  <c r="Y34" i="16"/>
  <c r="X34" i="16"/>
  <c r="Q34" i="16" s="1"/>
  <c r="R34" i="16" s="1"/>
  <c r="G34" i="16" s="1"/>
  <c r="W34" i="16"/>
  <c r="V34" i="16"/>
  <c r="U34" i="16"/>
  <c r="I34" i="16" s="1"/>
  <c r="T34" i="16"/>
  <c r="S34" i="16"/>
  <c r="P34" i="16"/>
  <c r="AA33" i="16"/>
  <c r="Y33" i="16"/>
  <c r="X33" i="16"/>
  <c r="Q33" i="16" s="1"/>
  <c r="R33" i="16" s="1"/>
  <c r="W33" i="16"/>
  <c r="V33" i="16"/>
  <c r="U33" i="16"/>
  <c r="I33" i="16" s="1"/>
  <c r="T33" i="16"/>
  <c r="S33" i="16"/>
  <c r="P33" i="16"/>
  <c r="AA32" i="16"/>
  <c r="Y32" i="16"/>
  <c r="X32" i="16"/>
  <c r="Q32" i="16" s="1"/>
  <c r="R32" i="16" s="1"/>
  <c r="W32" i="16"/>
  <c r="V32" i="16"/>
  <c r="U32" i="16"/>
  <c r="I32" i="16" s="1"/>
  <c r="T32" i="16"/>
  <c r="S32" i="16"/>
  <c r="P32" i="16"/>
  <c r="AA31" i="16"/>
  <c r="Y31" i="16"/>
  <c r="X31" i="16"/>
  <c r="Q31" i="16" s="1"/>
  <c r="R31" i="16" s="1"/>
  <c r="W31" i="16"/>
  <c r="V31" i="16"/>
  <c r="U31" i="16"/>
  <c r="I31" i="16" s="1"/>
  <c r="T31" i="16"/>
  <c r="S31" i="16"/>
  <c r="P31" i="16"/>
  <c r="AA30" i="16"/>
  <c r="Y30" i="16"/>
  <c r="X30" i="16"/>
  <c r="Q30" i="16" s="1"/>
  <c r="R30" i="16" s="1"/>
  <c r="E30" i="16" s="1"/>
  <c r="W30" i="16"/>
  <c r="V30" i="16"/>
  <c r="U30" i="16"/>
  <c r="I30" i="16" s="1"/>
  <c r="T30" i="16"/>
  <c r="S30" i="16"/>
  <c r="P30" i="16"/>
  <c r="AA29" i="16"/>
  <c r="Y29" i="16"/>
  <c r="X29" i="16"/>
  <c r="Q29" i="16" s="1"/>
  <c r="R29" i="16" s="1"/>
  <c r="W29" i="16"/>
  <c r="V29" i="16"/>
  <c r="U29" i="16"/>
  <c r="I29" i="16" s="1"/>
  <c r="T29" i="16"/>
  <c r="S29" i="16"/>
  <c r="P29" i="16"/>
  <c r="AA28" i="16"/>
  <c r="Y28" i="16"/>
  <c r="X28" i="16"/>
  <c r="Q28" i="16" s="1"/>
  <c r="R28" i="16" s="1"/>
  <c r="W28" i="16"/>
  <c r="V28" i="16"/>
  <c r="U28" i="16"/>
  <c r="I28" i="16" s="1"/>
  <c r="T28" i="16"/>
  <c r="S28" i="16"/>
  <c r="P28" i="16"/>
  <c r="AA27" i="16"/>
  <c r="Y27" i="16"/>
  <c r="X27" i="16"/>
  <c r="Q27" i="16" s="1"/>
  <c r="R27" i="16" s="1"/>
  <c r="W27" i="16"/>
  <c r="V27" i="16"/>
  <c r="U27" i="16"/>
  <c r="I27" i="16" s="1"/>
  <c r="T27" i="16"/>
  <c r="S27" i="16"/>
  <c r="P27" i="16"/>
  <c r="AA26" i="16"/>
  <c r="Y26" i="16"/>
  <c r="X26" i="16"/>
  <c r="Q26" i="16" s="1"/>
  <c r="R26" i="16" s="1"/>
  <c r="W26" i="16"/>
  <c r="V26" i="16"/>
  <c r="U26" i="16"/>
  <c r="I26" i="16" s="1"/>
  <c r="T26" i="16"/>
  <c r="S26" i="16"/>
  <c r="P26" i="16"/>
  <c r="AA25" i="16"/>
  <c r="Y25" i="16"/>
  <c r="X25" i="16"/>
  <c r="Q25" i="16" s="1"/>
  <c r="R25" i="16" s="1"/>
  <c r="G25" i="16" s="1"/>
  <c r="W25" i="16"/>
  <c r="V25" i="16"/>
  <c r="U25" i="16"/>
  <c r="I25" i="16" s="1"/>
  <c r="T25" i="16"/>
  <c r="S25" i="16"/>
  <c r="P25" i="16"/>
  <c r="AA24" i="16"/>
  <c r="Y24" i="16"/>
  <c r="X24" i="16"/>
  <c r="Q24" i="16" s="1"/>
  <c r="R24" i="16" s="1"/>
  <c r="E24" i="16" s="1"/>
  <c r="W24" i="16"/>
  <c r="V24" i="16"/>
  <c r="U24" i="16"/>
  <c r="I24" i="16" s="1"/>
  <c r="T24" i="16"/>
  <c r="S24" i="16"/>
  <c r="P24" i="16"/>
  <c r="AA23" i="16"/>
  <c r="Y23" i="16"/>
  <c r="X23" i="16"/>
  <c r="Q23" i="16" s="1"/>
  <c r="R23" i="16" s="1"/>
  <c r="W23" i="16"/>
  <c r="V23" i="16"/>
  <c r="U23" i="16"/>
  <c r="I23" i="16" s="1"/>
  <c r="T23" i="16"/>
  <c r="S23" i="16"/>
  <c r="P23" i="16"/>
  <c r="AA22" i="16"/>
  <c r="Y22" i="16"/>
  <c r="X22" i="16"/>
  <c r="Q22" i="16" s="1"/>
  <c r="R22" i="16" s="1"/>
  <c r="G22" i="16" s="1"/>
  <c r="W22" i="16"/>
  <c r="V22" i="16"/>
  <c r="U22" i="16"/>
  <c r="I22" i="16" s="1"/>
  <c r="T22" i="16"/>
  <c r="S22" i="16"/>
  <c r="P22" i="16"/>
  <c r="AA21" i="16"/>
  <c r="Y21" i="16"/>
  <c r="X21" i="16"/>
  <c r="Q21" i="16" s="1"/>
  <c r="R21" i="16" s="1"/>
  <c r="W21" i="16"/>
  <c r="V21" i="16"/>
  <c r="U21" i="16"/>
  <c r="I21" i="16" s="1"/>
  <c r="T21" i="16"/>
  <c r="S21" i="16"/>
  <c r="P21" i="16"/>
  <c r="P20" i="16"/>
  <c r="P19" i="16"/>
  <c r="P18" i="16"/>
  <c r="P17" i="16"/>
  <c r="P16" i="16"/>
  <c r="P15" i="16"/>
  <c r="P14" i="16"/>
  <c r="P13" i="16"/>
  <c r="P12" i="16"/>
  <c r="P11" i="16"/>
  <c r="P10" i="16"/>
  <c r="P9" i="16"/>
  <c r="AK6" i="16"/>
  <c r="AH4" i="16"/>
  <c r="AG4" i="16"/>
  <c r="B4" i="16"/>
  <c r="AH3" i="16"/>
  <c r="AG3" i="16"/>
  <c r="AH2" i="16"/>
  <c r="AG2" i="16"/>
  <c r="AO1" i="16"/>
  <c r="AH1" i="16"/>
  <c r="W13" i="16" s="1"/>
  <c r="AG1" i="16"/>
  <c r="S10" i="16" s="1"/>
  <c r="AA35" i="15"/>
  <c r="Y35" i="15"/>
  <c r="X35" i="15"/>
  <c r="Q35" i="15" s="1"/>
  <c r="R35" i="15" s="1"/>
  <c r="W35" i="15"/>
  <c r="V35" i="15"/>
  <c r="U35" i="15"/>
  <c r="I35" i="15" s="1"/>
  <c r="T35" i="15"/>
  <c r="S35" i="15"/>
  <c r="P35" i="15"/>
  <c r="Y34" i="15"/>
  <c r="X34" i="15"/>
  <c r="Q34" i="15" s="1"/>
  <c r="R34" i="15" s="1"/>
  <c r="W34" i="15"/>
  <c r="V34" i="15"/>
  <c r="U34" i="15"/>
  <c r="I34" i="15" s="1"/>
  <c r="T34" i="15"/>
  <c r="S34" i="15"/>
  <c r="P34" i="15"/>
  <c r="AA33" i="15"/>
  <c r="Y33" i="15"/>
  <c r="X33" i="15"/>
  <c r="Q33" i="15" s="1"/>
  <c r="R33" i="15" s="1"/>
  <c r="W33" i="15"/>
  <c r="V33" i="15"/>
  <c r="U33" i="15"/>
  <c r="I33" i="15" s="1"/>
  <c r="T33" i="15"/>
  <c r="S33" i="15"/>
  <c r="P33" i="15"/>
  <c r="AA32" i="15"/>
  <c r="Y32" i="15"/>
  <c r="X32" i="15"/>
  <c r="Q32" i="15" s="1"/>
  <c r="R32" i="15" s="1"/>
  <c r="W32" i="15"/>
  <c r="V32" i="15"/>
  <c r="U32" i="15"/>
  <c r="I32" i="15" s="1"/>
  <c r="T32" i="15"/>
  <c r="S32" i="15"/>
  <c r="P32" i="15"/>
  <c r="AA31" i="15"/>
  <c r="Y31" i="15"/>
  <c r="X31" i="15"/>
  <c r="Q31" i="15" s="1"/>
  <c r="R31" i="15" s="1"/>
  <c r="G31" i="15" s="1"/>
  <c r="W31" i="15"/>
  <c r="V31" i="15"/>
  <c r="U31" i="15"/>
  <c r="I31" i="15" s="1"/>
  <c r="T31" i="15"/>
  <c r="S31" i="15"/>
  <c r="P31" i="15"/>
  <c r="AA30" i="15"/>
  <c r="Y30" i="15"/>
  <c r="X30" i="15"/>
  <c r="Q30" i="15" s="1"/>
  <c r="R30" i="15" s="1"/>
  <c r="G30" i="15" s="1"/>
  <c r="W30" i="15"/>
  <c r="V30" i="15"/>
  <c r="U30" i="15"/>
  <c r="I30" i="15" s="1"/>
  <c r="T30" i="15"/>
  <c r="S30" i="15"/>
  <c r="P30" i="15"/>
  <c r="AA29" i="15"/>
  <c r="Y29" i="15"/>
  <c r="X29" i="15"/>
  <c r="Q29" i="15" s="1"/>
  <c r="R29" i="15" s="1"/>
  <c r="W29" i="15"/>
  <c r="V29" i="15"/>
  <c r="U29" i="15"/>
  <c r="I29" i="15" s="1"/>
  <c r="T29" i="15"/>
  <c r="S29" i="15"/>
  <c r="P29" i="15"/>
  <c r="AA28" i="15"/>
  <c r="Y28" i="15"/>
  <c r="X28" i="15"/>
  <c r="Q28" i="15" s="1"/>
  <c r="R28" i="15" s="1"/>
  <c r="W28" i="15"/>
  <c r="V28" i="15"/>
  <c r="U28" i="15"/>
  <c r="I28" i="15" s="1"/>
  <c r="T28" i="15"/>
  <c r="S28" i="15"/>
  <c r="P28" i="15"/>
  <c r="AA27" i="15"/>
  <c r="Y27" i="15"/>
  <c r="X27" i="15"/>
  <c r="Q27" i="15" s="1"/>
  <c r="R27" i="15" s="1"/>
  <c r="W27" i="15"/>
  <c r="V27" i="15"/>
  <c r="U27" i="15"/>
  <c r="I27" i="15" s="1"/>
  <c r="T27" i="15"/>
  <c r="S27" i="15"/>
  <c r="P27" i="15"/>
  <c r="AA26" i="15"/>
  <c r="Y26" i="15"/>
  <c r="X26" i="15"/>
  <c r="Q26" i="15" s="1"/>
  <c r="R26" i="15" s="1"/>
  <c r="G26" i="15" s="1"/>
  <c r="W26" i="15"/>
  <c r="V26" i="15"/>
  <c r="U26" i="15"/>
  <c r="I26" i="15" s="1"/>
  <c r="T26" i="15"/>
  <c r="S26" i="15"/>
  <c r="P26" i="15"/>
  <c r="AA25" i="15"/>
  <c r="Y25" i="15"/>
  <c r="X25" i="15"/>
  <c r="Q25" i="15" s="1"/>
  <c r="R25" i="15" s="1"/>
  <c r="W25" i="15"/>
  <c r="V25" i="15"/>
  <c r="U25" i="15"/>
  <c r="I25" i="15" s="1"/>
  <c r="T25" i="15"/>
  <c r="S25" i="15"/>
  <c r="P25" i="15"/>
  <c r="AA24" i="15"/>
  <c r="Y24" i="15"/>
  <c r="X24" i="15"/>
  <c r="Q24" i="15" s="1"/>
  <c r="R24" i="15" s="1"/>
  <c r="W24" i="15"/>
  <c r="V24" i="15"/>
  <c r="U24" i="15"/>
  <c r="I24" i="15" s="1"/>
  <c r="T24" i="15"/>
  <c r="S24" i="15"/>
  <c r="P24" i="15"/>
  <c r="P23" i="15"/>
  <c r="P22" i="15"/>
  <c r="P21" i="15"/>
  <c r="P20" i="15"/>
  <c r="P19" i="15"/>
  <c r="AA18" i="15"/>
  <c r="Y18" i="15"/>
  <c r="X18" i="15"/>
  <c r="Q18" i="15" s="1"/>
  <c r="R18" i="15" s="1"/>
  <c r="W18" i="15"/>
  <c r="V18" i="15"/>
  <c r="U18" i="15"/>
  <c r="I18" i="15" s="1"/>
  <c r="T18" i="15"/>
  <c r="S18" i="15"/>
  <c r="P18" i="15"/>
  <c r="AA17" i="15"/>
  <c r="Y17" i="15"/>
  <c r="X17" i="15"/>
  <c r="Q17" i="15" s="1"/>
  <c r="R17" i="15" s="1"/>
  <c r="W17" i="15"/>
  <c r="V17" i="15"/>
  <c r="U17" i="15"/>
  <c r="I17" i="15" s="1"/>
  <c r="T17" i="15"/>
  <c r="S17" i="15"/>
  <c r="P17" i="15"/>
  <c r="P16" i="15"/>
  <c r="P15" i="15"/>
  <c r="P14" i="15"/>
  <c r="AA13" i="15"/>
  <c r="Y13" i="15"/>
  <c r="X13" i="15"/>
  <c r="Q13" i="15" s="1"/>
  <c r="R13" i="15" s="1"/>
  <c r="W13" i="15"/>
  <c r="V13" i="15"/>
  <c r="U13" i="15"/>
  <c r="I13" i="15" s="1"/>
  <c r="T13" i="15"/>
  <c r="S13" i="15"/>
  <c r="P13" i="15"/>
  <c r="X12" i="15"/>
  <c r="Q12" i="15" s="1"/>
  <c r="R12" i="15" s="1"/>
  <c r="G12" i="15" s="1"/>
  <c r="W12" i="15"/>
  <c r="V12" i="15"/>
  <c r="U12" i="15"/>
  <c r="I12" i="15" s="1"/>
  <c r="T12" i="15"/>
  <c r="S12" i="15"/>
  <c r="P12" i="15"/>
  <c r="P11" i="15"/>
  <c r="P10" i="15"/>
  <c r="P9" i="15"/>
  <c r="AK6" i="15"/>
  <c r="AH4" i="15"/>
  <c r="AG4" i="15"/>
  <c r="AH3" i="15"/>
  <c r="AG3" i="15"/>
  <c r="AH2" i="15"/>
  <c r="T21" i="15" s="1"/>
  <c r="AG2" i="15"/>
  <c r="AO1" i="15"/>
  <c r="AH1" i="15"/>
  <c r="W11" i="15" s="1"/>
  <c r="AG1" i="15"/>
  <c r="S11" i="15" s="1"/>
  <c r="AA35" i="14"/>
  <c r="Y35" i="14"/>
  <c r="X35" i="14"/>
  <c r="Q35" i="14" s="1"/>
  <c r="R35" i="14" s="1"/>
  <c r="W35" i="14"/>
  <c r="V35" i="14"/>
  <c r="U35" i="14"/>
  <c r="I35" i="14" s="1"/>
  <c r="T35" i="14"/>
  <c r="S35" i="14"/>
  <c r="P35" i="14"/>
  <c r="Y34" i="14"/>
  <c r="X34" i="14"/>
  <c r="Q34" i="14" s="1"/>
  <c r="R34" i="14" s="1"/>
  <c r="W34" i="14"/>
  <c r="V34" i="14"/>
  <c r="U34" i="14"/>
  <c r="I34" i="14" s="1"/>
  <c r="T34" i="14"/>
  <c r="S34" i="14"/>
  <c r="P34" i="14"/>
  <c r="AA33" i="14"/>
  <c r="Y33" i="14"/>
  <c r="X33" i="14"/>
  <c r="Q33" i="14" s="1"/>
  <c r="R33" i="14" s="1"/>
  <c r="G33" i="14" s="1"/>
  <c r="W33" i="14"/>
  <c r="V33" i="14"/>
  <c r="U33" i="14"/>
  <c r="I33" i="14" s="1"/>
  <c r="T33" i="14"/>
  <c r="S33" i="14"/>
  <c r="P33" i="14"/>
  <c r="AA32" i="14"/>
  <c r="Y32" i="14"/>
  <c r="X32" i="14"/>
  <c r="Q32" i="14" s="1"/>
  <c r="R32" i="14" s="1"/>
  <c r="W32" i="14"/>
  <c r="V32" i="14"/>
  <c r="U32" i="14"/>
  <c r="I32" i="14" s="1"/>
  <c r="T32" i="14"/>
  <c r="S32" i="14"/>
  <c r="P32" i="14"/>
  <c r="AA31" i="14"/>
  <c r="Y31" i="14"/>
  <c r="X31" i="14"/>
  <c r="Q31" i="14" s="1"/>
  <c r="R31" i="14" s="1"/>
  <c r="W31" i="14"/>
  <c r="V31" i="14"/>
  <c r="U31" i="14"/>
  <c r="I31" i="14" s="1"/>
  <c r="T31" i="14"/>
  <c r="S31" i="14"/>
  <c r="P31" i="14"/>
  <c r="AA30" i="14"/>
  <c r="Y30" i="14"/>
  <c r="X30" i="14"/>
  <c r="Q30" i="14" s="1"/>
  <c r="R30" i="14" s="1"/>
  <c r="W30" i="14"/>
  <c r="V30" i="14"/>
  <c r="U30" i="14"/>
  <c r="I30" i="14" s="1"/>
  <c r="T30" i="14"/>
  <c r="S30" i="14"/>
  <c r="P30" i="14"/>
  <c r="AA29" i="14"/>
  <c r="Y29" i="14"/>
  <c r="X29" i="14"/>
  <c r="Q29" i="14" s="1"/>
  <c r="R29" i="14" s="1"/>
  <c r="G29" i="14" s="1"/>
  <c r="W29" i="14"/>
  <c r="V29" i="14"/>
  <c r="U29" i="14"/>
  <c r="I29" i="14" s="1"/>
  <c r="T29" i="14"/>
  <c r="S29" i="14"/>
  <c r="P29" i="14"/>
  <c r="AA28" i="14"/>
  <c r="Y28" i="14"/>
  <c r="X28" i="14"/>
  <c r="Q28" i="14" s="1"/>
  <c r="R28" i="14" s="1"/>
  <c r="W28" i="14"/>
  <c r="V28" i="14"/>
  <c r="U28" i="14"/>
  <c r="I28" i="14" s="1"/>
  <c r="T28" i="14"/>
  <c r="S28" i="14"/>
  <c r="P28" i="14"/>
  <c r="AA27" i="14"/>
  <c r="Y27" i="14"/>
  <c r="X27" i="14"/>
  <c r="Q27" i="14" s="1"/>
  <c r="R27" i="14" s="1"/>
  <c r="E27" i="14" s="1"/>
  <c r="W27" i="14"/>
  <c r="V27" i="14"/>
  <c r="U27" i="14"/>
  <c r="I27" i="14" s="1"/>
  <c r="T27" i="14"/>
  <c r="S27" i="14"/>
  <c r="P27" i="14"/>
  <c r="AA26" i="14"/>
  <c r="Y26" i="14"/>
  <c r="X26" i="14"/>
  <c r="Q26" i="14" s="1"/>
  <c r="R26" i="14" s="1"/>
  <c r="W26" i="14"/>
  <c r="V26" i="14"/>
  <c r="U26" i="14"/>
  <c r="I26" i="14" s="1"/>
  <c r="T26" i="14"/>
  <c r="S26" i="14"/>
  <c r="P26" i="14"/>
  <c r="AA25" i="14"/>
  <c r="Y25" i="14"/>
  <c r="X25" i="14"/>
  <c r="Q25" i="14" s="1"/>
  <c r="R25" i="14" s="1"/>
  <c r="G25" i="14" s="1"/>
  <c r="W25" i="14"/>
  <c r="V25" i="14"/>
  <c r="U25" i="14"/>
  <c r="I25" i="14" s="1"/>
  <c r="T25" i="14"/>
  <c r="S25" i="14"/>
  <c r="P25" i="14"/>
  <c r="AA24" i="14"/>
  <c r="Y24" i="14"/>
  <c r="X24" i="14"/>
  <c r="Q24" i="14" s="1"/>
  <c r="R24" i="14" s="1"/>
  <c r="W24" i="14"/>
  <c r="V24" i="14"/>
  <c r="U24" i="14"/>
  <c r="I24" i="14" s="1"/>
  <c r="T24" i="14"/>
  <c r="S24" i="14"/>
  <c r="P24" i="14"/>
  <c r="AA23" i="14"/>
  <c r="Y23" i="14"/>
  <c r="X23" i="14"/>
  <c r="Q23" i="14" s="1"/>
  <c r="R23" i="14" s="1"/>
  <c r="W23" i="14"/>
  <c r="V23" i="14"/>
  <c r="U23" i="14"/>
  <c r="I23" i="14" s="1"/>
  <c r="T23" i="14"/>
  <c r="S23" i="14"/>
  <c r="P23" i="14"/>
  <c r="AA22" i="14"/>
  <c r="Y22" i="14"/>
  <c r="X22" i="14"/>
  <c r="Q22" i="14" s="1"/>
  <c r="R22" i="14" s="1"/>
  <c r="W22" i="14"/>
  <c r="V22" i="14"/>
  <c r="U22" i="14"/>
  <c r="I22" i="14" s="1"/>
  <c r="T22" i="14"/>
  <c r="S22" i="14"/>
  <c r="P22" i="14"/>
  <c r="AA21" i="14"/>
  <c r="Y21" i="14"/>
  <c r="X21" i="14"/>
  <c r="Q21" i="14" s="1"/>
  <c r="R21" i="14" s="1"/>
  <c r="W21" i="14"/>
  <c r="V21" i="14"/>
  <c r="U21" i="14"/>
  <c r="I21" i="14" s="1"/>
  <c r="T21" i="14"/>
  <c r="S21" i="14"/>
  <c r="P21" i="14"/>
  <c r="P20" i="14"/>
  <c r="P19" i="14"/>
  <c r="P18" i="14"/>
  <c r="P17" i="14"/>
  <c r="P16" i="14"/>
  <c r="P15" i="14"/>
  <c r="P14" i="14"/>
  <c r="P13" i="14"/>
  <c r="P12" i="14"/>
  <c r="P11" i="14"/>
  <c r="X10" i="14"/>
  <c r="Q10" i="14" s="1"/>
  <c r="R10" i="14" s="1"/>
  <c r="G10" i="14" s="1"/>
  <c r="W10" i="14"/>
  <c r="V10" i="14"/>
  <c r="U10" i="14"/>
  <c r="I10" i="14" s="1"/>
  <c r="T10" i="14"/>
  <c r="S10" i="14"/>
  <c r="P10" i="14"/>
  <c r="X9" i="14"/>
  <c r="Q9" i="14" s="1"/>
  <c r="R9" i="14" s="1"/>
  <c r="W9" i="14"/>
  <c r="V9" i="14"/>
  <c r="U9" i="14"/>
  <c r="I9" i="14" s="1"/>
  <c r="T9" i="14"/>
  <c r="S9" i="14"/>
  <c r="P9" i="14"/>
  <c r="AK6" i="14"/>
  <c r="AH4" i="14"/>
  <c r="AG4" i="14"/>
  <c r="AH3" i="14"/>
  <c r="AG3" i="14"/>
  <c r="AH2" i="14"/>
  <c r="AG2" i="14"/>
  <c r="T18" i="14" s="1"/>
  <c r="AO1" i="14"/>
  <c r="AH1" i="14"/>
  <c r="W19" i="14" s="1"/>
  <c r="AG1" i="14"/>
  <c r="S18" i="14" s="1"/>
  <c r="AA35" i="13"/>
  <c r="Y35" i="13"/>
  <c r="X35" i="13"/>
  <c r="Q35" i="13" s="1"/>
  <c r="R35" i="13" s="1"/>
  <c r="W35" i="13"/>
  <c r="V35" i="13"/>
  <c r="U35" i="13"/>
  <c r="I35" i="13" s="1"/>
  <c r="T35" i="13"/>
  <c r="S35" i="13"/>
  <c r="P35" i="13"/>
  <c r="Y34" i="13"/>
  <c r="X34" i="13"/>
  <c r="Q34" i="13" s="1"/>
  <c r="R34" i="13" s="1"/>
  <c r="W34" i="13"/>
  <c r="V34" i="13"/>
  <c r="U34" i="13"/>
  <c r="I34" i="13" s="1"/>
  <c r="T34" i="13"/>
  <c r="S34" i="13"/>
  <c r="P34" i="13"/>
  <c r="AA33" i="13"/>
  <c r="Y33" i="13"/>
  <c r="X33" i="13"/>
  <c r="Q33" i="13" s="1"/>
  <c r="R33" i="13" s="1"/>
  <c r="W33" i="13"/>
  <c r="V33" i="13"/>
  <c r="U33" i="13"/>
  <c r="I33" i="13" s="1"/>
  <c r="T33" i="13"/>
  <c r="S33" i="13"/>
  <c r="P33" i="13"/>
  <c r="AA32" i="13"/>
  <c r="Y32" i="13"/>
  <c r="X32" i="13"/>
  <c r="Q32" i="13" s="1"/>
  <c r="R32" i="13" s="1"/>
  <c r="W32" i="13"/>
  <c r="V32" i="13"/>
  <c r="U32" i="13"/>
  <c r="I32" i="13" s="1"/>
  <c r="T32" i="13"/>
  <c r="S32" i="13"/>
  <c r="P32" i="13"/>
  <c r="AA31" i="13"/>
  <c r="Y31" i="13"/>
  <c r="X31" i="13"/>
  <c r="Q31" i="13" s="1"/>
  <c r="R31" i="13" s="1"/>
  <c r="G31" i="13" s="1"/>
  <c r="W31" i="13"/>
  <c r="V31" i="13"/>
  <c r="U31" i="13"/>
  <c r="I31" i="13" s="1"/>
  <c r="T31" i="13"/>
  <c r="S31" i="13"/>
  <c r="P31" i="13"/>
  <c r="AA30" i="13"/>
  <c r="Y30" i="13"/>
  <c r="X30" i="13"/>
  <c r="Q30" i="13" s="1"/>
  <c r="R30" i="13" s="1"/>
  <c r="W30" i="13"/>
  <c r="V30" i="13"/>
  <c r="U30" i="13"/>
  <c r="I30" i="13" s="1"/>
  <c r="T30" i="13"/>
  <c r="S30" i="13"/>
  <c r="P30" i="13"/>
  <c r="AA29" i="13"/>
  <c r="Y29" i="13"/>
  <c r="X29" i="13"/>
  <c r="Q29" i="13" s="1"/>
  <c r="R29" i="13" s="1"/>
  <c r="W29" i="13"/>
  <c r="V29" i="13"/>
  <c r="U29" i="13"/>
  <c r="I29" i="13" s="1"/>
  <c r="T29" i="13"/>
  <c r="S29" i="13"/>
  <c r="P29" i="13"/>
  <c r="AA28" i="13"/>
  <c r="Y28" i="13"/>
  <c r="X28" i="13"/>
  <c r="Q28" i="13" s="1"/>
  <c r="R28" i="13" s="1"/>
  <c r="G28" i="13" s="1"/>
  <c r="W28" i="13"/>
  <c r="V28" i="13"/>
  <c r="U28" i="13"/>
  <c r="I28" i="13" s="1"/>
  <c r="T28" i="13"/>
  <c r="S28" i="13"/>
  <c r="P28" i="13"/>
  <c r="AA27" i="13"/>
  <c r="Y27" i="13"/>
  <c r="X27" i="13"/>
  <c r="Q27" i="13" s="1"/>
  <c r="R27" i="13" s="1"/>
  <c r="W27" i="13"/>
  <c r="V27" i="13"/>
  <c r="U27" i="13"/>
  <c r="I27" i="13" s="1"/>
  <c r="T27" i="13"/>
  <c r="S27" i="13"/>
  <c r="P27" i="13"/>
  <c r="AA26" i="13"/>
  <c r="Y26" i="13"/>
  <c r="X26" i="13"/>
  <c r="Q26" i="13" s="1"/>
  <c r="R26" i="13" s="1"/>
  <c r="G26" i="13" s="1"/>
  <c r="W26" i="13"/>
  <c r="V26" i="13"/>
  <c r="U26" i="13"/>
  <c r="I26" i="13" s="1"/>
  <c r="T26" i="13"/>
  <c r="S26" i="13"/>
  <c r="P26" i="13"/>
  <c r="AA25" i="13"/>
  <c r="Y25" i="13"/>
  <c r="X25" i="13"/>
  <c r="Q25" i="13" s="1"/>
  <c r="R25" i="13" s="1"/>
  <c r="W25" i="13"/>
  <c r="V25" i="13"/>
  <c r="U25" i="13"/>
  <c r="I25" i="13" s="1"/>
  <c r="T25" i="13"/>
  <c r="S25" i="13"/>
  <c r="P25" i="13"/>
  <c r="AA24" i="13"/>
  <c r="Y24" i="13"/>
  <c r="X24" i="13"/>
  <c r="Q24" i="13" s="1"/>
  <c r="R24" i="13" s="1"/>
  <c r="G24" i="13" s="1"/>
  <c r="W24" i="13"/>
  <c r="V24" i="13"/>
  <c r="U24" i="13"/>
  <c r="I24" i="13" s="1"/>
  <c r="T24" i="13"/>
  <c r="S24" i="13"/>
  <c r="P24" i="13"/>
  <c r="P23" i="13"/>
  <c r="P22" i="13"/>
  <c r="P21" i="13"/>
  <c r="P20" i="13"/>
  <c r="P19" i="13"/>
  <c r="P18" i="13"/>
  <c r="P17" i="13"/>
  <c r="P16" i="13"/>
  <c r="P15" i="13"/>
  <c r="AA14" i="13"/>
  <c r="Y14" i="13"/>
  <c r="X14" i="13"/>
  <c r="Q14" i="13" s="1"/>
  <c r="R14" i="13" s="1"/>
  <c r="G14" i="13" s="1"/>
  <c r="W14" i="13"/>
  <c r="V14" i="13"/>
  <c r="U14" i="13"/>
  <c r="I14" i="13" s="1"/>
  <c r="T14" i="13"/>
  <c r="S14" i="13"/>
  <c r="P14" i="13"/>
  <c r="AA13" i="13"/>
  <c r="Y13" i="13"/>
  <c r="X13" i="13"/>
  <c r="Q13" i="13" s="1"/>
  <c r="R13" i="13" s="1"/>
  <c r="W13" i="13"/>
  <c r="V13" i="13"/>
  <c r="U13" i="13"/>
  <c r="I13" i="13" s="1"/>
  <c r="T13" i="13"/>
  <c r="S13" i="13"/>
  <c r="P13" i="13"/>
  <c r="X12" i="13"/>
  <c r="Q12" i="13" s="1"/>
  <c r="R12" i="13" s="1"/>
  <c r="W12" i="13"/>
  <c r="V12" i="13"/>
  <c r="U12" i="13"/>
  <c r="I12" i="13" s="1"/>
  <c r="T12" i="13"/>
  <c r="S12" i="13"/>
  <c r="P12" i="13"/>
  <c r="X11" i="13"/>
  <c r="Q11" i="13" s="1"/>
  <c r="R11" i="13" s="1"/>
  <c r="W11" i="13"/>
  <c r="V11" i="13"/>
  <c r="U11" i="13"/>
  <c r="I11" i="13" s="1"/>
  <c r="T11" i="13"/>
  <c r="S11" i="13"/>
  <c r="P11" i="13"/>
  <c r="X10" i="13"/>
  <c r="Q10" i="13" s="1"/>
  <c r="R10" i="13" s="1"/>
  <c r="W10" i="13"/>
  <c r="V10" i="13"/>
  <c r="U10" i="13"/>
  <c r="I10" i="13" s="1"/>
  <c r="T10" i="13"/>
  <c r="S10" i="13"/>
  <c r="P10" i="13"/>
  <c r="X9" i="13"/>
  <c r="Q9" i="13" s="1"/>
  <c r="R9" i="13" s="1"/>
  <c r="W9" i="13"/>
  <c r="V9" i="13"/>
  <c r="U9" i="13"/>
  <c r="I9" i="13" s="1"/>
  <c r="T9" i="13"/>
  <c r="S9" i="13"/>
  <c r="P9" i="13"/>
  <c r="AK6" i="13"/>
  <c r="AH4" i="13"/>
  <c r="AG4" i="13"/>
  <c r="AH3" i="13"/>
  <c r="AG3" i="13"/>
  <c r="U15" i="13" s="1"/>
  <c r="I15" i="13" s="1"/>
  <c r="AH2" i="13"/>
  <c r="AG2" i="13"/>
  <c r="AO1" i="13"/>
  <c r="AH1" i="13"/>
  <c r="AA20" i="13" s="1"/>
  <c r="AG1" i="13"/>
  <c r="S22" i="13" s="1"/>
  <c r="G35" i="12"/>
  <c r="I35" i="12"/>
  <c r="E34" i="12"/>
  <c r="I34" i="12"/>
  <c r="I33" i="12"/>
  <c r="I32" i="12"/>
  <c r="E31" i="12"/>
  <c r="I31" i="12"/>
  <c r="I30" i="12"/>
  <c r="I29" i="12"/>
  <c r="I28" i="12"/>
  <c r="I27" i="12"/>
  <c r="G26" i="12"/>
  <c r="I26" i="12"/>
  <c r="I25" i="12"/>
  <c r="I24" i="12"/>
  <c r="I23" i="12"/>
  <c r="I22" i="12"/>
  <c r="I20" i="12"/>
  <c r="I17" i="12"/>
  <c r="I16" i="12"/>
  <c r="I13" i="12"/>
  <c r="E12" i="12"/>
  <c r="I12" i="12"/>
  <c r="I11" i="12"/>
  <c r="I10" i="12"/>
  <c r="I9" i="12"/>
  <c r="B4" i="12"/>
  <c r="AA35" i="11"/>
  <c r="Y35" i="11"/>
  <c r="X35" i="11"/>
  <c r="Q35" i="11" s="1"/>
  <c r="R35" i="11" s="1"/>
  <c r="W35" i="11"/>
  <c r="V35" i="11"/>
  <c r="U35" i="11"/>
  <c r="I35" i="11" s="1"/>
  <c r="T35" i="11"/>
  <c r="S35" i="11"/>
  <c r="P35" i="11"/>
  <c r="Y34" i="11"/>
  <c r="X34" i="11"/>
  <c r="Q34" i="11" s="1"/>
  <c r="R34" i="11" s="1"/>
  <c r="G34" i="11" s="1"/>
  <c r="W34" i="11"/>
  <c r="V34" i="11"/>
  <c r="U34" i="11"/>
  <c r="I34" i="11" s="1"/>
  <c r="T34" i="11"/>
  <c r="S34" i="11"/>
  <c r="P34" i="11"/>
  <c r="AA33" i="11"/>
  <c r="Y33" i="11"/>
  <c r="X33" i="11"/>
  <c r="Q33" i="11" s="1"/>
  <c r="R33" i="11" s="1"/>
  <c r="E33" i="11" s="1"/>
  <c r="W33" i="11"/>
  <c r="V33" i="11"/>
  <c r="U33" i="11"/>
  <c r="I33" i="11" s="1"/>
  <c r="T33" i="11"/>
  <c r="S33" i="11"/>
  <c r="P33" i="11"/>
  <c r="AA32" i="11"/>
  <c r="Y32" i="11"/>
  <c r="X32" i="11"/>
  <c r="Q32" i="11" s="1"/>
  <c r="R32" i="11" s="1"/>
  <c r="W32" i="11"/>
  <c r="V32" i="11"/>
  <c r="U32" i="11"/>
  <c r="I32" i="11" s="1"/>
  <c r="T32" i="11"/>
  <c r="S32" i="11"/>
  <c r="P32" i="11"/>
  <c r="AA31" i="11"/>
  <c r="Y31" i="11"/>
  <c r="X31" i="11"/>
  <c r="Q31" i="11" s="1"/>
  <c r="R31" i="11" s="1"/>
  <c r="W31" i="11"/>
  <c r="V31" i="11"/>
  <c r="U31" i="11"/>
  <c r="I31" i="11" s="1"/>
  <c r="T31" i="11"/>
  <c r="S31" i="11"/>
  <c r="P31" i="11"/>
  <c r="AA30" i="11"/>
  <c r="Y30" i="11"/>
  <c r="X30" i="11"/>
  <c r="Q30" i="11" s="1"/>
  <c r="R30" i="11" s="1"/>
  <c r="G30" i="11" s="1"/>
  <c r="W30" i="11"/>
  <c r="V30" i="11"/>
  <c r="U30" i="11"/>
  <c r="I30" i="11" s="1"/>
  <c r="T30" i="11"/>
  <c r="S30" i="11"/>
  <c r="P30" i="11"/>
  <c r="AA29" i="11"/>
  <c r="Y29" i="11"/>
  <c r="X29" i="11"/>
  <c r="Q29" i="11" s="1"/>
  <c r="R29" i="11" s="1"/>
  <c r="W29" i="11"/>
  <c r="V29" i="11"/>
  <c r="U29" i="11"/>
  <c r="I29" i="11" s="1"/>
  <c r="T29" i="11"/>
  <c r="S29" i="11"/>
  <c r="P29" i="11"/>
  <c r="AA28" i="11"/>
  <c r="Y28" i="11"/>
  <c r="X28" i="11"/>
  <c r="Q28" i="11" s="1"/>
  <c r="R28" i="11" s="1"/>
  <c r="E28" i="11" s="1"/>
  <c r="W28" i="11"/>
  <c r="V28" i="11"/>
  <c r="U28" i="11"/>
  <c r="I28" i="11" s="1"/>
  <c r="T28" i="11"/>
  <c r="S28" i="11"/>
  <c r="P28" i="11"/>
  <c r="AA27" i="11"/>
  <c r="Y27" i="11"/>
  <c r="X27" i="11"/>
  <c r="Q27" i="11" s="1"/>
  <c r="R27" i="11" s="1"/>
  <c r="W27" i="11"/>
  <c r="V27" i="11"/>
  <c r="U27" i="11"/>
  <c r="I27" i="11" s="1"/>
  <c r="T27" i="11"/>
  <c r="S27" i="11"/>
  <c r="P27" i="11"/>
  <c r="AA26" i="11"/>
  <c r="Y26" i="11"/>
  <c r="X26" i="11"/>
  <c r="Q26" i="11" s="1"/>
  <c r="R26" i="11" s="1"/>
  <c r="W26" i="11"/>
  <c r="V26" i="11"/>
  <c r="U26" i="11"/>
  <c r="I26" i="11" s="1"/>
  <c r="T26" i="11"/>
  <c r="S26" i="11"/>
  <c r="P26" i="11"/>
  <c r="AA25" i="11"/>
  <c r="Y25" i="11"/>
  <c r="X25" i="11"/>
  <c r="Q25" i="11" s="1"/>
  <c r="R25" i="11" s="1"/>
  <c r="G25" i="11" s="1"/>
  <c r="W25" i="11"/>
  <c r="V25" i="11"/>
  <c r="U25" i="11"/>
  <c r="I25" i="11" s="1"/>
  <c r="T25" i="11"/>
  <c r="S25" i="11"/>
  <c r="P25" i="11"/>
  <c r="AA24" i="11"/>
  <c r="Y24" i="11"/>
  <c r="X24" i="11"/>
  <c r="Q24" i="11" s="1"/>
  <c r="R24" i="11" s="1"/>
  <c r="W24" i="11"/>
  <c r="V24" i="11"/>
  <c r="U24" i="11"/>
  <c r="I24" i="11" s="1"/>
  <c r="T24" i="11"/>
  <c r="S24" i="11"/>
  <c r="P24" i="11"/>
  <c r="AA23" i="11"/>
  <c r="Y23" i="11"/>
  <c r="X23" i="11"/>
  <c r="Q23" i="11" s="1"/>
  <c r="R23" i="11" s="1"/>
  <c r="W23" i="11"/>
  <c r="V23" i="11"/>
  <c r="U23" i="11"/>
  <c r="I23" i="11" s="1"/>
  <c r="T23" i="11"/>
  <c r="S23" i="11"/>
  <c r="P23" i="11"/>
  <c r="AA22" i="11"/>
  <c r="Y22" i="11"/>
  <c r="X22" i="11"/>
  <c r="Q22" i="11" s="1"/>
  <c r="R22" i="11" s="1"/>
  <c r="W22" i="11"/>
  <c r="V22" i="11"/>
  <c r="U22" i="11"/>
  <c r="I22" i="11" s="1"/>
  <c r="T22" i="11"/>
  <c r="S22" i="11"/>
  <c r="P22" i="11"/>
  <c r="AA21" i="11"/>
  <c r="Y21" i="11"/>
  <c r="X21" i="11"/>
  <c r="Q21" i="11" s="1"/>
  <c r="R21" i="11" s="1"/>
  <c r="W21" i="11"/>
  <c r="V21" i="11"/>
  <c r="U21" i="11"/>
  <c r="I21" i="11" s="1"/>
  <c r="T21" i="11"/>
  <c r="S21" i="11"/>
  <c r="P21" i="11"/>
  <c r="AA20" i="11"/>
  <c r="Y20" i="11"/>
  <c r="X20" i="11"/>
  <c r="Q20" i="11" s="1"/>
  <c r="R20" i="11" s="1"/>
  <c r="W20" i="11"/>
  <c r="V20" i="11"/>
  <c r="U20" i="11"/>
  <c r="I20" i="11" s="1"/>
  <c r="T20" i="11"/>
  <c r="S20" i="11"/>
  <c r="P20" i="11"/>
  <c r="AA19" i="11"/>
  <c r="Y19" i="11"/>
  <c r="X19" i="11"/>
  <c r="Q19" i="11" s="1"/>
  <c r="R19" i="11" s="1"/>
  <c r="W19" i="11"/>
  <c r="V19" i="11"/>
  <c r="U19" i="11"/>
  <c r="I19" i="11" s="1"/>
  <c r="T19" i="11"/>
  <c r="S19" i="11"/>
  <c r="P19" i="11"/>
  <c r="P18" i="11"/>
  <c r="P17" i="11"/>
  <c r="T16" i="11"/>
  <c r="P16" i="11"/>
  <c r="P15" i="11"/>
  <c r="P14" i="11"/>
  <c r="P13" i="11"/>
  <c r="P12" i="11"/>
  <c r="X11" i="11"/>
  <c r="Q11" i="11" s="1"/>
  <c r="R11" i="11" s="1"/>
  <c r="W11" i="11"/>
  <c r="V11" i="11"/>
  <c r="U11" i="11"/>
  <c r="I11" i="11" s="1"/>
  <c r="T11" i="11"/>
  <c r="S11" i="11"/>
  <c r="P11" i="11"/>
  <c r="X10" i="11"/>
  <c r="Q10" i="11" s="1"/>
  <c r="R10" i="11" s="1"/>
  <c r="G10" i="11" s="1"/>
  <c r="W10" i="11"/>
  <c r="V10" i="11"/>
  <c r="U10" i="11"/>
  <c r="I10" i="11" s="1"/>
  <c r="T10" i="11"/>
  <c r="S10" i="11"/>
  <c r="P10" i="11"/>
  <c r="X9" i="11"/>
  <c r="Q9" i="11" s="1"/>
  <c r="R9" i="11" s="1"/>
  <c r="G9" i="11" s="1"/>
  <c r="W9" i="11"/>
  <c r="V9" i="11"/>
  <c r="U9" i="11"/>
  <c r="I9" i="11" s="1"/>
  <c r="T9" i="11"/>
  <c r="S9" i="11"/>
  <c r="P9" i="11"/>
  <c r="AK6" i="11"/>
  <c r="AH4" i="11"/>
  <c r="AG4" i="11"/>
  <c r="AH3" i="11"/>
  <c r="AG3" i="11"/>
  <c r="AH2" i="11"/>
  <c r="AG2" i="11"/>
  <c r="AO1" i="11"/>
  <c r="AH1" i="11"/>
  <c r="AA16" i="11" s="1"/>
  <c r="AG1" i="11"/>
  <c r="S18" i="11" s="1"/>
  <c r="AA35" i="10"/>
  <c r="Y35" i="10"/>
  <c r="X35" i="10"/>
  <c r="Q35" i="10" s="1"/>
  <c r="R35" i="10" s="1"/>
  <c r="W35" i="10"/>
  <c r="V35" i="10"/>
  <c r="U35" i="10"/>
  <c r="I35" i="10" s="1"/>
  <c r="T35" i="10"/>
  <c r="S35" i="10"/>
  <c r="P35" i="10"/>
  <c r="Y34" i="10"/>
  <c r="X34" i="10"/>
  <c r="Q34" i="10" s="1"/>
  <c r="R34" i="10" s="1"/>
  <c r="W34" i="10"/>
  <c r="V34" i="10"/>
  <c r="U34" i="10"/>
  <c r="I34" i="10" s="1"/>
  <c r="T34" i="10"/>
  <c r="S34" i="10"/>
  <c r="P34" i="10"/>
  <c r="AA33" i="10"/>
  <c r="Y33" i="10"/>
  <c r="X33" i="10"/>
  <c r="Q33" i="10" s="1"/>
  <c r="R33" i="10" s="1"/>
  <c r="W33" i="10"/>
  <c r="V33" i="10"/>
  <c r="U33" i="10"/>
  <c r="I33" i="10" s="1"/>
  <c r="T33" i="10"/>
  <c r="S33" i="10"/>
  <c r="P33" i="10"/>
  <c r="AA32" i="10"/>
  <c r="Y32" i="10"/>
  <c r="X32" i="10"/>
  <c r="Q32" i="10" s="1"/>
  <c r="R32" i="10" s="1"/>
  <c r="E32" i="10" s="1"/>
  <c r="W32" i="10"/>
  <c r="V32" i="10"/>
  <c r="U32" i="10"/>
  <c r="I32" i="10" s="1"/>
  <c r="T32" i="10"/>
  <c r="S32" i="10"/>
  <c r="P32" i="10"/>
  <c r="AA31" i="10"/>
  <c r="Y31" i="10"/>
  <c r="X31" i="10"/>
  <c r="Q31" i="10" s="1"/>
  <c r="R31" i="10" s="1"/>
  <c r="W31" i="10"/>
  <c r="V31" i="10"/>
  <c r="U31" i="10"/>
  <c r="I31" i="10" s="1"/>
  <c r="T31" i="10"/>
  <c r="S31" i="10"/>
  <c r="P31" i="10"/>
  <c r="AA30" i="10"/>
  <c r="Y30" i="10"/>
  <c r="X30" i="10"/>
  <c r="Q30" i="10" s="1"/>
  <c r="R30" i="10" s="1"/>
  <c r="W30" i="10"/>
  <c r="V30" i="10"/>
  <c r="U30" i="10"/>
  <c r="I30" i="10" s="1"/>
  <c r="T30" i="10"/>
  <c r="S30" i="10"/>
  <c r="P30" i="10"/>
  <c r="AA29" i="10"/>
  <c r="Y29" i="10"/>
  <c r="X29" i="10"/>
  <c r="Q29" i="10" s="1"/>
  <c r="R29" i="10" s="1"/>
  <c r="W29" i="10"/>
  <c r="V29" i="10"/>
  <c r="U29" i="10"/>
  <c r="I29" i="10" s="1"/>
  <c r="T29" i="10"/>
  <c r="S29" i="10"/>
  <c r="P29" i="10"/>
  <c r="AA28" i="10"/>
  <c r="Y28" i="10"/>
  <c r="X28" i="10"/>
  <c r="Q28" i="10" s="1"/>
  <c r="R28" i="10" s="1"/>
  <c r="W28" i="10"/>
  <c r="V28" i="10"/>
  <c r="U28" i="10"/>
  <c r="I28" i="10" s="1"/>
  <c r="T28" i="10"/>
  <c r="S28" i="10"/>
  <c r="P28" i="10"/>
  <c r="AA27" i="10"/>
  <c r="Y27" i="10"/>
  <c r="X27" i="10"/>
  <c r="Q27" i="10" s="1"/>
  <c r="R27" i="10" s="1"/>
  <c r="W27" i="10"/>
  <c r="V27" i="10"/>
  <c r="U27" i="10"/>
  <c r="I27" i="10" s="1"/>
  <c r="T27" i="10"/>
  <c r="S27" i="10"/>
  <c r="P27" i="10"/>
  <c r="AA26" i="10"/>
  <c r="Y26" i="10"/>
  <c r="X26" i="10"/>
  <c r="Q26" i="10" s="1"/>
  <c r="R26" i="10" s="1"/>
  <c r="W26" i="10"/>
  <c r="V26" i="10"/>
  <c r="U26" i="10"/>
  <c r="I26" i="10" s="1"/>
  <c r="T26" i="10"/>
  <c r="S26" i="10"/>
  <c r="P26" i="10"/>
  <c r="AA25" i="10"/>
  <c r="Y25" i="10"/>
  <c r="X25" i="10"/>
  <c r="Q25" i="10" s="1"/>
  <c r="R25" i="10" s="1"/>
  <c r="W25" i="10"/>
  <c r="V25" i="10"/>
  <c r="U25" i="10"/>
  <c r="I25" i="10" s="1"/>
  <c r="T25" i="10"/>
  <c r="S25" i="10"/>
  <c r="P25" i="10"/>
  <c r="AA24" i="10"/>
  <c r="Y24" i="10"/>
  <c r="X24" i="10"/>
  <c r="Q24" i="10" s="1"/>
  <c r="R24" i="10" s="1"/>
  <c r="W24" i="10"/>
  <c r="V24" i="10"/>
  <c r="U24" i="10"/>
  <c r="I24" i="10" s="1"/>
  <c r="T24" i="10"/>
  <c r="S24" i="10"/>
  <c r="P24" i="10"/>
  <c r="AA23" i="10"/>
  <c r="Y23" i="10"/>
  <c r="X23" i="10"/>
  <c r="Q23" i="10" s="1"/>
  <c r="R23" i="10" s="1"/>
  <c r="W23" i="10"/>
  <c r="V23" i="10"/>
  <c r="U23" i="10"/>
  <c r="I23" i="10" s="1"/>
  <c r="T23" i="10"/>
  <c r="S23" i="10"/>
  <c r="P23" i="10"/>
  <c r="AA22" i="10"/>
  <c r="Y22" i="10"/>
  <c r="X22" i="10"/>
  <c r="Q22" i="10" s="1"/>
  <c r="R22" i="10" s="1"/>
  <c r="G22" i="10" s="1"/>
  <c r="W22" i="10"/>
  <c r="V22" i="10"/>
  <c r="U22" i="10"/>
  <c r="I22" i="10" s="1"/>
  <c r="T22" i="10"/>
  <c r="S22" i="10"/>
  <c r="P22" i="10"/>
  <c r="AA21" i="10"/>
  <c r="Y21" i="10"/>
  <c r="X21" i="10"/>
  <c r="Q21" i="10" s="1"/>
  <c r="R21" i="10" s="1"/>
  <c r="W21" i="10"/>
  <c r="V21" i="10"/>
  <c r="U21" i="10"/>
  <c r="I21" i="10" s="1"/>
  <c r="T21" i="10"/>
  <c r="S21" i="10"/>
  <c r="P21" i="10"/>
  <c r="AA20" i="10"/>
  <c r="Y20" i="10"/>
  <c r="X20" i="10"/>
  <c r="Q20" i="10" s="1"/>
  <c r="R20" i="10" s="1"/>
  <c r="W20" i="10"/>
  <c r="V20" i="10"/>
  <c r="U20" i="10"/>
  <c r="I20" i="10" s="1"/>
  <c r="T20" i="10"/>
  <c r="S20" i="10"/>
  <c r="P20" i="10"/>
  <c r="AA19" i="10"/>
  <c r="Y19" i="10"/>
  <c r="X19" i="10"/>
  <c r="Q19" i="10" s="1"/>
  <c r="R19" i="10" s="1"/>
  <c r="W19" i="10"/>
  <c r="V19" i="10"/>
  <c r="U19" i="10"/>
  <c r="I19" i="10" s="1"/>
  <c r="T19" i="10"/>
  <c r="S19" i="10"/>
  <c r="P19" i="10"/>
  <c r="AA18" i="10"/>
  <c r="Y18" i="10"/>
  <c r="X18" i="10"/>
  <c r="Q18" i="10" s="1"/>
  <c r="R18" i="10" s="1"/>
  <c r="E18" i="10" s="1"/>
  <c r="W18" i="10"/>
  <c r="V18" i="10"/>
  <c r="U18" i="10"/>
  <c r="I18" i="10" s="1"/>
  <c r="T18" i="10"/>
  <c r="S18" i="10"/>
  <c r="P18" i="10"/>
  <c r="AA17" i="10"/>
  <c r="Y17" i="10"/>
  <c r="X17" i="10"/>
  <c r="Q17" i="10" s="1"/>
  <c r="R17" i="10" s="1"/>
  <c r="W17" i="10"/>
  <c r="V17" i="10"/>
  <c r="U17" i="10"/>
  <c r="I17" i="10" s="1"/>
  <c r="T17" i="10"/>
  <c r="S17" i="10"/>
  <c r="P17" i="10"/>
  <c r="P16" i="10"/>
  <c r="P15" i="10"/>
  <c r="P14" i="10"/>
  <c r="P13" i="10"/>
  <c r="P12" i="10"/>
  <c r="P11" i="10"/>
  <c r="X10" i="10"/>
  <c r="Q10" i="10" s="1"/>
  <c r="R10" i="10" s="1"/>
  <c r="W10" i="10"/>
  <c r="V10" i="10"/>
  <c r="U10" i="10"/>
  <c r="I10" i="10" s="1"/>
  <c r="T10" i="10"/>
  <c r="S10" i="10"/>
  <c r="P10" i="10"/>
  <c r="X9" i="10"/>
  <c r="Q9" i="10" s="1"/>
  <c r="R9" i="10" s="1"/>
  <c r="W9" i="10"/>
  <c r="V9" i="10"/>
  <c r="U9" i="10"/>
  <c r="I9" i="10" s="1"/>
  <c r="T9" i="10"/>
  <c r="S9" i="10"/>
  <c r="P9" i="10"/>
  <c r="AK6" i="10"/>
  <c r="AH4" i="10"/>
  <c r="AG4" i="10"/>
  <c r="AH3" i="10"/>
  <c r="AG3" i="10"/>
  <c r="U16" i="10" s="1"/>
  <c r="I16" i="10" s="1"/>
  <c r="AH2" i="10"/>
  <c r="AG2" i="10"/>
  <c r="AO1" i="10"/>
  <c r="AH1" i="10"/>
  <c r="AA14" i="10" s="1"/>
  <c r="AG1" i="10"/>
  <c r="S12" i="10" s="1"/>
  <c r="AA35" i="9"/>
  <c r="Y35" i="9"/>
  <c r="X35" i="9"/>
  <c r="Q35" i="9" s="1"/>
  <c r="R35" i="9" s="1"/>
  <c r="W35" i="9"/>
  <c r="V35" i="9"/>
  <c r="U35" i="9"/>
  <c r="I35" i="9" s="1"/>
  <c r="T35" i="9"/>
  <c r="S35" i="9"/>
  <c r="P35" i="9"/>
  <c r="Y34" i="9"/>
  <c r="X34" i="9"/>
  <c r="Q34" i="9" s="1"/>
  <c r="R34" i="9" s="1"/>
  <c r="W34" i="9"/>
  <c r="V34" i="9"/>
  <c r="U34" i="9"/>
  <c r="I34" i="9" s="1"/>
  <c r="T34" i="9"/>
  <c r="S34" i="9"/>
  <c r="P34" i="9"/>
  <c r="AA33" i="9"/>
  <c r="Y33" i="9"/>
  <c r="X33" i="9"/>
  <c r="Q33" i="9" s="1"/>
  <c r="R33" i="9" s="1"/>
  <c r="W33" i="9"/>
  <c r="V33" i="9"/>
  <c r="U33" i="9"/>
  <c r="I33" i="9" s="1"/>
  <c r="T33" i="9"/>
  <c r="S33" i="9"/>
  <c r="P33" i="9"/>
  <c r="AA32" i="9"/>
  <c r="Y32" i="9"/>
  <c r="X32" i="9"/>
  <c r="Q32" i="9" s="1"/>
  <c r="R32" i="9" s="1"/>
  <c r="W32" i="9"/>
  <c r="V32" i="9"/>
  <c r="U32" i="9"/>
  <c r="I32" i="9" s="1"/>
  <c r="T32" i="9"/>
  <c r="S32" i="9"/>
  <c r="P32" i="9"/>
  <c r="AA31" i="9"/>
  <c r="Y31" i="9"/>
  <c r="X31" i="9"/>
  <c r="Q31" i="9" s="1"/>
  <c r="R31" i="9" s="1"/>
  <c r="W31" i="9"/>
  <c r="V31" i="9"/>
  <c r="U31" i="9"/>
  <c r="I31" i="9" s="1"/>
  <c r="T31" i="9"/>
  <c r="S31" i="9"/>
  <c r="P31" i="9"/>
  <c r="AA30" i="9"/>
  <c r="Y30" i="9"/>
  <c r="X30" i="9"/>
  <c r="Q30" i="9" s="1"/>
  <c r="R30" i="9" s="1"/>
  <c r="W30" i="9"/>
  <c r="V30" i="9"/>
  <c r="U30" i="9"/>
  <c r="I30" i="9" s="1"/>
  <c r="T30" i="9"/>
  <c r="S30" i="9"/>
  <c r="P30" i="9"/>
  <c r="AA29" i="9"/>
  <c r="Y29" i="9"/>
  <c r="X29" i="9"/>
  <c r="Q29" i="9" s="1"/>
  <c r="R29" i="9" s="1"/>
  <c r="W29" i="9"/>
  <c r="V29" i="9"/>
  <c r="U29" i="9"/>
  <c r="I29" i="9" s="1"/>
  <c r="T29" i="9"/>
  <c r="S29" i="9"/>
  <c r="P29" i="9"/>
  <c r="AA28" i="9"/>
  <c r="Y28" i="9"/>
  <c r="X28" i="9"/>
  <c r="Q28" i="9" s="1"/>
  <c r="R28" i="9" s="1"/>
  <c r="G28" i="9" s="1"/>
  <c r="W28" i="9"/>
  <c r="V28" i="9"/>
  <c r="U28" i="9"/>
  <c r="I28" i="9" s="1"/>
  <c r="T28" i="9"/>
  <c r="S28" i="9"/>
  <c r="P28" i="9"/>
  <c r="AA27" i="9"/>
  <c r="Y27" i="9"/>
  <c r="X27" i="9"/>
  <c r="Q27" i="9" s="1"/>
  <c r="R27" i="9" s="1"/>
  <c r="W27" i="9"/>
  <c r="V27" i="9"/>
  <c r="U27" i="9"/>
  <c r="I27" i="9" s="1"/>
  <c r="T27" i="9"/>
  <c r="S27" i="9"/>
  <c r="P27" i="9"/>
  <c r="AA26" i="9"/>
  <c r="Y26" i="9"/>
  <c r="X26" i="9"/>
  <c r="Q26" i="9" s="1"/>
  <c r="R26" i="9" s="1"/>
  <c r="E26" i="9" s="1"/>
  <c r="W26" i="9"/>
  <c r="V26" i="9"/>
  <c r="U26" i="9"/>
  <c r="I26" i="9" s="1"/>
  <c r="T26" i="9"/>
  <c r="S26" i="9"/>
  <c r="P26" i="9"/>
  <c r="AA25" i="9"/>
  <c r="Y25" i="9"/>
  <c r="X25" i="9"/>
  <c r="Q25" i="9" s="1"/>
  <c r="R25" i="9" s="1"/>
  <c r="W25" i="9"/>
  <c r="V25" i="9"/>
  <c r="U25" i="9"/>
  <c r="I25" i="9" s="1"/>
  <c r="T25" i="9"/>
  <c r="S25" i="9"/>
  <c r="P25" i="9"/>
  <c r="AA24" i="9"/>
  <c r="Y24" i="9"/>
  <c r="X24" i="9"/>
  <c r="Q24" i="9" s="1"/>
  <c r="R24" i="9" s="1"/>
  <c r="W24" i="9"/>
  <c r="V24" i="9"/>
  <c r="U24" i="9"/>
  <c r="I24" i="9" s="1"/>
  <c r="T24" i="9"/>
  <c r="S24" i="9"/>
  <c r="P24" i="9"/>
  <c r="AA23" i="9"/>
  <c r="Y23" i="9"/>
  <c r="X23" i="9"/>
  <c r="Q23" i="9" s="1"/>
  <c r="R23" i="9" s="1"/>
  <c r="G23" i="9" s="1"/>
  <c r="W23" i="9"/>
  <c r="V23" i="9"/>
  <c r="U23" i="9"/>
  <c r="I23" i="9" s="1"/>
  <c r="T23" i="9"/>
  <c r="S23" i="9"/>
  <c r="P23" i="9"/>
  <c r="AA22" i="9"/>
  <c r="Y22" i="9"/>
  <c r="X22" i="9"/>
  <c r="Q22" i="9" s="1"/>
  <c r="R22" i="9" s="1"/>
  <c r="W22" i="9"/>
  <c r="V22" i="9"/>
  <c r="U22" i="9"/>
  <c r="I22" i="9" s="1"/>
  <c r="T22" i="9"/>
  <c r="S22" i="9"/>
  <c r="P22" i="9"/>
  <c r="AA21" i="9"/>
  <c r="Y21" i="9"/>
  <c r="X21" i="9"/>
  <c r="Q21" i="9" s="1"/>
  <c r="R21" i="9" s="1"/>
  <c r="W21" i="9"/>
  <c r="V21" i="9"/>
  <c r="U21" i="9"/>
  <c r="I21" i="9" s="1"/>
  <c r="T21" i="9"/>
  <c r="S21" i="9"/>
  <c r="P21" i="9"/>
  <c r="AA20" i="9"/>
  <c r="Y20" i="9"/>
  <c r="X20" i="9"/>
  <c r="Q20" i="9" s="1"/>
  <c r="R20" i="9" s="1"/>
  <c r="W20" i="9"/>
  <c r="V20" i="9"/>
  <c r="U20" i="9"/>
  <c r="I20" i="9" s="1"/>
  <c r="T20" i="9"/>
  <c r="S20" i="9"/>
  <c r="P20" i="9"/>
  <c r="AA19" i="9"/>
  <c r="Y19" i="9"/>
  <c r="X19" i="9"/>
  <c r="Q19" i="9" s="1"/>
  <c r="R19" i="9" s="1"/>
  <c r="W19" i="9"/>
  <c r="V19" i="9"/>
  <c r="U19" i="9"/>
  <c r="I19" i="9" s="1"/>
  <c r="T19" i="9"/>
  <c r="S19" i="9"/>
  <c r="P19" i="9"/>
  <c r="AA18" i="9"/>
  <c r="Y18" i="9"/>
  <c r="X18" i="9"/>
  <c r="Q18" i="9" s="1"/>
  <c r="R18" i="9" s="1"/>
  <c r="W18" i="9"/>
  <c r="V18" i="9"/>
  <c r="U18" i="9"/>
  <c r="I18" i="9" s="1"/>
  <c r="T18" i="9"/>
  <c r="S18" i="9"/>
  <c r="P18" i="9"/>
  <c r="AA17" i="9"/>
  <c r="Y17" i="9"/>
  <c r="X17" i="9"/>
  <c r="Q17" i="9" s="1"/>
  <c r="R17" i="9" s="1"/>
  <c r="W17" i="9"/>
  <c r="V17" i="9"/>
  <c r="U17" i="9"/>
  <c r="I17" i="9" s="1"/>
  <c r="T17" i="9"/>
  <c r="S17" i="9"/>
  <c r="P17" i="9"/>
  <c r="AA16" i="9"/>
  <c r="Y16" i="9"/>
  <c r="X16" i="9"/>
  <c r="Q16" i="9" s="1"/>
  <c r="R16" i="9" s="1"/>
  <c r="W16" i="9"/>
  <c r="V16" i="9"/>
  <c r="U16" i="9"/>
  <c r="I16" i="9" s="1"/>
  <c r="T16" i="9"/>
  <c r="S16" i="9"/>
  <c r="P16" i="9"/>
  <c r="P15" i="9"/>
  <c r="P14" i="9"/>
  <c r="P13" i="9"/>
  <c r="P12" i="9"/>
  <c r="P11" i="9"/>
  <c r="X10" i="9"/>
  <c r="Q10" i="9" s="1"/>
  <c r="R10" i="9" s="1"/>
  <c r="W10" i="9"/>
  <c r="V10" i="9"/>
  <c r="U10" i="9"/>
  <c r="I10" i="9" s="1"/>
  <c r="T10" i="9"/>
  <c r="S10" i="9"/>
  <c r="P10" i="9"/>
  <c r="X9" i="9"/>
  <c r="Q9" i="9" s="1"/>
  <c r="R9" i="9" s="1"/>
  <c r="G9" i="9" s="1"/>
  <c r="W9" i="9"/>
  <c r="V9" i="9"/>
  <c r="U9" i="9"/>
  <c r="I9" i="9" s="1"/>
  <c r="T9" i="9"/>
  <c r="S9" i="9"/>
  <c r="P9" i="9"/>
  <c r="AK6" i="9"/>
  <c r="AH4" i="9"/>
  <c r="AG4" i="9"/>
  <c r="AH3" i="9"/>
  <c r="AG3" i="9"/>
  <c r="AH2" i="9"/>
  <c r="AG2" i="9"/>
  <c r="AO1" i="9"/>
  <c r="AH1" i="9"/>
  <c r="W15" i="9" s="1"/>
  <c r="AG1" i="9"/>
  <c r="S14" i="9" s="1"/>
  <c r="AA35" i="8"/>
  <c r="Y35" i="8"/>
  <c r="X35" i="8"/>
  <c r="Q35" i="8" s="1"/>
  <c r="R35" i="8" s="1"/>
  <c r="W35" i="8"/>
  <c r="V35" i="8"/>
  <c r="U35" i="8"/>
  <c r="I35" i="8" s="1"/>
  <c r="T35" i="8"/>
  <c r="S35" i="8"/>
  <c r="P35" i="8"/>
  <c r="Y34" i="8"/>
  <c r="X34" i="8"/>
  <c r="Q34" i="8" s="1"/>
  <c r="R34" i="8" s="1"/>
  <c r="G34" i="8" s="1"/>
  <c r="W34" i="8"/>
  <c r="V34" i="8"/>
  <c r="U34" i="8"/>
  <c r="I34" i="8" s="1"/>
  <c r="T34" i="8"/>
  <c r="S34" i="8"/>
  <c r="P34" i="8"/>
  <c r="AA33" i="8"/>
  <c r="Y33" i="8"/>
  <c r="X33" i="8"/>
  <c r="Q33" i="8" s="1"/>
  <c r="R33" i="8" s="1"/>
  <c r="W33" i="8"/>
  <c r="V33" i="8"/>
  <c r="U33" i="8"/>
  <c r="I33" i="8" s="1"/>
  <c r="T33" i="8"/>
  <c r="S33" i="8"/>
  <c r="P33" i="8"/>
  <c r="AA32" i="8"/>
  <c r="Y32" i="8"/>
  <c r="X32" i="8"/>
  <c r="Q32" i="8" s="1"/>
  <c r="R32" i="8" s="1"/>
  <c r="W32" i="8"/>
  <c r="V32" i="8"/>
  <c r="U32" i="8"/>
  <c r="I32" i="8" s="1"/>
  <c r="T32" i="8"/>
  <c r="S32" i="8"/>
  <c r="P32" i="8"/>
  <c r="AA31" i="8"/>
  <c r="Y31" i="8"/>
  <c r="X31" i="8"/>
  <c r="Q31" i="8" s="1"/>
  <c r="R31" i="8" s="1"/>
  <c r="W31" i="8"/>
  <c r="V31" i="8"/>
  <c r="U31" i="8"/>
  <c r="I31" i="8" s="1"/>
  <c r="T31" i="8"/>
  <c r="S31" i="8"/>
  <c r="P31" i="8"/>
  <c r="AA30" i="8"/>
  <c r="Y30" i="8"/>
  <c r="X30" i="8"/>
  <c r="Q30" i="8" s="1"/>
  <c r="R30" i="8" s="1"/>
  <c r="W30" i="8"/>
  <c r="V30" i="8"/>
  <c r="U30" i="8"/>
  <c r="I30" i="8" s="1"/>
  <c r="T30" i="8"/>
  <c r="S30" i="8"/>
  <c r="P30" i="8"/>
  <c r="AA29" i="8"/>
  <c r="Y29" i="8"/>
  <c r="X29" i="8"/>
  <c r="Q29" i="8" s="1"/>
  <c r="R29" i="8" s="1"/>
  <c r="W29" i="8"/>
  <c r="V29" i="8"/>
  <c r="U29" i="8"/>
  <c r="I29" i="8" s="1"/>
  <c r="T29" i="8"/>
  <c r="S29" i="8"/>
  <c r="P29" i="8"/>
  <c r="AA28" i="8"/>
  <c r="Y28" i="8"/>
  <c r="X28" i="8"/>
  <c r="Q28" i="8" s="1"/>
  <c r="R28" i="8" s="1"/>
  <c r="E28" i="8" s="1"/>
  <c r="W28" i="8"/>
  <c r="V28" i="8"/>
  <c r="U28" i="8"/>
  <c r="I28" i="8" s="1"/>
  <c r="T28" i="8"/>
  <c r="S28" i="8"/>
  <c r="P28" i="8"/>
  <c r="AA27" i="8"/>
  <c r="Y27" i="8"/>
  <c r="X27" i="8"/>
  <c r="Q27" i="8" s="1"/>
  <c r="R27" i="8" s="1"/>
  <c r="E27" i="8" s="1"/>
  <c r="W27" i="8"/>
  <c r="V27" i="8"/>
  <c r="U27" i="8"/>
  <c r="I27" i="8" s="1"/>
  <c r="T27" i="8"/>
  <c r="S27" i="8"/>
  <c r="P27" i="8"/>
  <c r="AA26" i="8"/>
  <c r="Y26" i="8"/>
  <c r="X26" i="8"/>
  <c r="Q26" i="8" s="1"/>
  <c r="R26" i="8" s="1"/>
  <c r="W26" i="8"/>
  <c r="V26" i="8"/>
  <c r="U26" i="8"/>
  <c r="I26" i="8" s="1"/>
  <c r="T26" i="8"/>
  <c r="S26" i="8"/>
  <c r="P26" i="8"/>
  <c r="AA25" i="8"/>
  <c r="Y25" i="8"/>
  <c r="X25" i="8"/>
  <c r="Q25" i="8" s="1"/>
  <c r="R25" i="8" s="1"/>
  <c r="E25" i="8" s="1"/>
  <c r="W25" i="8"/>
  <c r="V25" i="8"/>
  <c r="U25" i="8"/>
  <c r="I25" i="8" s="1"/>
  <c r="T25" i="8"/>
  <c r="S25" i="8"/>
  <c r="P25" i="8"/>
  <c r="AA24" i="8"/>
  <c r="Y24" i="8"/>
  <c r="X24" i="8"/>
  <c r="Q24" i="8" s="1"/>
  <c r="R24" i="8" s="1"/>
  <c r="W24" i="8"/>
  <c r="V24" i="8"/>
  <c r="U24" i="8"/>
  <c r="I24" i="8" s="1"/>
  <c r="T24" i="8"/>
  <c r="S24" i="8"/>
  <c r="P24" i="8"/>
  <c r="AA23" i="8"/>
  <c r="Y23" i="8"/>
  <c r="X23" i="8"/>
  <c r="Q23" i="8" s="1"/>
  <c r="R23" i="8" s="1"/>
  <c r="W23" i="8"/>
  <c r="V23" i="8"/>
  <c r="U23" i="8"/>
  <c r="I23" i="8" s="1"/>
  <c r="T23" i="8"/>
  <c r="S23" i="8"/>
  <c r="P23" i="8"/>
  <c r="AA22" i="8"/>
  <c r="Y22" i="8"/>
  <c r="X22" i="8"/>
  <c r="Q22" i="8" s="1"/>
  <c r="R22" i="8" s="1"/>
  <c r="G22" i="8" s="1"/>
  <c r="W22" i="8"/>
  <c r="V22" i="8"/>
  <c r="U22" i="8"/>
  <c r="I22" i="8" s="1"/>
  <c r="T22" i="8"/>
  <c r="S22" i="8"/>
  <c r="P22" i="8"/>
  <c r="AA21" i="8"/>
  <c r="Y21" i="8"/>
  <c r="X21" i="8"/>
  <c r="Q21" i="8" s="1"/>
  <c r="R21" i="8" s="1"/>
  <c r="W21" i="8"/>
  <c r="V21" i="8"/>
  <c r="U21" i="8"/>
  <c r="I21" i="8" s="1"/>
  <c r="T21" i="8"/>
  <c r="S21" i="8"/>
  <c r="P21" i="8"/>
  <c r="P20" i="8"/>
  <c r="P19" i="8"/>
  <c r="AA18" i="8"/>
  <c r="Y18" i="8"/>
  <c r="X18" i="8"/>
  <c r="Q18" i="8" s="1"/>
  <c r="R18" i="8" s="1"/>
  <c r="E18" i="8" s="1"/>
  <c r="W18" i="8"/>
  <c r="V18" i="8"/>
  <c r="U18" i="8"/>
  <c r="I18" i="8" s="1"/>
  <c r="T18" i="8"/>
  <c r="S18" i="8"/>
  <c r="P18" i="8"/>
  <c r="AA17" i="8"/>
  <c r="Y17" i="8"/>
  <c r="X17" i="8"/>
  <c r="Q17" i="8" s="1"/>
  <c r="R17" i="8" s="1"/>
  <c r="W17" i="8"/>
  <c r="V17" i="8"/>
  <c r="U17" i="8"/>
  <c r="I17" i="8" s="1"/>
  <c r="T17" i="8"/>
  <c r="S17" i="8"/>
  <c r="P17" i="8"/>
  <c r="AA16" i="8"/>
  <c r="Y16" i="8"/>
  <c r="X16" i="8"/>
  <c r="Q16" i="8" s="1"/>
  <c r="R16" i="8" s="1"/>
  <c r="W16" i="8"/>
  <c r="V16" i="8"/>
  <c r="U16" i="8"/>
  <c r="I16" i="8" s="1"/>
  <c r="T16" i="8"/>
  <c r="S16" i="8"/>
  <c r="P16" i="8"/>
  <c r="AA15" i="8"/>
  <c r="Y15" i="8"/>
  <c r="X15" i="8"/>
  <c r="Q15" i="8" s="1"/>
  <c r="R15" i="8" s="1"/>
  <c r="G15" i="8" s="1"/>
  <c r="W15" i="8"/>
  <c r="V15" i="8"/>
  <c r="U15" i="8"/>
  <c r="I15" i="8" s="1"/>
  <c r="T15" i="8"/>
  <c r="S15" i="8"/>
  <c r="P15" i="8"/>
  <c r="AA14" i="8"/>
  <c r="Y14" i="8"/>
  <c r="X14" i="8"/>
  <c r="Q14" i="8" s="1"/>
  <c r="R14" i="8" s="1"/>
  <c r="W14" i="8"/>
  <c r="V14" i="8"/>
  <c r="U14" i="8"/>
  <c r="I14" i="8" s="1"/>
  <c r="T14" i="8"/>
  <c r="S14" i="8"/>
  <c r="P14" i="8"/>
  <c r="P13" i="8"/>
  <c r="P12" i="8"/>
  <c r="P11" i="8"/>
  <c r="P10" i="8"/>
  <c r="P9" i="8"/>
  <c r="AK6" i="8"/>
  <c r="AH4" i="8"/>
  <c r="AG4" i="8"/>
  <c r="AH3" i="8"/>
  <c r="AG3" i="8"/>
  <c r="Y20" i="8" s="1"/>
  <c r="AH2" i="8"/>
  <c r="T12" i="8" s="1"/>
  <c r="AG2" i="8"/>
  <c r="AO1" i="8"/>
  <c r="AH1" i="8"/>
  <c r="W13" i="8" s="1"/>
  <c r="AG1" i="8"/>
  <c r="S12" i="8" s="1"/>
  <c r="AA35" i="7"/>
  <c r="Y35" i="7"/>
  <c r="X35" i="7"/>
  <c r="Q35" i="7" s="1"/>
  <c r="W35" i="7"/>
  <c r="V35" i="7"/>
  <c r="U35" i="7"/>
  <c r="I35" i="7" s="1"/>
  <c r="T35" i="7"/>
  <c r="S35" i="7"/>
  <c r="P35" i="7"/>
  <c r="Y34" i="7"/>
  <c r="X34" i="7"/>
  <c r="Q34" i="7" s="1"/>
  <c r="R34" i="7" s="1"/>
  <c r="E34" i="7" s="1"/>
  <c r="W34" i="7"/>
  <c r="V34" i="7"/>
  <c r="U34" i="7"/>
  <c r="I34" i="7" s="1"/>
  <c r="T34" i="7"/>
  <c r="S34" i="7"/>
  <c r="P34" i="7"/>
  <c r="AA33" i="7"/>
  <c r="Y33" i="7"/>
  <c r="X33" i="7"/>
  <c r="Q33" i="7" s="1"/>
  <c r="R33" i="7" s="1"/>
  <c r="W33" i="7"/>
  <c r="V33" i="7"/>
  <c r="U33" i="7"/>
  <c r="I33" i="7" s="1"/>
  <c r="T33" i="7"/>
  <c r="S33" i="7"/>
  <c r="P33" i="7"/>
  <c r="AA32" i="7"/>
  <c r="Y32" i="7"/>
  <c r="X32" i="7"/>
  <c r="Q32" i="7" s="1"/>
  <c r="R32" i="7" s="1"/>
  <c r="W32" i="7"/>
  <c r="V32" i="7"/>
  <c r="U32" i="7"/>
  <c r="I32" i="7" s="1"/>
  <c r="T32" i="7"/>
  <c r="S32" i="7"/>
  <c r="P32" i="7"/>
  <c r="AA31" i="7"/>
  <c r="Y31" i="7"/>
  <c r="X31" i="7"/>
  <c r="Q31" i="7" s="1"/>
  <c r="R31" i="7" s="1"/>
  <c r="W31" i="7"/>
  <c r="V31" i="7"/>
  <c r="U31" i="7"/>
  <c r="I31" i="7" s="1"/>
  <c r="T31" i="7"/>
  <c r="S31" i="7"/>
  <c r="P31" i="7"/>
  <c r="AA30" i="7"/>
  <c r="Y30" i="7"/>
  <c r="X30" i="7"/>
  <c r="Q30" i="7" s="1"/>
  <c r="R30" i="7" s="1"/>
  <c r="W30" i="7"/>
  <c r="V30" i="7"/>
  <c r="U30" i="7"/>
  <c r="I30" i="7" s="1"/>
  <c r="T30" i="7"/>
  <c r="S30" i="7"/>
  <c r="P30" i="7"/>
  <c r="AA29" i="7"/>
  <c r="Y29" i="7"/>
  <c r="X29" i="7"/>
  <c r="Q29" i="7" s="1"/>
  <c r="R29" i="7" s="1"/>
  <c r="E29" i="7" s="1"/>
  <c r="W29" i="7"/>
  <c r="V29" i="7"/>
  <c r="U29" i="7"/>
  <c r="I29" i="7" s="1"/>
  <c r="T29" i="7"/>
  <c r="S29" i="7"/>
  <c r="P29" i="7"/>
  <c r="AA28" i="7"/>
  <c r="Y28" i="7"/>
  <c r="X28" i="7"/>
  <c r="Q28" i="7" s="1"/>
  <c r="R28" i="7" s="1"/>
  <c r="W28" i="7"/>
  <c r="V28" i="7"/>
  <c r="U28" i="7"/>
  <c r="I28" i="7" s="1"/>
  <c r="T28" i="7"/>
  <c r="S28" i="7"/>
  <c r="P28" i="7"/>
  <c r="AA27" i="7"/>
  <c r="Y27" i="7"/>
  <c r="X27" i="7"/>
  <c r="Q27" i="7" s="1"/>
  <c r="R27" i="7" s="1"/>
  <c r="W27" i="7"/>
  <c r="V27" i="7"/>
  <c r="U27" i="7"/>
  <c r="I27" i="7" s="1"/>
  <c r="T27" i="7"/>
  <c r="S27" i="7"/>
  <c r="P27" i="7"/>
  <c r="AA26" i="7"/>
  <c r="Y26" i="7"/>
  <c r="X26" i="7"/>
  <c r="Q26" i="7" s="1"/>
  <c r="R26" i="7" s="1"/>
  <c r="W26" i="7"/>
  <c r="V26" i="7"/>
  <c r="U26" i="7"/>
  <c r="I26" i="7" s="1"/>
  <c r="T26" i="7"/>
  <c r="S26" i="7"/>
  <c r="P26" i="7"/>
  <c r="AA25" i="7"/>
  <c r="Y25" i="7"/>
  <c r="X25" i="7"/>
  <c r="Q25" i="7" s="1"/>
  <c r="R25" i="7" s="1"/>
  <c r="W25" i="7"/>
  <c r="V25" i="7"/>
  <c r="U25" i="7"/>
  <c r="I25" i="7" s="1"/>
  <c r="T25" i="7"/>
  <c r="S25" i="7"/>
  <c r="P25" i="7"/>
  <c r="AA24" i="7"/>
  <c r="Y24" i="7"/>
  <c r="X24" i="7"/>
  <c r="Q24" i="7" s="1"/>
  <c r="R24" i="7" s="1"/>
  <c r="W24" i="7"/>
  <c r="V24" i="7"/>
  <c r="U24" i="7"/>
  <c r="I24" i="7" s="1"/>
  <c r="T24" i="7"/>
  <c r="S24" i="7"/>
  <c r="P24" i="7"/>
  <c r="AA23" i="7"/>
  <c r="Y23" i="7"/>
  <c r="X23" i="7"/>
  <c r="Q23" i="7" s="1"/>
  <c r="R23" i="7" s="1"/>
  <c r="W23" i="7"/>
  <c r="V23" i="7"/>
  <c r="U23" i="7"/>
  <c r="I23" i="7" s="1"/>
  <c r="T23" i="7"/>
  <c r="S23" i="7"/>
  <c r="P23" i="7"/>
  <c r="AA22" i="7"/>
  <c r="Y22" i="7"/>
  <c r="X22" i="7"/>
  <c r="Q22" i="7" s="1"/>
  <c r="R22" i="7" s="1"/>
  <c r="W22" i="7"/>
  <c r="V22" i="7"/>
  <c r="U22" i="7"/>
  <c r="I22" i="7" s="1"/>
  <c r="T22" i="7"/>
  <c r="S22" i="7"/>
  <c r="P22" i="7"/>
  <c r="AA21" i="7"/>
  <c r="Y21" i="7"/>
  <c r="X21" i="7"/>
  <c r="Q21" i="7" s="1"/>
  <c r="R21" i="7" s="1"/>
  <c r="W21" i="7"/>
  <c r="V21" i="7"/>
  <c r="U21" i="7"/>
  <c r="I21" i="7" s="1"/>
  <c r="T21" i="7"/>
  <c r="S21" i="7"/>
  <c r="P21" i="7"/>
  <c r="AA20" i="7"/>
  <c r="Y20" i="7"/>
  <c r="X20" i="7"/>
  <c r="Q20" i="7" s="1"/>
  <c r="R20" i="7" s="1"/>
  <c r="W20" i="7"/>
  <c r="V20" i="7"/>
  <c r="U20" i="7"/>
  <c r="I20" i="7" s="1"/>
  <c r="T20" i="7"/>
  <c r="S20" i="7"/>
  <c r="P20" i="7"/>
  <c r="AA19" i="7"/>
  <c r="Y19" i="7"/>
  <c r="X19" i="7"/>
  <c r="Q19" i="7" s="1"/>
  <c r="R19" i="7" s="1"/>
  <c r="G19" i="7" s="1"/>
  <c r="W19" i="7"/>
  <c r="V19" i="7"/>
  <c r="U19" i="7"/>
  <c r="I19" i="7" s="1"/>
  <c r="T19" i="7"/>
  <c r="S19" i="7"/>
  <c r="P19" i="7"/>
  <c r="AA18" i="7"/>
  <c r="Y18" i="7"/>
  <c r="X18" i="7"/>
  <c r="Q18" i="7" s="1"/>
  <c r="R18" i="7" s="1"/>
  <c r="W18" i="7"/>
  <c r="V18" i="7"/>
  <c r="U18" i="7"/>
  <c r="I18" i="7" s="1"/>
  <c r="T18" i="7"/>
  <c r="S18" i="7"/>
  <c r="P18" i="7"/>
  <c r="AA17" i="7"/>
  <c r="Y17" i="7"/>
  <c r="X17" i="7"/>
  <c r="Q17" i="7" s="1"/>
  <c r="R17" i="7" s="1"/>
  <c r="W17" i="7"/>
  <c r="V17" i="7"/>
  <c r="U17" i="7"/>
  <c r="I17" i="7" s="1"/>
  <c r="T17" i="7"/>
  <c r="S17" i="7"/>
  <c r="P17" i="7"/>
  <c r="AA16" i="7"/>
  <c r="Y16" i="7"/>
  <c r="X16" i="7"/>
  <c r="Q16" i="7" s="1"/>
  <c r="R16" i="7" s="1"/>
  <c r="G16" i="7" s="1"/>
  <c r="W16" i="7"/>
  <c r="V16" i="7"/>
  <c r="U16" i="7"/>
  <c r="I16" i="7" s="1"/>
  <c r="T16" i="7"/>
  <c r="S16" i="7"/>
  <c r="P16" i="7"/>
  <c r="AA15" i="7"/>
  <c r="Y15" i="7"/>
  <c r="X15" i="7"/>
  <c r="Q15" i="7" s="1"/>
  <c r="R15" i="7" s="1"/>
  <c r="W15" i="7"/>
  <c r="V15" i="7"/>
  <c r="U15" i="7"/>
  <c r="I15" i="7" s="1"/>
  <c r="T15" i="7"/>
  <c r="S15" i="7"/>
  <c r="P15" i="7"/>
  <c r="AA14" i="7"/>
  <c r="Y14" i="7"/>
  <c r="X14" i="7"/>
  <c r="Q14" i="7" s="1"/>
  <c r="R14" i="7" s="1"/>
  <c r="W14" i="7"/>
  <c r="V14" i="7"/>
  <c r="U14" i="7"/>
  <c r="I14" i="7" s="1"/>
  <c r="T14" i="7"/>
  <c r="S14" i="7"/>
  <c r="P14" i="7"/>
  <c r="AA13" i="7"/>
  <c r="Y13" i="7"/>
  <c r="X13" i="7"/>
  <c r="Q13" i="7" s="1"/>
  <c r="R13" i="7" s="1"/>
  <c r="W13" i="7"/>
  <c r="V13" i="7"/>
  <c r="U13" i="7"/>
  <c r="I13" i="7" s="1"/>
  <c r="T13" i="7"/>
  <c r="S13" i="7"/>
  <c r="P13" i="7"/>
  <c r="X12" i="7"/>
  <c r="Q12" i="7" s="1"/>
  <c r="R12" i="7" s="1"/>
  <c r="E12" i="7" s="1"/>
  <c r="W12" i="7"/>
  <c r="V12" i="7"/>
  <c r="U12" i="7"/>
  <c r="I12" i="7" s="1"/>
  <c r="T12" i="7"/>
  <c r="S12" i="7"/>
  <c r="P12" i="7"/>
  <c r="P11" i="7"/>
  <c r="P10" i="7"/>
  <c r="P9" i="7"/>
  <c r="AK6" i="7"/>
  <c r="AH4" i="7"/>
  <c r="AG4" i="7"/>
  <c r="B4" i="7"/>
  <c r="AH3" i="7"/>
  <c r="AG3" i="7"/>
  <c r="AH2" i="7"/>
  <c r="AG2" i="7"/>
  <c r="AO1" i="7"/>
  <c r="AH1" i="7"/>
  <c r="W10" i="7" s="1"/>
  <c r="AG1" i="7"/>
  <c r="S11" i="7" s="1"/>
  <c r="F17" i="6"/>
  <c r="F18" i="6" s="1"/>
  <c r="F19" i="6" s="1"/>
  <c r="F20" i="6" s="1"/>
  <c r="F21" i="6" s="1"/>
  <c r="F25" i="6" s="1"/>
  <c r="F10" i="6"/>
  <c r="F11" i="6" s="1"/>
  <c r="F12" i="6" s="1"/>
  <c r="F13" i="6" s="1"/>
  <c r="F14" i="6" s="1"/>
  <c r="F15" i="6" s="1"/>
  <c r="F16" i="6" s="1"/>
  <c r="X23" i="4"/>
  <c r="X22" i="4"/>
  <c r="X21" i="4"/>
  <c r="X20" i="4"/>
  <c r="X19" i="4"/>
  <c r="X18" i="4"/>
  <c r="X17" i="4"/>
  <c r="B3" i="8"/>
  <c r="N40" i="8" s="1"/>
  <c r="Q5" i="3"/>
  <c r="K11" i="4" a="1"/>
  <c r="D31" i="32" a="1"/>
  <c r="D59" i="32" a="1"/>
  <c r="D307" i="32" a="1"/>
  <c r="D448" i="32" a="1"/>
  <c r="D330" i="32" a="1"/>
  <c r="D14" i="32" a="1"/>
  <c r="D124" i="32" a="1"/>
  <c r="D460" i="32" a="1"/>
  <c r="D543" i="32" a="1"/>
  <c r="D88" i="32" a="1"/>
  <c r="D453" i="32" a="1"/>
  <c r="D50" i="32" a="1"/>
  <c r="D296" i="32" a="1"/>
  <c r="D164" i="32" a="1"/>
  <c r="D514" i="32" a="1"/>
  <c r="D334" i="32" a="1"/>
  <c r="D359" i="32" a="1"/>
  <c r="D409" i="32" a="1"/>
  <c r="D502" i="32" a="1"/>
  <c r="D155" i="32" a="1"/>
  <c r="D60" i="32" a="1"/>
  <c r="D183" i="32" a="1"/>
  <c r="D36" i="32" a="1"/>
  <c r="D533" i="32" a="1"/>
  <c r="D239" i="32" a="1"/>
  <c r="D57" i="32" a="1"/>
  <c r="D474" i="32" a="1"/>
  <c r="D410" i="32" a="1"/>
  <c r="D336" i="32" a="1"/>
  <c r="D383" i="32" a="1"/>
  <c r="D314" i="32" a="1"/>
  <c r="D110" i="32" a="1"/>
  <c r="D376" i="32" a="1"/>
  <c r="D302" i="32" a="1"/>
  <c r="D332" i="32" a="1"/>
  <c r="D150" i="32" a="1"/>
  <c r="D186" i="32" a="1"/>
  <c r="U9" i="8" l="1"/>
  <c r="I9" i="8" s="1"/>
  <c r="S12" i="11"/>
  <c r="V11" i="7"/>
  <c r="AA19" i="17"/>
  <c r="AA20" i="23"/>
  <c r="A4" i="30"/>
  <c r="A4" i="31"/>
  <c r="W14" i="14"/>
  <c r="U9" i="7"/>
  <c r="I9" i="7" s="1"/>
  <c r="Y19" i="16"/>
  <c r="T17" i="11"/>
  <c r="W18" i="16"/>
  <c r="U20" i="8"/>
  <c r="I20" i="8" s="1"/>
  <c r="U11" i="7"/>
  <c r="I11" i="7" s="1"/>
  <c r="AA14" i="15"/>
  <c r="T22" i="13"/>
  <c r="Y22" i="13"/>
  <c r="AK5" i="8"/>
  <c r="AK5" i="12"/>
  <c r="Y15" i="13"/>
  <c r="W11" i="7"/>
  <c r="S19" i="8"/>
  <c r="V14" i="9"/>
  <c r="Y19" i="13"/>
  <c r="V18" i="14"/>
  <c r="V19" i="15"/>
  <c r="T13" i="19"/>
  <c r="V13" i="19"/>
  <c r="S17" i="24"/>
  <c r="U17" i="24"/>
  <c r="I17" i="24" s="1"/>
  <c r="V18" i="23"/>
  <c r="AA14" i="22"/>
  <c r="V13" i="22"/>
  <c r="S18" i="22"/>
  <c r="W18" i="22"/>
  <c r="AA17" i="22"/>
  <c r="W14" i="22"/>
  <c r="S12" i="22"/>
  <c r="U12" i="20"/>
  <c r="I12" i="20" s="1"/>
  <c r="U11" i="18"/>
  <c r="I11" i="18" s="1"/>
  <c r="T22" i="17"/>
  <c r="Y22" i="17"/>
  <c r="T15" i="17"/>
  <c r="S9" i="17"/>
  <c r="T9" i="17"/>
  <c r="T17" i="17"/>
  <c r="W9" i="17"/>
  <c r="U16" i="16"/>
  <c r="I16" i="16" s="1"/>
  <c r="U13" i="16"/>
  <c r="I13" i="16" s="1"/>
  <c r="AA19" i="14"/>
  <c r="W11" i="14"/>
  <c r="AA15" i="14"/>
  <c r="W20" i="14"/>
  <c r="V12" i="14"/>
  <c r="W17" i="14"/>
  <c r="S13" i="14"/>
  <c r="W18" i="14"/>
  <c r="T17" i="13"/>
  <c r="Y17" i="13"/>
  <c r="U22" i="13"/>
  <c r="I22" i="13" s="1"/>
  <c r="U17" i="13"/>
  <c r="I17" i="13" s="1"/>
  <c r="U15" i="11"/>
  <c r="I15" i="11" s="1"/>
  <c r="T14" i="10"/>
  <c r="T14" i="9"/>
  <c r="AA20" i="8"/>
  <c r="U19" i="8"/>
  <c r="I19" i="8" s="1"/>
  <c r="V10" i="8"/>
  <c r="W19" i="8"/>
  <c r="T20" i="8"/>
  <c r="T19" i="8"/>
  <c r="U12" i="8"/>
  <c r="I12" i="8" s="1"/>
  <c r="Y19" i="8"/>
  <c r="S9" i="8"/>
  <c r="T9" i="8"/>
  <c r="W20" i="8"/>
  <c r="V17" i="24"/>
  <c r="V14" i="23"/>
  <c r="V19" i="23"/>
  <c r="W20" i="23"/>
  <c r="S12" i="20"/>
  <c r="Y17" i="19"/>
  <c r="S17" i="19"/>
  <c r="W10" i="18"/>
  <c r="W11" i="18"/>
  <c r="Y23" i="17"/>
  <c r="T10" i="17"/>
  <c r="U10" i="17"/>
  <c r="I10" i="17" s="1"/>
  <c r="T18" i="17"/>
  <c r="U22" i="17"/>
  <c r="I22" i="17" s="1"/>
  <c r="U23" i="17"/>
  <c r="I23" i="17" s="1"/>
  <c r="Y20" i="17"/>
  <c r="U18" i="17"/>
  <c r="I18" i="17" s="1"/>
  <c r="U17" i="16"/>
  <c r="I17" i="16" s="1"/>
  <c r="V13" i="16"/>
  <c r="Y18" i="16"/>
  <c r="U14" i="16"/>
  <c r="I14" i="16" s="1"/>
  <c r="Y14" i="16"/>
  <c r="Y13" i="16"/>
  <c r="T11" i="16"/>
  <c r="W23" i="15"/>
  <c r="AA23" i="15"/>
  <c r="AA19" i="15"/>
  <c r="T20" i="15"/>
  <c r="T16" i="15"/>
  <c r="V22" i="15"/>
  <c r="S16" i="15"/>
  <c r="U15" i="15"/>
  <c r="I15" i="15" s="1"/>
  <c r="T13" i="14"/>
  <c r="W13" i="11"/>
  <c r="W14" i="11"/>
  <c r="U12" i="11"/>
  <c r="I12" i="11" s="1"/>
  <c r="V14" i="11"/>
  <c r="W18" i="11"/>
  <c r="S14" i="11"/>
  <c r="T13" i="11"/>
  <c r="T18" i="11"/>
  <c r="AA15" i="11"/>
  <c r="U12" i="10"/>
  <c r="I12" i="10" s="1"/>
  <c r="V13" i="10"/>
  <c r="T11" i="10"/>
  <c r="U11" i="10"/>
  <c r="I11" i="10" s="1"/>
  <c r="Y16" i="10"/>
  <c r="V13" i="8"/>
  <c r="V20" i="8"/>
  <c r="V19" i="8"/>
  <c r="V12" i="8"/>
  <c r="V9" i="8"/>
  <c r="AA19" i="8"/>
  <c r="U13" i="8"/>
  <c r="I13" i="8" s="1"/>
  <c r="S20" i="8"/>
  <c r="W9" i="8"/>
  <c r="V11" i="8"/>
  <c r="L10" i="4"/>
  <c r="J10" i="6"/>
  <c r="M9" i="4"/>
  <c r="L9" i="6" s="1"/>
  <c r="K9" i="6"/>
  <c r="M8" i="4"/>
  <c r="L8" i="6" s="1"/>
  <c r="K8" i="6"/>
  <c r="K11" i="4"/>
  <c r="U18" i="24"/>
  <c r="I18" i="24" s="1"/>
  <c r="T14" i="24"/>
  <c r="D533" i="32"/>
  <c r="D543" i="32"/>
  <c r="W15" i="23"/>
  <c r="W18" i="23"/>
  <c r="Y18" i="23"/>
  <c r="V15" i="23"/>
  <c r="S14" i="23"/>
  <c r="S18" i="23"/>
  <c r="AA15" i="23"/>
  <c r="U14" i="23"/>
  <c r="I14" i="23" s="1"/>
  <c r="V20" i="23"/>
  <c r="D514" i="32"/>
  <c r="D502" i="32"/>
  <c r="W13" i="22"/>
  <c r="AA19" i="22"/>
  <c r="S13" i="22"/>
  <c r="S19" i="22"/>
  <c r="W19" i="22"/>
  <c r="S14" i="22"/>
  <c r="D460" i="32"/>
  <c r="D474" i="32"/>
  <c r="S16" i="21"/>
  <c r="AA16" i="21"/>
  <c r="S10" i="21"/>
  <c r="W10" i="21"/>
  <c r="V15" i="21"/>
  <c r="S12" i="21"/>
  <c r="W16" i="21"/>
  <c r="Y16" i="21"/>
  <c r="D453" i="32"/>
  <c r="D448" i="32"/>
  <c r="T12" i="20"/>
  <c r="U11" i="20"/>
  <c r="I11" i="20" s="1"/>
  <c r="W10" i="20"/>
  <c r="W12" i="20"/>
  <c r="D410" i="32"/>
  <c r="D409" i="32"/>
  <c r="W13" i="19"/>
  <c r="W18" i="19"/>
  <c r="AA14" i="19"/>
  <c r="Y18" i="19"/>
  <c r="U13" i="19"/>
  <c r="I13" i="19" s="1"/>
  <c r="D383" i="32"/>
  <c r="D376" i="32"/>
  <c r="U15" i="18"/>
  <c r="I15" i="18" s="1"/>
  <c r="S16" i="18"/>
  <c r="Y16" i="18"/>
  <c r="AA16" i="18"/>
  <c r="V16" i="18"/>
  <c r="D359" i="32"/>
  <c r="S15" i="17"/>
  <c r="AA20" i="17"/>
  <c r="T21" i="17"/>
  <c r="Y21" i="17"/>
  <c r="W11" i="17"/>
  <c r="W13" i="17"/>
  <c r="Y13" i="17"/>
  <c r="Y16" i="17"/>
  <c r="U19" i="17"/>
  <c r="I19" i="17" s="1"/>
  <c r="AA13" i="17"/>
  <c r="AA16" i="17"/>
  <c r="W19" i="17"/>
  <c r="S22" i="17"/>
  <c r="S18" i="17"/>
  <c r="W23" i="17"/>
  <c r="W15" i="17"/>
  <c r="AA15" i="17"/>
  <c r="AA23" i="17"/>
  <c r="V14" i="17"/>
  <c r="Y19" i="17"/>
  <c r="D314" i="32"/>
  <c r="D336" i="32"/>
  <c r="D332" i="32"/>
  <c r="D330" i="32"/>
  <c r="D334" i="32"/>
  <c r="AA19" i="16"/>
  <c r="W14" i="16"/>
  <c r="T20" i="16"/>
  <c r="U20" i="16"/>
  <c r="I20" i="16" s="1"/>
  <c r="U10" i="16"/>
  <c r="I10" i="16" s="1"/>
  <c r="T12" i="16"/>
  <c r="U12" i="16"/>
  <c r="I12" i="16" s="1"/>
  <c r="Y15" i="16"/>
  <c r="S17" i="16"/>
  <c r="T17" i="16"/>
  <c r="S12" i="16"/>
  <c r="Y17" i="16"/>
  <c r="W12" i="16"/>
  <c r="AA15" i="16"/>
  <c r="U18" i="16"/>
  <c r="I18" i="16" s="1"/>
  <c r="D296" i="32"/>
  <c r="D302" i="32"/>
  <c r="D307" i="32"/>
  <c r="U16" i="15"/>
  <c r="I16" i="15" s="1"/>
  <c r="V16" i="15"/>
  <c r="Y19" i="15"/>
  <c r="Y16" i="15"/>
  <c r="V9" i="15"/>
  <c r="U22" i="15"/>
  <c r="I22" i="15" s="1"/>
  <c r="U20" i="15"/>
  <c r="I20" i="15" s="1"/>
  <c r="W22" i="15"/>
  <c r="U21" i="15"/>
  <c r="I21" i="15" s="1"/>
  <c r="Y23" i="15"/>
  <c r="V23" i="15"/>
  <c r="V21" i="15"/>
  <c r="Y21" i="15"/>
  <c r="U9" i="15"/>
  <c r="I9" i="15" s="1"/>
  <c r="T11" i="15"/>
  <c r="T15" i="15"/>
  <c r="Y22" i="15"/>
  <c r="V15" i="15"/>
  <c r="U14" i="15"/>
  <c r="I14" i="15" s="1"/>
  <c r="S21" i="15"/>
  <c r="T17" i="14"/>
  <c r="W13" i="14"/>
  <c r="W16" i="14"/>
  <c r="T19" i="14"/>
  <c r="V19" i="14"/>
  <c r="Y19" i="14"/>
  <c r="T16" i="14"/>
  <c r="T20" i="14"/>
  <c r="T15" i="14"/>
  <c r="V11" i="14"/>
  <c r="V14" i="14"/>
  <c r="S17" i="14"/>
  <c r="D239" i="32"/>
  <c r="AA19" i="13"/>
  <c r="S15" i="13"/>
  <c r="W22" i="13"/>
  <c r="T18" i="13"/>
  <c r="AA15" i="13"/>
  <c r="T20" i="13"/>
  <c r="U18" i="13"/>
  <c r="I18" i="13" s="1"/>
  <c r="U23" i="13"/>
  <c r="I23" i="13" s="1"/>
  <c r="W18" i="13"/>
  <c r="W23" i="13"/>
  <c r="S16" i="13"/>
  <c r="Y18" i="13"/>
  <c r="S21" i="13"/>
  <c r="Y23" i="13"/>
  <c r="V23" i="13"/>
  <c r="U16" i="13"/>
  <c r="I16" i="13" s="1"/>
  <c r="T21" i="13"/>
  <c r="AA23" i="13"/>
  <c r="U21" i="13"/>
  <c r="I21" i="13" s="1"/>
  <c r="S19" i="13"/>
  <c r="S17" i="13"/>
  <c r="W19" i="13"/>
  <c r="U18" i="11"/>
  <c r="I18" i="11" s="1"/>
  <c r="V15" i="11"/>
  <c r="U14" i="11"/>
  <c r="I14" i="11" s="1"/>
  <c r="Y18" i="11"/>
  <c r="S17" i="11"/>
  <c r="S13" i="11"/>
  <c r="U17" i="11"/>
  <c r="I17" i="11" s="1"/>
  <c r="S15" i="11"/>
  <c r="W17" i="11"/>
  <c r="Y15" i="11"/>
  <c r="Y16" i="11"/>
  <c r="Y14" i="11"/>
  <c r="T14" i="11"/>
  <c r="U13" i="11"/>
  <c r="I13" i="11" s="1"/>
  <c r="W15" i="11"/>
  <c r="D155" i="32"/>
  <c r="D150" i="32"/>
  <c r="V11" i="10"/>
  <c r="T16" i="10"/>
  <c r="T15" i="10"/>
  <c r="U15" i="10"/>
  <c r="I15" i="10" s="1"/>
  <c r="V16" i="10"/>
  <c r="V12" i="10"/>
  <c r="V15" i="10"/>
  <c r="D124" i="32"/>
  <c r="D110" i="32"/>
  <c r="S12" i="9"/>
  <c r="S15" i="9"/>
  <c r="T13" i="9"/>
  <c r="Y13" i="8"/>
  <c r="W10" i="8"/>
  <c r="T10" i="8"/>
  <c r="T11" i="8"/>
  <c r="U11" i="8"/>
  <c r="I11" i="8" s="1"/>
  <c r="AA13" i="8"/>
  <c r="D57" i="32"/>
  <c r="D50" i="32"/>
  <c r="D60" i="32"/>
  <c r="D59" i="32"/>
  <c r="V10" i="7"/>
  <c r="V9" i="7"/>
  <c r="W9" i="7"/>
  <c r="T11" i="7"/>
  <c r="S10" i="7"/>
  <c r="U10" i="7"/>
  <c r="I10" i="7" s="1"/>
  <c r="D36" i="32"/>
  <c r="D31" i="32"/>
  <c r="D14" i="32"/>
  <c r="D88" i="32"/>
  <c r="T15" i="9"/>
  <c r="T11" i="9"/>
  <c r="U15" i="9"/>
  <c r="I15" i="9" s="1"/>
  <c r="V11" i="9"/>
  <c r="T12" i="9"/>
  <c r="V12" i="9"/>
  <c r="S13" i="9"/>
  <c r="S11" i="9"/>
  <c r="I17" i="4"/>
  <c r="D186" i="32"/>
  <c r="D183" i="32"/>
  <c r="D164" i="32"/>
  <c r="V19" i="24"/>
  <c r="Y14" i="24"/>
  <c r="Y13" i="24"/>
  <c r="AA14" i="24"/>
  <c r="Y18" i="24"/>
  <c r="T18" i="24"/>
  <c r="V18" i="24"/>
  <c r="T17" i="24"/>
  <c r="R35" i="24"/>
  <c r="E35" i="24" s="1"/>
  <c r="Y19" i="24"/>
  <c r="W14" i="23"/>
  <c r="AA14" i="23"/>
  <c r="Y20" i="23"/>
  <c r="W19" i="23"/>
  <c r="R35" i="23"/>
  <c r="G35" i="23" s="1"/>
  <c r="S13" i="23"/>
  <c r="S15" i="23"/>
  <c r="AA19" i="23"/>
  <c r="S19" i="23"/>
  <c r="T20" i="23"/>
  <c r="V13" i="23"/>
  <c r="T15" i="23"/>
  <c r="W13" i="23"/>
  <c r="U15" i="23"/>
  <c r="I15" i="23" s="1"/>
  <c r="U20" i="23"/>
  <c r="I20" i="23" s="1"/>
  <c r="Y17" i="22"/>
  <c r="V12" i="22"/>
  <c r="T18" i="22"/>
  <c r="R35" i="22"/>
  <c r="E35" i="22" s="1"/>
  <c r="V11" i="21"/>
  <c r="R35" i="21"/>
  <c r="G35" i="21" s="1"/>
  <c r="W11" i="21"/>
  <c r="S17" i="21"/>
  <c r="W17" i="21"/>
  <c r="W15" i="21"/>
  <c r="V16" i="21"/>
  <c r="AA15" i="21"/>
  <c r="U15" i="21"/>
  <c r="I15" i="21" s="1"/>
  <c r="T15" i="21"/>
  <c r="U10" i="20"/>
  <c r="I10" i="20" s="1"/>
  <c r="T11" i="20"/>
  <c r="T10" i="20"/>
  <c r="R35" i="20"/>
  <c r="E35" i="20" s="1"/>
  <c r="V12" i="20"/>
  <c r="T18" i="19"/>
  <c r="U17" i="19"/>
  <c r="I17" i="19" s="1"/>
  <c r="V14" i="19"/>
  <c r="S12" i="19"/>
  <c r="Y14" i="19"/>
  <c r="V18" i="19"/>
  <c r="R35" i="19"/>
  <c r="E35" i="19" s="1"/>
  <c r="Y13" i="19"/>
  <c r="T12" i="19"/>
  <c r="U12" i="19"/>
  <c r="I12" i="19" s="1"/>
  <c r="U18" i="19"/>
  <c r="I18" i="19" s="1"/>
  <c r="V12" i="19"/>
  <c r="T16" i="19"/>
  <c r="T17" i="19"/>
  <c r="S17" i="18"/>
  <c r="V17" i="18"/>
  <c r="W15" i="18"/>
  <c r="W17" i="18"/>
  <c r="V11" i="18"/>
  <c r="T15" i="18"/>
  <c r="S12" i="18"/>
  <c r="V15" i="18"/>
  <c r="Y17" i="18"/>
  <c r="S10" i="18"/>
  <c r="Y15" i="18"/>
  <c r="V10" i="18"/>
  <c r="AA15" i="18"/>
  <c r="W22" i="17"/>
  <c r="U17" i="17"/>
  <c r="I17" i="17" s="1"/>
  <c r="Y18" i="17"/>
  <c r="U21" i="17"/>
  <c r="I21" i="17" s="1"/>
  <c r="V13" i="17"/>
  <c r="V19" i="17"/>
  <c r="V18" i="17"/>
  <c r="V22" i="17"/>
  <c r="W18" i="17"/>
  <c r="S14" i="17"/>
  <c r="S16" i="17"/>
  <c r="V17" i="17"/>
  <c r="AA18" i="17"/>
  <c r="S20" i="17"/>
  <c r="V21" i="17"/>
  <c r="AA22" i="17"/>
  <c r="T13" i="17"/>
  <c r="W10" i="17"/>
  <c r="W14" i="17"/>
  <c r="T16" i="17"/>
  <c r="W17" i="17"/>
  <c r="T20" i="17"/>
  <c r="W21" i="17"/>
  <c r="S21" i="17"/>
  <c r="Y14" i="17"/>
  <c r="U16" i="17"/>
  <c r="I16" i="17" s="1"/>
  <c r="Y17" i="17"/>
  <c r="U20" i="17"/>
  <c r="I20" i="17" s="1"/>
  <c r="V23" i="17"/>
  <c r="U13" i="17"/>
  <c r="I13" i="17" s="1"/>
  <c r="S11" i="17"/>
  <c r="AA14" i="17"/>
  <c r="V16" i="17"/>
  <c r="AA17" i="17"/>
  <c r="S19" i="17"/>
  <c r="V20" i="17"/>
  <c r="AA21" i="17"/>
  <c r="S23" i="17"/>
  <c r="S17" i="17"/>
  <c r="T11" i="17"/>
  <c r="W16" i="17"/>
  <c r="T19" i="17"/>
  <c r="T23" i="17"/>
  <c r="V14" i="16"/>
  <c r="V18" i="16"/>
  <c r="S9" i="16"/>
  <c r="AA14" i="16"/>
  <c r="S16" i="16"/>
  <c r="V17" i="16"/>
  <c r="AA18" i="16"/>
  <c r="S20" i="16"/>
  <c r="T16" i="16"/>
  <c r="W17" i="16"/>
  <c r="T10" i="16"/>
  <c r="AA13" i="16"/>
  <c r="S15" i="16"/>
  <c r="V16" i="16"/>
  <c r="AA17" i="16"/>
  <c r="S19" i="16"/>
  <c r="V20" i="16"/>
  <c r="S11" i="16"/>
  <c r="T15" i="16"/>
  <c r="W16" i="16"/>
  <c r="T19" i="16"/>
  <c r="W20" i="16"/>
  <c r="W10" i="16"/>
  <c r="U11" i="16"/>
  <c r="I11" i="16" s="1"/>
  <c r="U15" i="16"/>
  <c r="I15" i="16" s="1"/>
  <c r="Y16" i="16"/>
  <c r="U19" i="16"/>
  <c r="I19" i="16" s="1"/>
  <c r="Y20" i="16"/>
  <c r="S14" i="16"/>
  <c r="V15" i="16"/>
  <c r="AA16" i="16"/>
  <c r="S18" i="16"/>
  <c r="V19" i="16"/>
  <c r="AA20" i="16"/>
  <c r="V10" i="16"/>
  <c r="T14" i="16"/>
  <c r="W15" i="16"/>
  <c r="T18" i="16"/>
  <c r="W19" i="16"/>
  <c r="S15" i="15"/>
  <c r="S20" i="15"/>
  <c r="V10" i="15"/>
  <c r="W16" i="15"/>
  <c r="W21" i="15"/>
  <c r="AA22" i="15"/>
  <c r="T10" i="15"/>
  <c r="U11" i="15"/>
  <c r="I11" i="15" s="1"/>
  <c r="T14" i="15"/>
  <c r="W15" i="15"/>
  <c r="AA16" i="15"/>
  <c r="S19" i="15"/>
  <c r="V20" i="15"/>
  <c r="AA21" i="15"/>
  <c r="V11" i="15"/>
  <c r="T19" i="15"/>
  <c r="W20" i="15"/>
  <c r="S23" i="15"/>
  <c r="U10" i="15"/>
  <c r="I10" i="15" s="1"/>
  <c r="V14" i="15"/>
  <c r="Y15" i="15"/>
  <c r="U19" i="15"/>
  <c r="I19" i="15" s="1"/>
  <c r="Y20" i="15"/>
  <c r="T23" i="15"/>
  <c r="W14" i="15"/>
  <c r="AA15" i="15"/>
  <c r="AA20" i="15"/>
  <c r="S22" i="15"/>
  <c r="U23" i="15"/>
  <c r="I23" i="15" s="1"/>
  <c r="S14" i="15"/>
  <c r="Y14" i="15"/>
  <c r="W19" i="15"/>
  <c r="T22" i="15"/>
  <c r="U13" i="14"/>
  <c r="I13" i="14" s="1"/>
  <c r="Y14" i="14"/>
  <c r="U17" i="14"/>
  <c r="I17" i="14" s="1"/>
  <c r="Y18" i="14"/>
  <c r="V13" i="14"/>
  <c r="AA14" i="14"/>
  <c r="S16" i="14"/>
  <c r="V17" i="14"/>
  <c r="AA18" i="14"/>
  <c r="S20" i="14"/>
  <c r="S12" i="14"/>
  <c r="Y13" i="14"/>
  <c r="U16" i="14"/>
  <c r="I16" i="14" s="1"/>
  <c r="Y17" i="14"/>
  <c r="U20" i="14"/>
  <c r="I20" i="14" s="1"/>
  <c r="T12" i="14"/>
  <c r="AA13" i="14"/>
  <c r="S15" i="14"/>
  <c r="V16" i="14"/>
  <c r="AA17" i="14"/>
  <c r="S19" i="14"/>
  <c r="V20" i="14"/>
  <c r="U12" i="14"/>
  <c r="I12" i="14" s="1"/>
  <c r="Y16" i="14"/>
  <c r="U19" i="14"/>
  <c r="I19" i="14" s="1"/>
  <c r="S11" i="14"/>
  <c r="W12" i="14"/>
  <c r="S14" i="14"/>
  <c r="V15" i="14"/>
  <c r="AA16" i="14"/>
  <c r="AA20" i="14"/>
  <c r="T11" i="14"/>
  <c r="T14" i="14"/>
  <c r="W15" i="14"/>
  <c r="U15" i="14"/>
  <c r="I15" i="14" s="1"/>
  <c r="Y20" i="14"/>
  <c r="U11" i="14"/>
  <c r="I11" i="14" s="1"/>
  <c r="U14" i="14"/>
  <c r="I14" i="14" s="1"/>
  <c r="Y15" i="14"/>
  <c r="U18" i="14"/>
  <c r="I18" i="14" s="1"/>
  <c r="V18" i="13"/>
  <c r="V17" i="13"/>
  <c r="T16" i="13"/>
  <c r="W17" i="13"/>
  <c r="AA18" i="13"/>
  <c r="S20" i="13"/>
  <c r="V21" i="13"/>
  <c r="AA22" i="13"/>
  <c r="V16" i="13"/>
  <c r="AA17" i="13"/>
  <c r="U20" i="13"/>
  <c r="I20" i="13" s="1"/>
  <c r="Y21" i="13"/>
  <c r="T15" i="13"/>
  <c r="W16" i="13"/>
  <c r="V20" i="13"/>
  <c r="AA21" i="13"/>
  <c r="S23" i="13"/>
  <c r="Y16" i="13"/>
  <c r="T19" i="13"/>
  <c r="W20" i="13"/>
  <c r="T23" i="13"/>
  <c r="V15" i="13"/>
  <c r="AA16" i="13"/>
  <c r="S18" i="13"/>
  <c r="U19" i="13"/>
  <c r="I19" i="13" s="1"/>
  <c r="Y20" i="13"/>
  <c r="V22" i="13"/>
  <c r="W21" i="13"/>
  <c r="W15" i="13"/>
  <c r="V19" i="13"/>
  <c r="I21" i="12"/>
  <c r="I15" i="12"/>
  <c r="I19" i="12"/>
  <c r="G21" i="12"/>
  <c r="I14" i="12"/>
  <c r="G15" i="12"/>
  <c r="I18" i="12"/>
  <c r="V13" i="11"/>
  <c r="V18" i="11"/>
  <c r="AA14" i="11"/>
  <c r="T12" i="11"/>
  <c r="Y13" i="11"/>
  <c r="S16" i="11"/>
  <c r="V17" i="11"/>
  <c r="AA18" i="11"/>
  <c r="V12" i="11"/>
  <c r="U16" i="11"/>
  <c r="I16" i="11" s="1"/>
  <c r="Y17" i="11"/>
  <c r="W12" i="11"/>
  <c r="V16" i="11"/>
  <c r="AA17" i="11"/>
  <c r="T15" i="11"/>
  <c r="W16" i="11"/>
  <c r="X14" i="11"/>
  <c r="Q14" i="11" s="1"/>
  <c r="R14" i="11" s="1"/>
  <c r="E14" i="11" s="1"/>
  <c r="AA13" i="11"/>
  <c r="S11" i="10"/>
  <c r="W12" i="10"/>
  <c r="S15" i="10"/>
  <c r="S13" i="10"/>
  <c r="U14" i="10"/>
  <c r="I14" i="10" s="1"/>
  <c r="AA16" i="10"/>
  <c r="W11" i="10"/>
  <c r="T13" i="10"/>
  <c r="V14" i="10"/>
  <c r="W15" i="10"/>
  <c r="AA15" i="10"/>
  <c r="W13" i="10"/>
  <c r="Y14" i="10"/>
  <c r="Y13" i="10"/>
  <c r="T12" i="10"/>
  <c r="AA13" i="10"/>
  <c r="S16" i="10"/>
  <c r="S14" i="10"/>
  <c r="W16" i="10"/>
  <c r="U13" i="10"/>
  <c r="I13" i="10" s="1"/>
  <c r="W14" i="10"/>
  <c r="Y15" i="10"/>
  <c r="W11" i="9"/>
  <c r="U14" i="9"/>
  <c r="I14" i="9" s="1"/>
  <c r="U13" i="9"/>
  <c r="I13" i="9" s="1"/>
  <c r="AA15" i="9"/>
  <c r="V13" i="9"/>
  <c r="W14" i="9"/>
  <c r="W13" i="9"/>
  <c r="Y14" i="9"/>
  <c r="Y15" i="9"/>
  <c r="Y13" i="9"/>
  <c r="AA14" i="9"/>
  <c r="AA13" i="9"/>
  <c r="U12" i="9"/>
  <c r="I12" i="9" s="1"/>
  <c r="U11" i="9"/>
  <c r="I11" i="9" s="1"/>
  <c r="V15" i="9"/>
  <c r="W12" i="9"/>
  <c r="S11" i="8"/>
  <c r="W12" i="8"/>
  <c r="S13" i="8"/>
  <c r="T13" i="8"/>
  <c r="W11" i="8"/>
  <c r="U10" i="8"/>
  <c r="I10" i="8" s="1"/>
  <c r="S10" i="8"/>
  <c r="S9" i="7"/>
  <c r="T10" i="7"/>
  <c r="T9" i="7"/>
  <c r="R35" i="7"/>
  <c r="G35" i="7" s="1"/>
  <c r="K12" i="4" a="1"/>
  <c r="K12" i="4" s="1"/>
  <c r="I24" i="4"/>
  <c r="I25" i="4"/>
  <c r="Z25" i="4" s="1"/>
  <c r="V10" i="20"/>
  <c r="T14" i="22"/>
  <c r="S16" i="19"/>
  <c r="AA13" i="24"/>
  <c r="S10" i="15"/>
  <c r="T9" i="16"/>
  <c r="T10" i="18"/>
  <c r="T17" i="18"/>
  <c r="U16" i="19"/>
  <c r="I16" i="19" s="1"/>
  <c r="S11" i="20"/>
  <c r="U10" i="21"/>
  <c r="I10" i="21" s="1"/>
  <c r="T17" i="21"/>
  <c r="T13" i="22"/>
  <c r="U18" i="22"/>
  <c r="I18" i="22" s="1"/>
  <c r="T13" i="23"/>
  <c r="T18" i="23"/>
  <c r="U15" i="24"/>
  <c r="I15" i="24" s="1"/>
  <c r="Y17" i="24"/>
  <c r="U9" i="16"/>
  <c r="I9" i="16" s="1"/>
  <c r="U9" i="17"/>
  <c r="I9" i="17" s="1"/>
  <c r="U11" i="17"/>
  <c r="I11" i="17" s="1"/>
  <c r="U15" i="17"/>
  <c r="I15" i="17" s="1"/>
  <c r="U10" i="18"/>
  <c r="I10" i="18" s="1"/>
  <c r="U17" i="18"/>
  <c r="I17" i="18" s="1"/>
  <c r="W12" i="19"/>
  <c r="V16" i="19"/>
  <c r="AA17" i="19"/>
  <c r="V10" i="21"/>
  <c r="T12" i="21"/>
  <c r="U17" i="21"/>
  <c r="I17" i="21" s="1"/>
  <c r="U13" i="22"/>
  <c r="I13" i="22" s="1"/>
  <c r="Y14" i="22"/>
  <c r="V18" i="22"/>
  <c r="Y19" i="22"/>
  <c r="U13" i="23"/>
  <c r="I13" i="23" s="1"/>
  <c r="U18" i="23"/>
  <c r="I18" i="23" s="1"/>
  <c r="Y19" i="23"/>
  <c r="S14" i="24"/>
  <c r="V15" i="24"/>
  <c r="AA17" i="24"/>
  <c r="V10" i="17"/>
  <c r="W9" i="15"/>
  <c r="T19" i="22"/>
  <c r="T14" i="23"/>
  <c r="AA19" i="24"/>
  <c r="Y15" i="21"/>
  <c r="U14" i="22"/>
  <c r="I14" i="22" s="1"/>
  <c r="U19" i="22"/>
  <c r="I19" i="22" s="1"/>
  <c r="U19" i="23"/>
  <c r="I19" i="23" s="1"/>
  <c r="S15" i="24"/>
  <c r="W17" i="19"/>
  <c r="T10" i="21"/>
  <c r="V14" i="22"/>
  <c r="V19" i="22"/>
  <c r="Y15" i="23"/>
  <c r="T15" i="24"/>
  <c r="W17" i="24"/>
  <c r="V9" i="16"/>
  <c r="V11" i="16"/>
  <c r="V9" i="17"/>
  <c r="V11" i="17"/>
  <c r="V15" i="17"/>
  <c r="V17" i="21"/>
  <c r="T17" i="22"/>
  <c r="Y14" i="23"/>
  <c r="W15" i="24"/>
  <c r="G32" i="24"/>
  <c r="W10" i="15"/>
  <c r="W11" i="16"/>
  <c r="T13" i="16"/>
  <c r="T14" i="17"/>
  <c r="T12" i="18"/>
  <c r="T16" i="18"/>
  <c r="T14" i="19"/>
  <c r="V11" i="20"/>
  <c r="V12" i="21"/>
  <c r="S13" i="24"/>
  <c r="Y15" i="24"/>
  <c r="T19" i="23"/>
  <c r="V12" i="16"/>
  <c r="AA18" i="19"/>
  <c r="S13" i="16"/>
  <c r="W16" i="19"/>
  <c r="U12" i="21"/>
  <c r="I12" i="21" s="1"/>
  <c r="S19" i="24"/>
  <c r="W9" i="16"/>
  <c r="Y16" i="19"/>
  <c r="T16" i="21"/>
  <c r="T12" i="22"/>
  <c r="U17" i="22"/>
  <c r="I17" i="22" s="1"/>
  <c r="U14" i="24"/>
  <c r="I14" i="24" s="1"/>
  <c r="T19" i="24"/>
  <c r="S13" i="17"/>
  <c r="U14" i="17"/>
  <c r="I14" i="17" s="1"/>
  <c r="U12" i="18"/>
  <c r="I12" i="18" s="1"/>
  <c r="U16" i="18"/>
  <c r="I16" i="18" s="1"/>
  <c r="U14" i="19"/>
  <c r="I14" i="19" s="1"/>
  <c r="AA16" i="19"/>
  <c r="S18" i="19"/>
  <c r="S11" i="21"/>
  <c r="W12" i="21"/>
  <c r="U16" i="21"/>
  <c r="I16" i="21" s="1"/>
  <c r="Y17" i="21"/>
  <c r="U12" i="22"/>
  <c r="I12" i="22" s="1"/>
  <c r="Y13" i="22"/>
  <c r="V17" i="22"/>
  <c r="Y18" i="22"/>
  <c r="Y13" i="23"/>
  <c r="T13" i="24"/>
  <c r="V14" i="24"/>
  <c r="AA15" i="24"/>
  <c r="U19" i="24"/>
  <c r="I19" i="24" s="1"/>
  <c r="W18" i="24"/>
  <c r="AA13" i="19"/>
  <c r="AA18" i="24"/>
  <c r="S14" i="19"/>
  <c r="S9" i="15"/>
  <c r="Y15" i="17"/>
  <c r="S11" i="18"/>
  <c r="V12" i="18"/>
  <c r="AA17" i="18"/>
  <c r="T11" i="21"/>
  <c r="AA13" i="22"/>
  <c r="W17" i="22"/>
  <c r="AA13" i="23"/>
  <c r="U13" i="24"/>
  <c r="I13" i="24" s="1"/>
  <c r="W14" i="24"/>
  <c r="T9" i="15"/>
  <c r="T11" i="18"/>
  <c r="W12" i="18"/>
  <c r="U11" i="21"/>
  <c r="I11" i="21" s="1"/>
  <c r="F13" i="4"/>
  <c r="G13" i="4"/>
  <c r="V14" i="4"/>
  <c r="I23" i="4"/>
  <c r="Z23" i="4" s="1"/>
  <c r="I22" i="4"/>
  <c r="Z22" i="4" s="1"/>
  <c r="I21" i="4"/>
  <c r="Z21" i="4" s="1"/>
  <c r="I20" i="4"/>
  <c r="Z20" i="4" s="1"/>
  <c r="I19" i="4"/>
  <c r="Z19" i="4" s="1"/>
  <c r="I18" i="4"/>
  <c r="Z18" i="4" s="1"/>
  <c r="D9" i="4"/>
  <c r="AK8" i="7" s="1"/>
  <c r="AK1" i="8"/>
  <c r="AK1" i="7"/>
  <c r="AK2" i="7"/>
  <c r="E31" i="13"/>
  <c r="G33" i="11"/>
  <c r="G27" i="8"/>
  <c r="G31" i="12"/>
  <c r="E28" i="13"/>
  <c r="G28" i="8"/>
  <c r="E25" i="22"/>
  <c r="G23" i="22"/>
  <c r="G12" i="12"/>
  <c r="E25" i="14"/>
  <c r="E16" i="20"/>
  <c r="E25" i="11"/>
  <c r="E34" i="11"/>
  <c r="E25" i="10"/>
  <c r="G25" i="10"/>
  <c r="E33" i="7"/>
  <c r="G33" i="7"/>
  <c r="E32" i="12"/>
  <c r="G32" i="12"/>
  <c r="G31" i="7"/>
  <c r="E31" i="7"/>
  <c r="G20" i="10"/>
  <c r="E20" i="10"/>
  <c r="G24" i="10"/>
  <c r="E24" i="10"/>
  <c r="E17" i="9"/>
  <c r="G17" i="9"/>
  <c r="G25" i="8"/>
  <c r="E26" i="13"/>
  <c r="E10" i="24"/>
  <c r="E35" i="10"/>
  <c r="G35" i="10"/>
  <c r="G21" i="9"/>
  <c r="E21" i="9"/>
  <c r="E34" i="8"/>
  <c r="G16" i="9"/>
  <c r="E16" i="9"/>
  <c r="E9" i="11"/>
  <c r="G34" i="10"/>
  <c r="E34" i="10"/>
  <c r="G27" i="14"/>
  <c r="E29" i="14"/>
  <c r="G18" i="20"/>
  <c r="E31" i="11"/>
  <c r="G31" i="11"/>
  <c r="E16" i="8"/>
  <c r="G16" i="8"/>
  <c r="E14" i="18"/>
  <c r="G14" i="18"/>
  <c r="E20" i="7"/>
  <c r="G20" i="7"/>
  <c r="E27" i="10"/>
  <c r="G27" i="10"/>
  <c r="E29" i="19"/>
  <c r="G29" i="19"/>
  <c r="G18" i="8"/>
  <c r="G26" i="19"/>
  <c r="E26" i="19"/>
  <c r="G10" i="9"/>
  <c r="E10" i="9"/>
  <c r="E15" i="8"/>
  <c r="G33" i="13"/>
  <c r="E33" i="13"/>
  <c r="G33" i="19"/>
  <c r="E33" i="19"/>
  <c r="G14" i="7"/>
  <c r="E14" i="7"/>
  <c r="G18" i="10"/>
  <c r="E29" i="10"/>
  <c r="G29" i="10"/>
  <c r="G24" i="19"/>
  <c r="E24" i="19"/>
  <c r="G32" i="19"/>
  <c r="E32" i="19"/>
  <c r="G24" i="12"/>
  <c r="E24" i="12"/>
  <c r="G29" i="13"/>
  <c r="E29" i="13"/>
  <c r="E23" i="18"/>
  <c r="G23" i="18"/>
  <c r="G29" i="7"/>
  <c r="E35" i="13"/>
  <c r="G35" i="13"/>
  <c r="G16" i="23"/>
  <c r="E16" i="23"/>
  <c r="G34" i="7"/>
  <c r="G22" i="19"/>
  <c r="E9" i="9"/>
  <c r="E10" i="11"/>
  <c r="E31" i="15"/>
  <c r="G12" i="7"/>
  <c r="E28" i="9"/>
  <c r="E30" i="11"/>
  <c r="E35" i="12"/>
  <c r="E30" i="15"/>
  <c r="E35" i="17"/>
  <c r="E19" i="19"/>
  <c r="G26" i="9"/>
  <c r="G28" i="11"/>
  <c r="E29" i="24"/>
  <c r="G22" i="24"/>
  <c r="E22" i="23"/>
  <c r="G22" i="23"/>
  <c r="E12" i="23"/>
  <c r="E24" i="23"/>
  <c r="E26" i="23"/>
  <c r="G33" i="23"/>
  <c r="E31" i="23"/>
  <c r="G21" i="23"/>
  <c r="G9" i="22"/>
  <c r="E11" i="22"/>
  <c r="E21" i="21"/>
  <c r="G21" i="21"/>
  <c r="E25" i="21"/>
  <c r="G25" i="21"/>
  <c r="E19" i="21"/>
  <c r="E20" i="21"/>
  <c r="E24" i="21"/>
  <c r="G32" i="21"/>
  <c r="G27" i="21"/>
  <c r="E27" i="20"/>
  <c r="G27" i="20"/>
  <c r="G19" i="20"/>
  <c r="E33" i="20"/>
  <c r="G28" i="19"/>
  <c r="E28" i="19"/>
  <c r="E28" i="18"/>
  <c r="E30" i="18"/>
  <c r="E33" i="18"/>
  <c r="E25" i="18"/>
  <c r="AO4" i="8"/>
  <c r="AO5" i="8"/>
  <c r="AK5" i="10"/>
  <c r="AO4" i="10" s="1"/>
  <c r="E22" i="16"/>
  <c r="E25" i="16"/>
  <c r="E34" i="16"/>
  <c r="E26" i="17"/>
  <c r="G26" i="17"/>
  <c r="G28" i="17"/>
  <c r="G30" i="17"/>
  <c r="G32" i="17"/>
  <c r="E25" i="17"/>
  <c r="G34" i="17"/>
  <c r="G12" i="17"/>
  <c r="E26" i="16"/>
  <c r="G26" i="16"/>
  <c r="G33" i="16"/>
  <c r="E33" i="16"/>
  <c r="G24" i="16"/>
  <c r="G35" i="16"/>
  <c r="G30" i="16"/>
  <c r="E32" i="15"/>
  <c r="G32" i="15"/>
  <c r="E33" i="15"/>
  <c r="G33" i="15"/>
  <c r="E24" i="15"/>
  <c r="G24" i="15"/>
  <c r="E12" i="15"/>
  <c r="E26" i="15"/>
  <c r="G13" i="7"/>
  <c r="E13" i="7"/>
  <c r="G28" i="24"/>
  <c r="E28" i="24"/>
  <c r="G33" i="8"/>
  <c r="E33" i="8"/>
  <c r="G25" i="7"/>
  <c r="E25" i="7"/>
  <c r="G35" i="8"/>
  <c r="E35" i="8"/>
  <c r="G27" i="16"/>
  <c r="E27" i="16"/>
  <c r="G17" i="20"/>
  <c r="E17" i="20"/>
  <c r="G30" i="7"/>
  <c r="E30" i="7"/>
  <c r="G19" i="10"/>
  <c r="E19" i="10"/>
  <c r="G10" i="12"/>
  <c r="E10" i="12"/>
  <c r="G22" i="14"/>
  <c r="E22" i="14"/>
  <c r="G11" i="12"/>
  <c r="E11" i="12"/>
  <c r="G9" i="14"/>
  <c r="E9" i="14"/>
  <c r="G22" i="11"/>
  <c r="E22" i="11"/>
  <c r="G20" i="11"/>
  <c r="E20" i="11"/>
  <c r="E15" i="7"/>
  <c r="G15" i="7"/>
  <c r="E22" i="7"/>
  <c r="G22" i="7"/>
  <c r="G27" i="7"/>
  <c r="E27" i="7"/>
  <c r="E19" i="11"/>
  <c r="G19" i="11"/>
  <c r="G26" i="11"/>
  <c r="E26" i="11"/>
  <c r="E32" i="7"/>
  <c r="G32" i="7"/>
  <c r="G23" i="8"/>
  <c r="E23" i="8"/>
  <c r="E17" i="10"/>
  <c r="G17" i="10"/>
  <c r="G30" i="12"/>
  <c r="E30" i="12"/>
  <c r="G29" i="11"/>
  <c r="E29" i="11"/>
  <c r="G13" i="13"/>
  <c r="E13" i="13"/>
  <c r="E24" i="7"/>
  <c r="G24" i="7"/>
  <c r="E21" i="11"/>
  <c r="G21" i="11"/>
  <c r="G9" i="12"/>
  <c r="E9" i="12"/>
  <c r="G17" i="7"/>
  <c r="E17" i="7"/>
  <c r="G21" i="7"/>
  <c r="E21" i="7"/>
  <c r="E26" i="7"/>
  <c r="G26" i="7"/>
  <c r="G17" i="8"/>
  <c r="E17" i="8"/>
  <c r="E19" i="9"/>
  <c r="G19" i="9"/>
  <c r="G20" i="9"/>
  <c r="E20" i="9"/>
  <c r="G23" i="10"/>
  <c r="E23" i="10"/>
  <c r="G12" i="13"/>
  <c r="E12" i="13"/>
  <c r="E29" i="18"/>
  <c r="G29" i="18"/>
  <c r="G27" i="12"/>
  <c r="E27" i="12"/>
  <c r="E31" i="14"/>
  <c r="G31" i="14"/>
  <c r="G21" i="16"/>
  <c r="E21" i="16"/>
  <c r="G21" i="8"/>
  <c r="E21" i="8"/>
  <c r="G18" i="9"/>
  <c r="E18" i="9"/>
  <c r="G27" i="9"/>
  <c r="E27" i="9"/>
  <c r="E16" i="7"/>
  <c r="G34" i="9"/>
  <c r="E34" i="9"/>
  <c r="G25" i="13"/>
  <c r="E25" i="13"/>
  <c r="G26" i="14"/>
  <c r="E26" i="14"/>
  <c r="E24" i="20"/>
  <c r="G24" i="20"/>
  <c r="E30" i="10"/>
  <c r="G30" i="10"/>
  <c r="G28" i="12"/>
  <c r="E28" i="12"/>
  <c r="G21" i="14"/>
  <c r="E21" i="14"/>
  <c r="G20" i="24"/>
  <c r="E20" i="24"/>
  <c r="G29" i="15"/>
  <c r="E29" i="15"/>
  <c r="G24" i="18"/>
  <c r="E24" i="18"/>
  <c r="G24" i="9"/>
  <c r="E24" i="9"/>
  <c r="G23" i="7"/>
  <c r="E23" i="7"/>
  <c r="G28" i="7"/>
  <c r="E28" i="7"/>
  <c r="G14" i="8"/>
  <c r="E14" i="8"/>
  <c r="E29" i="9"/>
  <c r="G29" i="9"/>
  <c r="G31" i="9"/>
  <c r="E31" i="9"/>
  <c r="G32" i="9"/>
  <c r="E32" i="9"/>
  <c r="G31" i="10"/>
  <c r="E31" i="10"/>
  <c r="E23" i="11"/>
  <c r="G23" i="11"/>
  <c r="G30" i="13"/>
  <c r="E30" i="13"/>
  <c r="G11" i="11"/>
  <c r="E11" i="11"/>
  <c r="G29" i="17"/>
  <c r="E29" i="17"/>
  <c r="G26" i="24"/>
  <c r="E26" i="24"/>
  <c r="G31" i="24"/>
  <c r="E31" i="24"/>
  <c r="G29" i="8"/>
  <c r="E29" i="8"/>
  <c r="G33" i="10"/>
  <c r="E33" i="10"/>
  <c r="G23" i="12"/>
  <c r="E23" i="12"/>
  <c r="G25" i="24"/>
  <c r="E25" i="24"/>
  <c r="G33" i="24"/>
  <c r="E33" i="24"/>
  <c r="G34" i="24"/>
  <c r="E34" i="24"/>
  <c r="G10" i="13"/>
  <c r="E10" i="13"/>
  <c r="G26" i="8"/>
  <c r="E26" i="8"/>
  <c r="G21" i="19"/>
  <c r="E21" i="19"/>
  <c r="G32" i="20"/>
  <c r="E32" i="20"/>
  <c r="G30" i="9"/>
  <c r="E30" i="9"/>
  <c r="G24" i="11"/>
  <c r="E24" i="11"/>
  <c r="G35" i="11"/>
  <c r="E35" i="11"/>
  <c r="B3" i="13"/>
  <c r="N40" i="13" s="1"/>
  <c r="G34" i="14"/>
  <c r="E34" i="14"/>
  <c r="G17" i="15"/>
  <c r="E17" i="15"/>
  <c r="G10" i="19"/>
  <c r="E10" i="19"/>
  <c r="G25" i="9"/>
  <c r="E25" i="9"/>
  <c r="E10" i="10"/>
  <c r="G10" i="10"/>
  <c r="G28" i="10"/>
  <c r="E28" i="10"/>
  <c r="G13" i="12"/>
  <c r="E13" i="12"/>
  <c r="E26" i="12"/>
  <c r="G29" i="12"/>
  <c r="E29" i="12"/>
  <c r="G31" i="18"/>
  <c r="E31" i="18"/>
  <c r="E25" i="19"/>
  <c r="G25" i="19"/>
  <c r="E27" i="19"/>
  <c r="G22" i="22"/>
  <c r="E22" i="22"/>
  <c r="G24" i="8"/>
  <c r="E24" i="8"/>
  <c r="G32" i="8"/>
  <c r="E32" i="8"/>
  <c r="G26" i="10"/>
  <c r="E26" i="10"/>
  <c r="B4" i="22"/>
  <c r="B4" i="24"/>
  <c r="B4" i="21"/>
  <c r="B4" i="23"/>
  <c r="B4" i="17"/>
  <c r="B4" i="18"/>
  <c r="B4" i="20"/>
  <c r="B4" i="15"/>
  <c r="B4" i="19"/>
  <c r="B4" i="11"/>
  <c r="B4" i="8"/>
  <c r="B4" i="13"/>
  <c r="B4" i="14"/>
  <c r="B4" i="10"/>
  <c r="B3" i="7"/>
  <c r="N40" i="7" s="1"/>
  <c r="B4" i="9"/>
  <c r="G33" i="9"/>
  <c r="E33" i="9"/>
  <c r="E10" i="14"/>
  <c r="G20" i="22"/>
  <c r="E20" i="22"/>
  <c r="G30" i="23"/>
  <c r="E30" i="23"/>
  <c r="G22" i="9"/>
  <c r="E22" i="9"/>
  <c r="G18" i="7"/>
  <c r="E18" i="7"/>
  <c r="G21" i="10"/>
  <c r="E21" i="10"/>
  <c r="E22" i="10"/>
  <c r="G32" i="11"/>
  <c r="E32" i="11"/>
  <c r="G22" i="12"/>
  <c r="E22" i="12"/>
  <c r="G33" i="12"/>
  <c r="E33" i="12"/>
  <c r="E14" i="13"/>
  <c r="G25" i="15"/>
  <c r="E25" i="15"/>
  <c r="G35" i="9"/>
  <c r="E35" i="9"/>
  <c r="G34" i="19"/>
  <c r="E34" i="19"/>
  <c r="AK5" i="23"/>
  <c r="AK5" i="22"/>
  <c r="AK5" i="20"/>
  <c r="AK5" i="24"/>
  <c r="AK5" i="18"/>
  <c r="AK5" i="19"/>
  <c r="AK5" i="17"/>
  <c r="AK5" i="16"/>
  <c r="AK5" i="15"/>
  <c r="AK5" i="13"/>
  <c r="AK5" i="21"/>
  <c r="AK5" i="14"/>
  <c r="AK5" i="9"/>
  <c r="AK5" i="11"/>
  <c r="B3" i="23"/>
  <c r="N40" i="23" s="1"/>
  <c r="B3" i="22"/>
  <c r="N40" i="22" s="1"/>
  <c r="B3" i="20"/>
  <c r="N40" i="20" s="1"/>
  <c r="B3" i="21"/>
  <c r="N40" i="21" s="1"/>
  <c r="B3" i="24"/>
  <c r="N40" i="24" s="1"/>
  <c r="B3" i="17"/>
  <c r="N40" i="17" s="1"/>
  <c r="B3" i="16"/>
  <c r="N40" i="16" s="1"/>
  <c r="B3" i="18"/>
  <c r="N40" i="18" s="1"/>
  <c r="B3" i="15"/>
  <c r="N40" i="15" s="1"/>
  <c r="B3" i="9"/>
  <c r="N40" i="9" s="1"/>
  <c r="B3" i="19"/>
  <c r="N40" i="19" s="1"/>
  <c r="B3" i="11"/>
  <c r="N40" i="11" s="1"/>
  <c r="B3" i="12"/>
  <c r="N40" i="12" s="1"/>
  <c r="B3" i="14"/>
  <c r="N40" i="14" s="1"/>
  <c r="B3" i="10"/>
  <c r="N40" i="10" s="1"/>
  <c r="AK5" i="7"/>
  <c r="E19" i="7"/>
  <c r="G30" i="8"/>
  <c r="E30" i="8"/>
  <c r="G31" i="8"/>
  <c r="E31" i="8"/>
  <c r="G9" i="10"/>
  <c r="E9" i="10"/>
  <c r="G32" i="10"/>
  <c r="G27" i="11"/>
  <c r="E27" i="11"/>
  <c r="G24" i="14"/>
  <c r="E24" i="14"/>
  <c r="G26" i="20"/>
  <c r="E26" i="20"/>
  <c r="E31" i="17"/>
  <c r="G31" i="17"/>
  <c r="G33" i="17"/>
  <c r="E33" i="17"/>
  <c r="G11" i="19"/>
  <c r="E11" i="19"/>
  <c r="G34" i="12"/>
  <c r="E27" i="13"/>
  <c r="G27" i="13"/>
  <c r="G23" i="14"/>
  <c r="E23" i="14"/>
  <c r="G28" i="14"/>
  <c r="E28" i="14"/>
  <c r="G30" i="14"/>
  <c r="E30" i="14"/>
  <c r="G25" i="12"/>
  <c r="E25" i="12"/>
  <c r="G28" i="15"/>
  <c r="E28" i="15"/>
  <c r="G26" i="18"/>
  <c r="E26" i="18"/>
  <c r="E35" i="18"/>
  <c r="G35" i="18"/>
  <c r="G26" i="21"/>
  <c r="E26" i="21"/>
  <c r="G27" i="15"/>
  <c r="E27" i="15"/>
  <c r="G34" i="18"/>
  <c r="E34" i="18"/>
  <c r="E22" i="8"/>
  <c r="E23" i="9"/>
  <c r="E24" i="13"/>
  <c r="G32" i="14"/>
  <c r="E32" i="14"/>
  <c r="E33" i="14"/>
  <c r="G31" i="16"/>
  <c r="E31" i="16"/>
  <c r="G21" i="18"/>
  <c r="E21" i="18"/>
  <c r="G9" i="13"/>
  <c r="E9" i="13"/>
  <c r="E11" i="13"/>
  <c r="G11" i="13"/>
  <c r="G34" i="13"/>
  <c r="E34" i="13"/>
  <c r="E29" i="16"/>
  <c r="G29" i="16"/>
  <c r="G23" i="20"/>
  <c r="E23" i="20"/>
  <c r="G14" i="21"/>
  <c r="E14" i="21"/>
  <c r="E22" i="21"/>
  <c r="G22" i="21"/>
  <c r="G32" i="16"/>
  <c r="E32" i="16"/>
  <c r="G24" i="17"/>
  <c r="E24" i="17"/>
  <c r="G28" i="22"/>
  <c r="E28" i="22"/>
  <c r="G35" i="14"/>
  <c r="E35" i="14"/>
  <c r="G35" i="15"/>
  <c r="E35" i="15"/>
  <c r="G18" i="18"/>
  <c r="E18" i="18"/>
  <c r="G9" i="20"/>
  <c r="E9" i="20"/>
  <c r="G28" i="20"/>
  <c r="E28" i="20"/>
  <c r="G27" i="17"/>
  <c r="E27" i="17"/>
  <c r="G32" i="13"/>
  <c r="E32" i="13"/>
  <c r="G18" i="15"/>
  <c r="E18" i="15"/>
  <c r="G23" i="16"/>
  <c r="E23" i="16"/>
  <c r="G13" i="15"/>
  <c r="E13" i="15"/>
  <c r="G10" i="23"/>
  <c r="E10" i="23"/>
  <c r="G27" i="23"/>
  <c r="E27" i="23"/>
  <c r="G33" i="21"/>
  <c r="E33" i="21"/>
  <c r="G34" i="15"/>
  <c r="E34" i="15"/>
  <c r="G28" i="16"/>
  <c r="E28" i="16"/>
  <c r="G13" i="18"/>
  <c r="E13" i="18"/>
  <c r="G31" i="19"/>
  <c r="E31" i="19"/>
  <c r="G32" i="23"/>
  <c r="E32" i="23"/>
  <c r="G19" i="18"/>
  <c r="E19" i="18"/>
  <c r="E20" i="19"/>
  <c r="G23" i="21"/>
  <c r="E23" i="21"/>
  <c r="G16" i="22"/>
  <c r="E16" i="22"/>
  <c r="G24" i="22"/>
  <c r="E24" i="22"/>
  <c r="G31" i="22"/>
  <c r="E31" i="22"/>
  <c r="E33" i="22"/>
  <c r="G33" i="22"/>
  <c r="G32" i="18"/>
  <c r="E32" i="18"/>
  <c r="G13" i="20"/>
  <c r="E13" i="20"/>
  <c r="G29" i="21"/>
  <c r="E29" i="21"/>
  <c r="E10" i="22"/>
  <c r="G9" i="23"/>
  <c r="E9" i="23"/>
  <c r="G11" i="23"/>
  <c r="E11" i="23"/>
  <c r="G28" i="23"/>
  <c r="E28" i="23"/>
  <c r="G34" i="21"/>
  <c r="E34" i="21"/>
  <c r="G32" i="22"/>
  <c r="E32" i="22"/>
  <c r="G34" i="22"/>
  <c r="E34" i="22"/>
  <c r="G27" i="18"/>
  <c r="G15" i="19"/>
  <c r="G29" i="20"/>
  <c r="E29" i="20"/>
  <c r="G9" i="18"/>
  <c r="E9" i="18"/>
  <c r="G20" i="18"/>
  <c r="E20" i="18"/>
  <c r="G22" i="20"/>
  <c r="E22" i="20"/>
  <c r="G31" i="20"/>
  <c r="E31" i="20"/>
  <c r="G9" i="19"/>
  <c r="E9" i="19"/>
  <c r="G22" i="18"/>
  <c r="E22" i="18"/>
  <c r="G23" i="19"/>
  <c r="E23" i="19"/>
  <c r="G30" i="19"/>
  <c r="E30" i="19"/>
  <c r="E15" i="20"/>
  <c r="G15" i="20"/>
  <c r="G21" i="20"/>
  <c r="E21" i="20"/>
  <c r="G30" i="20"/>
  <c r="E30" i="20"/>
  <c r="G28" i="21"/>
  <c r="E28" i="21"/>
  <c r="G30" i="22"/>
  <c r="E30" i="22"/>
  <c r="G11" i="24"/>
  <c r="E11" i="24"/>
  <c r="G16" i="24"/>
  <c r="E16" i="24"/>
  <c r="G20" i="20"/>
  <c r="E20" i="20"/>
  <c r="G9" i="24"/>
  <c r="E9" i="24"/>
  <c r="G25" i="20"/>
  <c r="E25" i="20"/>
  <c r="G15" i="22"/>
  <c r="E15" i="22"/>
  <c r="G17" i="23"/>
  <c r="E17" i="23"/>
  <c r="G30" i="24"/>
  <c r="E30" i="24"/>
  <c r="G14" i="20"/>
  <c r="E14" i="20"/>
  <c r="G12" i="24"/>
  <c r="E12" i="24"/>
  <c r="E23" i="24"/>
  <c r="G23" i="24"/>
  <c r="G24" i="24"/>
  <c r="E24" i="24"/>
  <c r="G29" i="22"/>
  <c r="E29" i="22"/>
  <c r="G23" i="23"/>
  <c r="E23" i="23"/>
  <c r="G34" i="20"/>
  <c r="E34" i="20"/>
  <c r="E21" i="22"/>
  <c r="G21" i="22"/>
  <c r="E13" i="21"/>
  <c r="G13" i="21"/>
  <c r="G18" i="21"/>
  <c r="E18" i="21"/>
  <c r="G21" i="24"/>
  <c r="E21" i="24"/>
  <c r="G9" i="21"/>
  <c r="E9" i="21"/>
  <c r="G29" i="23"/>
  <c r="E29" i="23"/>
  <c r="G34" i="23"/>
  <c r="E34" i="23"/>
  <c r="G27" i="24"/>
  <c r="E27" i="24"/>
  <c r="G30" i="21"/>
  <c r="E30" i="21"/>
  <c r="G26" i="22"/>
  <c r="E26" i="22"/>
  <c r="G25" i="23"/>
  <c r="E25" i="23"/>
  <c r="E31" i="21"/>
  <c r="E27" i="22"/>
  <c r="D142" i="32" a="1"/>
  <c r="D479" i="32" a="1"/>
  <c r="D260" i="32" a="1"/>
  <c r="D46" i="32" a="1"/>
  <c r="D298" i="32" a="1"/>
  <c r="D20" i="32" a="1"/>
  <c r="D113" i="32" a="1"/>
  <c r="D444" i="32" a="1"/>
  <c r="D481" i="32" a="1"/>
  <c r="D86" i="32" a="1"/>
  <c r="D512" i="32" a="1"/>
  <c r="D430" i="32" a="1"/>
  <c r="D141" i="32" a="1"/>
  <c r="D268" i="32" a="1"/>
  <c r="D396" i="32" a="1"/>
  <c r="D156" i="32" a="1"/>
  <c r="D241" i="32" a="1"/>
  <c r="D97" i="32" a="1"/>
  <c r="D222" i="32" a="1"/>
  <c r="D115" i="32" a="1"/>
  <c r="D541" i="32" a="1"/>
  <c r="D66" i="32" a="1"/>
  <c r="D445" i="32" a="1"/>
  <c r="D157" i="32" a="1"/>
  <c r="D93" i="32" a="1"/>
  <c r="D237" i="32" a="1"/>
  <c r="D217" i="32" a="1"/>
  <c r="D423" i="32" a="1"/>
  <c r="D25" i="32" a="1"/>
  <c r="D207" i="32" a="1"/>
  <c r="D536" i="32" a="1"/>
  <c r="D361" i="32" a="1"/>
  <c r="D87" i="32" a="1"/>
  <c r="D497" i="32" a="1"/>
  <c r="D96" i="32" a="1"/>
  <c r="D507" i="32" a="1"/>
  <c r="D266" i="32" a="1"/>
  <c r="D380" i="32" a="1"/>
  <c r="D53" i="32" a="1"/>
  <c r="D82" i="32" a="1"/>
  <c r="D71" i="32" a="1"/>
  <c r="D475" i="32" a="1"/>
  <c r="D306" i="32" a="1"/>
  <c r="D244" i="32" a="1"/>
  <c r="D215" i="32" a="1"/>
  <c r="D131" i="32" a="1"/>
  <c r="D144" i="32" a="1"/>
  <c r="D381" i="32" a="1"/>
  <c r="D415" i="32" a="1"/>
  <c r="D111" i="32" a="1"/>
  <c r="D116" i="32" a="1"/>
  <c r="D367" i="32" a="1"/>
  <c r="D485" i="32" a="1"/>
  <c r="D503" i="32" a="1"/>
  <c r="D143" i="32" a="1"/>
  <c r="D411" i="32" a="1"/>
  <c r="D482" i="32" a="1"/>
  <c r="D275" i="32" a="1"/>
  <c r="D351" i="32" a="1"/>
  <c r="D424" i="32" a="1"/>
  <c r="D182" i="32" a="1"/>
  <c r="D240" i="32" a="1"/>
  <c r="D154" i="32" a="1"/>
  <c r="D194" i="32" a="1"/>
  <c r="D243" i="32" a="1"/>
  <c r="D527" i="32" a="1"/>
  <c r="D532" i="32" a="1"/>
  <c r="D163" i="32" a="1"/>
  <c r="D192" i="32" a="1"/>
  <c r="D63" i="32" a="1"/>
  <c r="D126" i="32" a="1"/>
  <c r="D505" i="32" a="1"/>
  <c r="D117" i="32" a="1"/>
  <c r="D331" i="32" a="1"/>
  <c r="D422" i="32" a="1"/>
  <c r="D273" i="32" a="1"/>
  <c r="D387" i="32" a="1"/>
  <c r="D446" i="32" a="1"/>
  <c r="D546" i="32" a="1"/>
  <c r="D461" i="32" a="1"/>
  <c r="D90" i="32" a="1"/>
  <c r="D80" i="32" a="1"/>
  <c r="D510" i="32" a="1"/>
  <c r="D161" i="32" a="1"/>
  <c r="D114" i="32" a="1"/>
  <c r="D212" i="32" a="1"/>
  <c r="D414" i="32" a="1"/>
  <c r="D391" i="32" a="1"/>
  <c r="D473" i="32" a="1"/>
  <c r="D418" i="32" a="1"/>
  <c r="D408" i="32" a="1"/>
  <c r="D540" i="32" a="1"/>
  <c r="D270" i="32" a="1"/>
  <c r="D62" i="32" a="1"/>
  <c r="D392" i="32" a="1"/>
  <c r="D133" i="32" a="1"/>
  <c r="D476" i="32" a="1"/>
  <c r="D119" i="32" a="1"/>
  <c r="D450" i="32" a="1"/>
  <c r="D272" i="32" a="1"/>
  <c r="D416" i="32" a="1"/>
  <c r="D421" i="32" a="1"/>
  <c r="D462" i="32" a="1"/>
  <c r="D480" i="32" a="1"/>
  <c r="D61" i="32" a="1"/>
  <c r="D259" i="32" a="1"/>
  <c r="D81" i="32" a="1"/>
  <c r="D531" i="32" a="1"/>
  <c r="D471" i="32" a="1"/>
  <c r="D238" i="32" a="1"/>
  <c r="D276" i="32" a="1"/>
  <c r="D151" i="32" a="1"/>
  <c r="D498" i="32" a="1"/>
  <c r="D147" i="32" a="1"/>
  <c r="D400" i="32" a="1"/>
  <c r="D412" i="32" a="1"/>
  <c r="D174" i="32" a="1"/>
  <c r="D447" i="32" a="1"/>
  <c r="D478" i="32" a="1"/>
  <c r="D208" i="32" a="1"/>
  <c r="D122" i="32" a="1"/>
  <c r="D22" i="32" a="1"/>
  <c r="D345" i="32" a="1"/>
  <c r="D91" i="32" a="1"/>
  <c r="D195" i="32" a="1"/>
  <c r="D328" i="32" a="1"/>
  <c r="D15" i="32" a="1"/>
  <c r="D94" i="32" a="1"/>
  <c r="D153" i="32" a="1"/>
  <c r="D385" i="32" a="1"/>
  <c r="D394" i="32" a="1"/>
  <c r="D508" i="32" a="1"/>
  <c r="D483" i="32" a="1"/>
  <c r="D177" i="32" a="1"/>
  <c r="D477" i="32" a="1"/>
  <c r="D360" i="32" a="1"/>
  <c r="D196" i="32" a="1"/>
  <c r="D277" i="32" a="1"/>
  <c r="D523" i="32" a="1"/>
  <c r="D23" i="32" a="1"/>
  <c r="D534" i="32" a="1"/>
  <c r="D506" i="32" a="1"/>
  <c r="D305" i="32" a="1"/>
  <c r="D490" i="32" a="1"/>
  <c r="D435" i="32" a="1"/>
  <c r="D242" i="32" a="1"/>
  <c r="D370" i="32" a="1"/>
  <c r="D366" i="32" a="1"/>
  <c r="D146" i="32" a="1"/>
  <c r="D326" i="32" a="1"/>
  <c r="D439" i="32" a="1"/>
  <c r="D393" i="32" a="1"/>
  <c r="D176" i="32" a="1"/>
  <c r="D513" i="32" a="1"/>
  <c r="D329" i="32" a="1"/>
  <c r="D354" i="32" a="1"/>
  <c r="D29" i="32" a="1"/>
  <c r="D48" i="32" a="1"/>
  <c r="D109" i="32" a="1"/>
  <c r="D79" i="32" a="1"/>
  <c r="D221" i="32" a="1"/>
  <c r="D455" i="32" a="1"/>
  <c r="D492" i="32" a="1"/>
  <c r="D440" i="32" a="1"/>
  <c r="D493" i="32" a="1"/>
  <c r="D388" i="32" a="1"/>
  <c r="D382" i="32" a="1"/>
  <c r="D426" i="32" a="1"/>
  <c r="D145" i="32" a="1"/>
  <c r="D337" i="32" a="1"/>
  <c r="D389" i="32" a="1"/>
  <c r="D350" i="32" a="1"/>
  <c r="D504" i="32" a="1"/>
  <c r="D384" i="32" a="1"/>
  <c r="D451" i="32" a="1"/>
  <c r="D371" i="32" a="1"/>
  <c r="D27" i="32" a="1"/>
  <c r="D335" i="32" a="1"/>
  <c r="D491" i="32" a="1"/>
  <c r="D206" i="32" a="1"/>
  <c r="D210" i="32" a="1"/>
  <c r="D537" i="32" a="1"/>
  <c r="D509" i="32" a="1"/>
  <c r="D449" i="32" a="1"/>
  <c r="D233" i="32" a="1"/>
  <c r="D352" i="32" a="1"/>
  <c r="D26" i="32" a="1"/>
  <c r="D247" i="32" a="1"/>
  <c r="D211" i="32" a="1"/>
  <c r="D162" i="32" a="1"/>
  <c r="D295" i="32" a="1"/>
  <c r="D187" i="32" a="1"/>
  <c r="D522" i="32" a="1"/>
  <c r="D404" i="32" a="1"/>
  <c r="D89" i="32" a="1"/>
  <c r="D395" i="32" a="1"/>
  <c r="D466" i="32" a="1"/>
  <c r="D152" i="32" a="1"/>
  <c r="D246" i="32" a="1"/>
  <c r="D234" i="32" a="1"/>
  <c r="D78" i="32" a="1"/>
  <c r="D362" i="32" a="1"/>
  <c r="D542" i="32" a="1"/>
  <c r="D112" i="32" a="1"/>
  <c r="D353" i="32" a="1"/>
  <c r="D95" i="32" a="1"/>
  <c r="D356" i="32" a="1"/>
  <c r="D85" i="32" a="1"/>
  <c r="D56" i="32" a="1"/>
  <c r="D58" i="32" a="1"/>
  <c r="D165" i="32" a="1"/>
  <c r="D28" i="32" a="1"/>
  <c r="D443" i="32" a="1"/>
  <c r="D149" i="32" a="1"/>
  <c r="D120" i="32" a="1"/>
  <c r="D267" i="32" a="1"/>
  <c r="D357" i="32" a="1"/>
  <c r="D55" i="32" a="1"/>
  <c r="D419" i="32" a="1"/>
  <c r="D425" i="32" a="1"/>
  <c r="D484" i="32" a="1"/>
  <c r="D185" i="32" a="1"/>
  <c r="D209" i="32" a="1"/>
  <c r="D254" i="32" a="1"/>
  <c r="D102" i="32" a="1"/>
  <c r="D255" i="32" a="1"/>
  <c r="D441" i="32" a="1"/>
  <c r="D407" i="32" a="1"/>
  <c r="D34" i="32" a="1"/>
  <c r="D300" i="32" a="1"/>
  <c r="D274" i="32" a="1"/>
  <c r="D236" i="32" a="1"/>
  <c r="D538" i="32" a="1"/>
  <c r="D304" i="32" a="1"/>
  <c r="D245" i="32" a="1"/>
  <c r="D535" i="32" a="1"/>
  <c r="D84" i="32" a="1"/>
  <c r="D19" i="32" a="1"/>
  <c r="D118" i="32" a="1"/>
  <c r="D67" i="32" a="1"/>
  <c r="D16" i="32" a="1"/>
  <c r="D294" i="32" a="1"/>
  <c r="D49" i="32" a="1"/>
  <c r="D520" i="32" a="1"/>
  <c r="D413" i="32" a="1"/>
  <c r="D32" i="32" a="1"/>
  <c r="D544" i="32" a="1"/>
  <c r="D175" i="32" a="1"/>
  <c r="D293" i="32" a="1"/>
  <c r="D486" i="32" a="1"/>
  <c r="D92" i="32" a="1"/>
  <c r="D454" i="32" a="1"/>
  <c r="D303" i="32" a="1"/>
  <c r="D358" i="32" a="1"/>
  <c r="D21" i="32" a="1"/>
  <c r="D417" i="32" a="1"/>
  <c r="D17" i="32" a="1"/>
  <c r="D214" i="32" a="1"/>
  <c r="D178" i="32" a="1"/>
  <c r="D121" i="32" a="1"/>
  <c r="D521" i="32" a="1"/>
  <c r="D511" i="32" a="1"/>
  <c r="D35" i="32" a="1"/>
  <c r="D213" i="32" a="1"/>
  <c r="D299" i="32" a="1"/>
  <c r="D515" i="32" a="1"/>
  <c r="D405" i="32" a="1"/>
  <c r="D181" i="32" a="1"/>
  <c r="D83" i="32" a="1"/>
  <c r="D191" i="32" a="1"/>
  <c r="D390" i="32" a="1"/>
  <c r="D301" i="32" a="1"/>
  <c r="D125" i="32" a="1"/>
  <c r="D101" i="32" a="1"/>
  <c r="D327" i="32" a="1"/>
  <c r="D341" i="32" a="1"/>
  <c r="D148" i="32" a="1"/>
  <c r="D434" i="32" a="1"/>
  <c r="D235" i="32" a="1"/>
  <c r="D33" i="32" a="1"/>
  <c r="D539" i="32" a="1"/>
  <c r="D72" i="32" a="1"/>
  <c r="D47" i="32" a="1"/>
  <c r="D364" i="32" a="1"/>
  <c r="D127" i="32" a="1"/>
  <c r="D297" i="32" a="1"/>
  <c r="D24" i="32" a="1"/>
  <c r="D180" i="32" a="1"/>
  <c r="D333" i="32" a="1"/>
  <c r="D365" i="32" a="1"/>
  <c r="D269" i="32" a="1"/>
  <c r="D363" i="32" a="1"/>
  <c r="D123" i="32" a="1"/>
  <c r="D271" i="32" a="1"/>
  <c r="D64" i="32" a="1"/>
  <c r="D216" i="32" a="1"/>
  <c r="D54" i="32" a="1"/>
  <c r="D452" i="32" a="1"/>
  <c r="D472" i="32" a="1"/>
  <c r="D18" i="32" a="1"/>
  <c r="D406" i="32" a="1"/>
  <c r="D442" i="32" a="1"/>
  <c r="D193" i="32" a="1"/>
  <c r="D346" i="32" a="1"/>
  <c r="D386" i="32" a="1"/>
  <c r="D372" i="32" a="1"/>
  <c r="D65" i="32" a="1"/>
  <c r="D545" i="32" a="1"/>
  <c r="D420" i="32" a="1"/>
  <c r="D30" i="32" a="1"/>
  <c r="D132" i="32" a="1"/>
  <c r="D467" i="32" a="1"/>
  <c r="D184" i="32" a="1"/>
  <c r="D179" i="32" a="1"/>
  <c r="D355" i="32" a="1"/>
  <c r="X20" i="15" l="1"/>
  <c r="Q20" i="15" s="1"/>
  <c r="R20" i="15" s="1"/>
  <c r="G20" i="15" s="1"/>
  <c r="X15" i="15"/>
  <c r="Q15" i="15" s="1"/>
  <c r="R15" i="15" s="1"/>
  <c r="E15" i="15" s="1"/>
  <c r="AO4" i="12"/>
  <c r="AO5" i="12"/>
  <c r="X20" i="8"/>
  <c r="Q20" i="8" s="1"/>
  <c r="R20" i="8" s="1"/>
  <c r="G20" i="8" s="1"/>
  <c r="AG6" i="7"/>
  <c r="AG5" i="7"/>
  <c r="AK4" i="7" s="1"/>
  <c r="X11" i="7"/>
  <c r="Q11" i="7" s="1"/>
  <c r="R11" i="7" s="1"/>
  <c r="G11" i="7" s="1"/>
  <c r="X18" i="19"/>
  <c r="Q18" i="19" s="1"/>
  <c r="R18" i="19" s="1"/>
  <c r="G18" i="19" s="1"/>
  <c r="G35" i="22"/>
  <c r="G35" i="20"/>
  <c r="X12" i="20"/>
  <c r="Q12" i="20" s="1"/>
  <c r="R12" i="20" s="1"/>
  <c r="E12" i="20" s="1"/>
  <c r="X18" i="17"/>
  <c r="Q18" i="17" s="1"/>
  <c r="R18" i="17" s="1"/>
  <c r="E18" i="17" s="1"/>
  <c r="X18" i="14"/>
  <c r="Q18" i="14" s="1"/>
  <c r="R18" i="14" s="1"/>
  <c r="G18" i="14" s="1"/>
  <c r="X9" i="8"/>
  <c r="Q9" i="8" s="1"/>
  <c r="R9" i="8" s="1"/>
  <c r="G9" i="8" s="1"/>
  <c r="X19" i="8"/>
  <c r="Q19" i="8" s="1"/>
  <c r="R19" i="8" s="1"/>
  <c r="G19" i="8" s="1"/>
  <c r="X9" i="7"/>
  <c r="Q9" i="7" s="1"/>
  <c r="R9" i="7" s="1"/>
  <c r="G9" i="7" s="1"/>
  <c r="X15" i="23"/>
  <c r="Q15" i="23" s="1"/>
  <c r="R15" i="23" s="1"/>
  <c r="E15" i="23" s="1"/>
  <c r="X18" i="23"/>
  <c r="Q18" i="23" s="1"/>
  <c r="R18" i="23" s="1"/>
  <c r="E18" i="23" s="1"/>
  <c r="X13" i="19"/>
  <c r="Q13" i="19" s="1"/>
  <c r="R13" i="19" s="1"/>
  <c r="E13" i="19" s="1"/>
  <c r="X10" i="17"/>
  <c r="Q10" i="17" s="1"/>
  <c r="R10" i="17" s="1"/>
  <c r="G10" i="17" s="1"/>
  <c r="X17" i="16"/>
  <c r="Q17" i="16" s="1"/>
  <c r="R17" i="16" s="1"/>
  <c r="G17" i="16" s="1"/>
  <c r="X14" i="16"/>
  <c r="Q14" i="16" s="1"/>
  <c r="R14" i="16" s="1"/>
  <c r="E14" i="16" s="1"/>
  <c r="X16" i="15"/>
  <c r="Q16" i="15" s="1"/>
  <c r="R16" i="15" s="1"/>
  <c r="E16" i="15" s="1"/>
  <c r="X19" i="14"/>
  <c r="Q19" i="14" s="1"/>
  <c r="R19" i="14" s="1"/>
  <c r="G19" i="14" s="1"/>
  <c r="X17" i="14"/>
  <c r="Q17" i="14" s="1"/>
  <c r="R17" i="14" s="1"/>
  <c r="G17" i="14" s="1"/>
  <c r="X22" i="13"/>
  <c r="Q22" i="13" s="1"/>
  <c r="R22" i="13" s="1"/>
  <c r="G22" i="13" s="1"/>
  <c r="X15" i="11"/>
  <c r="Q15" i="11" s="1"/>
  <c r="R15" i="11" s="1"/>
  <c r="E15" i="11" s="1"/>
  <c r="X13" i="11"/>
  <c r="Q13" i="11" s="1"/>
  <c r="R13" i="11" s="1"/>
  <c r="G13" i="11" s="1"/>
  <c r="X12" i="11"/>
  <c r="Q12" i="11" s="1"/>
  <c r="R12" i="11" s="1"/>
  <c r="G12" i="11" s="1"/>
  <c r="X18" i="11"/>
  <c r="Q18" i="11" s="1"/>
  <c r="R18" i="11" s="1"/>
  <c r="E18" i="11" s="1"/>
  <c r="X12" i="10"/>
  <c r="Q12" i="10" s="1"/>
  <c r="R12" i="10" s="1"/>
  <c r="E12" i="10" s="1"/>
  <c r="AO5" i="10"/>
  <c r="X12" i="8"/>
  <c r="Q12" i="8" s="1"/>
  <c r="R12" i="8" s="1"/>
  <c r="E12" i="8" s="1"/>
  <c r="X10" i="7"/>
  <c r="Q10" i="7" s="1"/>
  <c r="R10" i="7" s="1"/>
  <c r="E10" i="7" s="1"/>
  <c r="A10" i="4"/>
  <c r="A10" i="6" s="1"/>
  <c r="D9" i="6"/>
  <c r="L11" i="4"/>
  <c r="J11" i="6"/>
  <c r="L12" i="4"/>
  <c r="J12" i="6"/>
  <c r="M10" i="4"/>
  <c r="L10" i="6" s="1"/>
  <c r="K10" i="6"/>
  <c r="G35" i="24"/>
  <c r="D539" i="32"/>
  <c r="D532" i="32"/>
  <c r="D545" i="32"/>
  <c r="D523" i="32"/>
  <c r="D537" i="32"/>
  <c r="D527" i="32"/>
  <c r="D522" i="32"/>
  <c r="D535" i="32"/>
  <c r="D544" i="32"/>
  <c r="D521" i="32"/>
  <c r="D540" i="32"/>
  <c r="D520" i="32"/>
  <c r="D541" i="32"/>
  <c r="D546" i="32"/>
  <c r="D538" i="32"/>
  <c r="D536" i="32"/>
  <c r="D534" i="32"/>
  <c r="D542" i="32"/>
  <c r="D531" i="32"/>
  <c r="X17" i="24"/>
  <c r="Q17" i="24" s="1"/>
  <c r="R17" i="24" s="1"/>
  <c r="E17" i="24" s="1"/>
  <c r="D498" i="32"/>
  <c r="D505" i="32"/>
  <c r="D493" i="32"/>
  <c r="D509" i="32"/>
  <c r="D511" i="32"/>
  <c r="D513" i="32"/>
  <c r="D490" i="32"/>
  <c r="D491" i="32"/>
  <c r="D506" i="32"/>
  <c r="D504" i="32"/>
  <c r="D512" i="32"/>
  <c r="D507" i="32"/>
  <c r="D503" i="32"/>
  <c r="D492" i="32"/>
  <c r="D508" i="32"/>
  <c r="D515" i="32"/>
  <c r="D510" i="32"/>
  <c r="D497" i="32"/>
  <c r="E35" i="23"/>
  <c r="X14" i="23"/>
  <c r="Q14" i="23" s="1"/>
  <c r="R14" i="23" s="1"/>
  <c r="G14" i="23" s="1"/>
  <c r="X20" i="23"/>
  <c r="Q20" i="23" s="1"/>
  <c r="R20" i="23" s="1"/>
  <c r="G20" i="23" s="1"/>
  <c r="D484" i="32"/>
  <c r="D472" i="32"/>
  <c r="D482" i="32"/>
  <c r="D471" i="32"/>
  <c r="D478" i="32"/>
  <c r="D462" i="32"/>
  <c r="D461" i="32"/>
  <c r="D467" i="32"/>
  <c r="D480" i="32"/>
  <c r="D481" i="32"/>
  <c r="D476" i="32"/>
  <c r="D479" i="32"/>
  <c r="D486" i="32"/>
  <c r="D475" i="32"/>
  <c r="D485" i="32"/>
  <c r="D477" i="32"/>
  <c r="D483" i="32"/>
  <c r="D466" i="32"/>
  <c r="D473" i="32"/>
  <c r="X13" i="22"/>
  <c r="Q13" i="22" s="1"/>
  <c r="R13" i="22" s="1"/>
  <c r="E13" i="22" s="1"/>
  <c r="X14" i="22"/>
  <c r="Q14" i="22" s="1"/>
  <c r="R14" i="22" s="1"/>
  <c r="G14" i="22" s="1"/>
  <c r="D430" i="32"/>
  <c r="D444" i="32"/>
  <c r="D445" i="32"/>
  <c r="D455" i="32"/>
  <c r="D441" i="32"/>
  <c r="D454" i="32"/>
  <c r="D447" i="32"/>
  <c r="D451" i="32"/>
  <c r="D442" i="32"/>
  <c r="D452" i="32"/>
  <c r="D450" i="32"/>
  <c r="D443" i="32"/>
  <c r="D439" i="32"/>
  <c r="D435" i="32"/>
  <c r="D440" i="32"/>
  <c r="D434" i="32"/>
  <c r="D449" i="32"/>
  <c r="D446" i="32"/>
  <c r="X10" i="21"/>
  <c r="Q10" i="21" s="1"/>
  <c r="R10" i="21" s="1"/>
  <c r="G10" i="21" s="1"/>
  <c r="X15" i="21"/>
  <c r="Q15" i="21" s="1"/>
  <c r="R15" i="21" s="1"/>
  <c r="G15" i="21" s="1"/>
  <c r="E35" i="21"/>
  <c r="D425" i="32"/>
  <c r="D407" i="32"/>
  <c r="D414" i="32"/>
  <c r="D417" i="32"/>
  <c r="D424" i="32"/>
  <c r="D421" i="32"/>
  <c r="D420" i="32"/>
  <c r="D422" i="32"/>
  <c r="D418" i="32"/>
  <c r="D426" i="32"/>
  <c r="D406" i="32"/>
  <c r="D404" i="32"/>
  <c r="D416" i="32"/>
  <c r="D423" i="32"/>
  <c r="D415" i="32"/>
  <c r="D408" i="32"/>
  <c r="D405" i="32"/>
  <c r="D411" i="32"/>
  <c r="D412" i="32"/>
  <c r="D419" i="32"/>
  <c r="D413" i="32"/>
  <c r="D400" i="32"/>
  <c r="X10" i="20"/>
  <c r="Q10" i="20" s="1"/>
  <c r="R10" i="20" s="1"/>
  <c r="G10" i="20" s="1"/>
  <c r="X11" i="20"/>
  <c r="Q11" i="20" s="1"/>
  <c r="R11" i="20" s="1"/>
  <c r="E11" i="20" s="1"/>
  <c r="G35" i="19"/>
  <c r="D371" i="32"/>
  <c r="D393" i="32"/>
  <c r="D395" i="32"/>
  <c r="D380" i="32"/>
  <c r="D385" i="32"/>
  <c r="D387" i="32"/>
  <c r="D386" i="32"/>
  <c r="D382" i="32"/>
  <c r="D396" i="32"/>
  <c r="D394" i="32"/>
  <c r="D388" i="32"/>
  <c r="D391" i="32"/>
  <c r="D372" i="32"/>
  <c r="D384" i="32"/>
  <c r="D381" i="32"/>
  <c r="D370" i="32"/>
  <c r="D389" i="32"/>
  <c r="D392" i="32"/>
  <c r="D390" i="32"/>
  <c r="X12" i="19"/>
  <c r="Q12" i="19" s="1"/>
  <c r="R12" i="19" s="1"/>
  <c r="G12" i="19" s="1"/>
  <c r="X17" i="19"/>
  <c r="Q17" i="19" s="1"/>
  <c r="R17" i="19" s="1"/>
  <c r="E17" i="19" s="1"/>
  <c r="D364" i="32"/>
  <c r="D367" i="32"/>
  <c r="D355" i="32"/>
  <c r="D358" i="32"/>
  <c r="D353" i="32"/>
  <c r="D360" i="32"/>
  <c r="D346" i="32"/>
  <c r="D354" i="32"/>
  <c r="D341" i="32"/>
  <c r="D351" i="32"/>
  <c r="D363" i="32"/>
  <c r="D361" i="32"/>
  <c r="D345" i="32"/>
  <c r="D357" i="32"/>
  <c r="D365" i="32"/>
  <c r="D350" i="32"/>
  <c r="D366" i="32"/>
  <c r="D356" i="32"/>
  <c r="D352" i="32"/>
  <c r="D362" i="32"/>
  <c r="X15" i="18"/>
  <c r="Q15" i="18" s="1"/>
  <c r="R15" i="18" s="1"/>
  <c r="G15" i="18" s="1"/>
  <c r="X17" i="18"/>
  <c r="Q17" i="18" s="1"/>
  <c r="R17" i="18" s="1"/>
  <c r="E17" i="18" s="1"/>
  <c r="X10" i="18"/>
  <c r="Q10" i="18" s="1"/>
  <c r="R10" i="18" s="1"/>
  <c r="E10" i="18" s="1"/>
  <c r="X17" i="17"/>
  <c r="Q17" i="17" s="1"/>
  <c r="R17" i="17" s="1"/>
  <c r="G17" i="17" s="1"/>
  <c r="X22" i="17"/>
  <c r="Q22" i="17" s="1"/>
  <c r="R22" i="17" s="1"/>
  <c r="G22" i="17" s="1"/>
  <c r="X19" i="17"/>
  <c r="Q19" i="17" s="1"/>
  <c r="R19" i="17" s="1"/>
  <c r="G19" i="17" s="1"/>
  <c r="D331" i="32"/>
  <c r="D337" i="32"/>
  <c r="D328" i="32"/>
  <c r="D326" i="32"/>
  <c r="D327" i="32"/>
  <c r="D335" i="32"/>
  <c r="D333" i="32"/>
  <c r="D329" i="32"/>
  <c r="X23" i="17"/>
  <c r="Q23" i="17" s="1"/>
  <c r="R23" i="17" s="1"/>
  <c r="G23" i="17" s="1"/>
  <c r="X16" i="17"/>
  <c r="Q16" i="17" s="1"/>
  <c r="R16" i="17" s="1"/>
  <c r="X12" i="16"/>
  <c r="Q12" i="16" s="1"/>
  <c r="R12" i="16" s="1"/>
  <c r="E12" i="16" s="1"/>
  <c r="D297" i="32"/>
  <c r="D293" i="32"/>
  <c r="D305" i="32"/>
  <c r="D300" i="32"/>
  <c r="D303" i="32"/>
  <c r="D301" i="32"/>
  <c r="D299" i="32"/>
  <c r="D306" i="32"/>
  <c r="D298" i="32"/>
  <c r="D294" i="32"/>
  <c r="D304" i="32"/>
  <c r="D295" i="32"/>
  <c r="X10" i="16"/>
  <c r="Q10" i="16" s="1"/>
  <c r="R10" i="16" s="1"/>
  <c r="E10" i="16" s="1"/>
  <c r="X20" i="16"/>
  <c r="Q20" i="16" s="1"/>
  <c r="R20" i="16" s="1"/>
  <c r="G20" i="16" s="1"/>
  <c r="X18" i="16"/>
  <c r="Q18" i="16" s="1"/>
  <c r="R18" i="16" s="1"/>
  <c r="X11" i="16"/>
  <c r="Q11" i="16" s="1"/>
  <c r="R11" i="16" s="1"/>
  <c r="G11" i="16" s="1"/>
  <c r="X19" i="16"/>
  <c r="Q19" i="16" s="1"/>
  <c r="R19" i="16" s="1"/>
  <c r="G19" i="16" s="1"/>
  <c r="X9" i="16"/>
  <c r="Q9" i="16" s="1"/>
  <c r="R9" i="16" s="1"/>
  <c r="G9" i="16" s="1"/>
  <c r="D276" i="32"/>
  <c r="D277" i="32"/>
  <c r="D269" i="32"/>
  <c r="D274" i="32"/>
  <c r="D272" i="32"/>
  <c r="D255" i="32"/>
  <c r="D268" i="32"/>
  <c r="D254" i="32"/>
  <c r="D260" i="32"/>
  <c r="D275" i="32"/>
  <c r="D259" i="32"/>
  <c r="D271" i="32"/>
  <c r="D267" i="32"/>
  <c r="D270" i="32"/>
  <c r="D266" i="32"/>
  <c r="D273" i="32"/>
  <c r="X23" i="15"/>
  <c r="Q23" i="15" s="1"/>
  <c r="R23" i="15" s="1"/>
  <c r="E23" i="15" s="1"/>
  <c r="X21" i="15"/>
  <c r="Q21" i="15" s="1"/>
  <c r="R21" i="15" s="1"/>
  <c r="G21" i="15" s="1"/>
  <c r="X22" i="15"/>
  <c r="Q22" i="15" s="1"/>
  <c r="R22" i="15" s="1"/>
  <c r="G22" i="15" s="1"/>
  <c r="D244" i="32"/>
  <c r="D236" i="32"/>
  <c r="D222" i="32"/>
  <c r="D242" i="32"/>
  <c r="D221" i="32"/>
  <c r="D238" i="32"/>
  <c r="D237" i="32"/>
  <c r="D243" i="32"/>
  <c r="D233" i="32"/>
  <c r="D241" i="32"/>
  <c r="D247" i="32"/>
  <c r="D240" i="32"/>
  <c r="D245" i="32"/>
  <c r="D235" i="32"/>
  <c r="D246" i="32"/>
  <c r="D234" i="32"/>
  <c r="X14" i="14"/>
  <c r="Q14" i="14" s="1"/>
  <c r="R14" i="14" s="1"/>
  <c r="G14" i="14" s="1"/>
  <c r="X13" i="14"/>
  <c r="Q13" i="14" s="1"/>
  <c r="R13" i="14" s="1"/>
  <c r="G13" i="14" s="1"/>
  <c r="X20" i="14"/>
  <c r="Q20" i="14" s="1"/>
  <c r="R20" i="14" s="1"/>
  <c r="G20" i="14" s="1"/>
  <c r="X23" i="13"/>
  <c r="Q23" i="13" s="1"/>
  <c r="R23" i="13" s="1"/>
  <c r="E23" i="13" s="1"/>
  <c r="X17" i="13"/>
  <c r="Q17" i="13" s="1"/>
  <c r="R17" i="13" s="1"/>
  <c r="G17" i="13" s="1"/>
  <c r="X15" i="13"/>
  <c r="Q15" i="13" s="1"/>
  <c r="R15" i="13" s="1"/>
  <c r="E15" i="13" s="1"/>
  <c r="X18" i="13"/>
  <c r="Q18" i="13" s="1"/>
  <c r="R18" i="13" s="1"/>
  <c r="G18" i="13" s="1"/>
  <c r="D192" i="32"/>
  <c r="D216" i="32"/>
  <c r="D209" i="32"/>
  <c r="D217" i="32"/>
  <c r="D194" i="32"/>
  <c r="D211" i="32"/>
  <c r="D214" i="32"/>
  <c r="D215" i="32"/>
  <c r="D208" i="32"/>
  <c r="D210" i="32"/>
  <c r="D212" i="32"/>
  <c r="D206" i="32"/>
  <c r="D213" i="32"/>
  <c r="D193" i="32"/>
  <c r="D207" i="32"/>
  <c r="D191" i="32"/>
  <c r="D196" i="32"/>
  <c r="D195" i="32"/>
  <c r="X16" i="13"/>
  <c r="Q16" i="13" s="1"/>
  <c r="R16" i="13" s="1"/>
  <c r="G16" i="13" s="1"/>
  <c r="X19" i="13"/>
  <c r="Q19" i="13" s="1"/>
  <c r="R19" i="13" s="1"/>
  <c r="E19" i="13" s="1"/>
  <c r="X21" i="13"/>
  <c r="Q21" i="13" s="1"/>
  <c r="R21" i="13" s="1"/>
  <c r="E21" i="13" s="1"/>
  <c r="X17" i="11"/>
  <c r="Q17" i="11" s="1"/>
  <c r="R17" i="11" s="1"/>
  <c r="E17" i="11" s="1"/>
  <c r="D151" i="32"/>
  <c r="D144" i="32"/>
  <c r="D153" i="32"/>
  <c r="D141" i="32"/>
  <c r="D132" i="32"/>
  <c r="D154" i="32"/>
  <c r="D131" i="32"/>
  <c r="D145" i="32"/>
  <c r="D147" i="32"/>
  <c r="D157" i="32"/>
  <c r="D152" i="32"/>
  <c r="D149" i="32"/>
  <c r="D148" i="32"/>
  <c r="D142" i="32"/>
  <c r="D146" i="32"/>
  <c r="D133" i="32"/>
  <c r="D143" i="32"/>
  <c r="D156" i="32"/>
  <c r="X15" i="10"/>
  <c r="Q15" i="10" s="1"/>
  <c r="R15" i="10" s="1"/>
  <c r="G15" i="10" s="1"/>
  <c r="X16" i="10"/>
  <c r="Q16" i="10" s="1"/>
  <c r="R16" i="10" s="1"/>
  <c r="G16" i="10" s="1"/>
  <c r="D127" i="32"/>
  <c r="D101" i="32"/>
  <c r="D115" i="32"/>
  <c r="D114" i="32"/>
  <c r="D109" i="32"/>
  <c r="D113" i="32"/>
  <c r="D120" i="32"/>
  <c r="D117" i="32"/>
  <c r="D116" i="32"/>
  <c r="D123" i="32"/>
  <c r="D121" i="32"/>
  <c r="D112" i="32"/>
  <c r="D125" i="32"/>
  <c r="D122" i="32"/>
  <c r="D119" i="32"/>
  <c r="D126" i="32"/>
  <c r="D118" i="32"/>
  <c r="D102" i="32"/>
  <c r="D111" i="32"/>
  <c r="X12" i="9"/>
  <c r="Q12" i="9" s="1"/>
  <c r="R12" i="9" s="1"/>
  <c r="E12" i="9" s="1"/>
  <c r="X11" i="9"/>
  <c r="Q11" i="9" s="1"/>
  <c r="R11" i="9" s="1"/>
  <c r="E11" i="9" s="1"/>
  <c r="D61" i="32"/>
  <c r="D65" i="32"/>
  <c r="D63" i="32"/>
  <c r="D47" i="32"/>
  <c r="D49" i="32"/>
  <c r="D67" i="32"/>
  <c r="D66" i="32"/>
  <c r="D64" i="32"/>
  <c r="D58" i="32"/>
  <c r="D48" i="32"/>
  <c r="D46" i="32"/>
  <c r="D62" i="32"/>
  <c r="D55" i="32"/>
  <c r="D54" i="32"/>
  <c r="D53" i="32"/>
  <c r="D56" i="32"/>
  <c r="X13" i="8"/>
  <c r="Q13" i="8" s="1"/>
  <c r="R13" i="8" s="1"/>
  <c r="X10" i="8"/>
  <c r="Q10" i="8" s="1"/>
  <c r="R10" i="8" s="1"/>
  <c r="D35" i="32"/>
  <c r="D23" i="32"/>
  <c r="D32" i="32"/>
  <c r="D18" i="32"/>
  <c r="D27" i="32"/>
  <c r="D21" i="32"/>
  <c r="D19" i="32"/>
  <c r="D29" i="32"/>
  <c r="D28" i="32"/>
  <c r="D20" i="32"/>
  <c r="D22" i="32"/>
  <c r="D24" i="32"/>
  <c r="D16" i="32"/>
  <c r="D33" i="32"/>
  <c r="D30" i="32"/>
  <c r="D17" i="32"/>
  <c r="D15" i="32"/>
  <c r="D25" i="32"/>
  <c r="D26" i="32"/>
  <c r="D34" i="32"/>
  <c r="E35" i="7"/>
  <c r="D87" i="32"/>
  <c r="D93" i="32"/>
  <c r="D86" i="32"/>
  <c r="D90" i="32"/>
  <c r="D79" i="32"/>
  <c r="D94" i="32"/>
  <c r="D96" i="32"/>
  <c r="D91" i="32"/>
  <c r="D81" i="32"/>
  <c r="D80" i="32"/>
  <c r="D95" i="32"/>
  <c r="D92" i="32"/>
  <c r="D78" i="32"/>
  <c r="D97" i="32"/>
  <c r="D72" i="32"/>
  <c r="D82" i="32"/>
  <c r="D71" i="32"/>
  <c r="D83" i="32"/>
  <c r="D84" i="32"/>
  <c r="D85" i="32"/>
  <c r="D89" i="32"/>
  <c r="X15" i="9"/>
  <c r="Q15" i="9" s="1"/>
  <c r="R15" i="9" s="1"/>
  <c r="G15" i="9" s="1"/>
  <c r="J24" i="4"/>
  <c r="Z24" i="4"/>
  <c r="Z17" i="4"/>
  <c r="J17" i="4"/>
  <c r="D178" i="32"/>
  <c r="D165" i="32"/>
  <c r="D182" i="32"/>
  <c r="D161" i="32"/>
  <c r="D163" i="32"/>
  <c r="D162" i="32"/>
  <c r="D176" i="32"/>
  <c r="D184" i="32"/>
  <c r="D185" i="32"/>
  <c r="D175" i="32"/>
  <c r="D179" i="32"/>
  <c r="D187" i="32"/>
  <c r="D181" i="32"/>
  <c r="D177" i="32"/>
  <c r="D174" i="32"/>
  <c r="D180" i="32"/>
  <c r="X18" i="24"/>
  <c r="Q18" i="24" s="1"/>
  <c r="R18" i="24" s="1"/>
  <c r="E18" i="24" s="1"/>
  <c r="X14" i="24"/>
  <c r="Q14" i="24" s="1"/>
  <c r="R14" i="24" s="1"/>
  <c r="X13" i="23"/>
  <c r="Q13" i="23" s="1"/>
  <c r="R13" i="23" s="1"/>
  <c r="G13" i="23" s="1"/>
  <c r="X19" i="23"/>
  <c r="Q19" i="23" s="1"/>
  <c r="R19" i="23" s="1"/>
  <c r="E19" i="23" s="1"/>
  <c r="X12" i="22"/>
  <c r="Q12" i="22" s="1"/>
  <c r="R12" i="22" s="1"/>
  <c r="E12" i="22" s="1"/>
  <c r="X16" i="21"/>
  <c r="Q16" i="21" s="1"/>
  <c r="R16" i="21" s="1"/>
  <c r="E16" i="21" s="1"/>
  <c r="X12" i="21"/>
  <c r="Q12" i="21" s="1"/>
  <c r="R12" i="21" s="1"/>
  <c r="G12" i="21" s="1"/>
  <c r="X11" i="18"/>
  <c r="Q11" i="18" s="1"/>
  <c r="R11" i="18" s="1"/>
  <c r="E11" i="18" s="1"/>
  <c r="X16" i="18"/>
  <c r="Q16" i="18" s="1"/>
  <c r="R16" i="18" s="1"/>
  <c r="X15" i="17"/>
  <c r="Q15" i="17" s="1"/>
  <c r="R15" i="17" s="1"/>
  <c r="G15" i="17" s="1"/>
  <c r="X11" i="17"/>
  <c r="Q11" i="17" s="1"/>
  <c r="R11" i="17" s="1"/>
  <c r="G11" i="17" s="1"/>
  <c r="X9" i="17"/>
  <c r="Q9" i="17" s="1"/>
  <c r="R9" i="17" s="1"/>
  <c r="E9" i="17" s="1"/>
  <c r="X13" i="17"/>
  <c r="Q13" i="17" s="1"/>
  <c r="R13" i="17" s="1"/>
  <c r="G13" i="17" s="1"/>
  <c r="X14" i="17"/>
  <c r="Q14" i="17" s="1"/>
  <c r="R14" i="17" s="1"/>
  <c r="E14" i="17" s="1"/>
  <c r="X20" i="17"/>
  <c r="Q20" i="17" s="1"/>
  <c r="R20" i="17" s="1"/>
  <c r="X21" i="17"/>
  <c r="Q21" i="17" s="1"/>
  <c r="R21" i="17" s="1"/>
  <c r="X16" i="16"/>
  <c r="Q16" i="16" s="1"/>
  <c r="R16" i="16" s="1"/>
  <c r="X15" i="16"/>
  <c r="Q15" i="16" s="1"/>
  <c r="R15" i="16" s="1"/>
  <c r="E20" i="15"/>
  <c r="X11" i="15"/>
  <c r="Q11" i="15" s="1"/>
  <c r="R11" i="15" s="1"/>
  <c r="X14" i="15"/>
  <c r="Q14" i="15" s="1"/>
  <c r="R14" i="15" s="1"/>
  <c r="X9" i="15"/>
  <c r="Q9" i="15" s="1"/>
  <c r="R9" i="15" s="1"/>
  <c r="G9" i="15" s="1"/>
  <c r="X19" i="15"/>
  <c r="Q19" i="15" s="1"/>
  <c r="R19" i="15" s="1"/>
  <c r="X10" i="15"/>
  <c r="Q10" i="15" s="1"/>
  <c r="R10" i="15" s="1"/>
  <c r="G10" i="15" s="1"/>
  <c r="X16" i="14"/>
  <c r="Q16" i="14" s="1"/>
  <c r="R16" i="14" s="1"/>
  <c r="X15" i="14"/>
  <c r="Q15" i="14" s="1"/>
  <c r="R15" i="14" s="1"/>
  <c r="X11" i="14"/>
  <c r="Q11" i="14" s="1"/>
  <c r="R11" i="14" s="1"/>
  <c r="X12" i="14"/>
  <c r="Q12" i="14" s="1"/>
  <c r="R12" i="14" s="1"/>
  <c r="X20" i="13"/>
  <c r="Q20" i="13" s="1"/>
  <c r="R20" i="13" s="1"/>
  <c r="G20" i="12"/>
  <c r="E20" i="12"/>
  <c r="G17" i="12"/>
  <c r="E17" i="12"/>
  <c r="G18" i="12"/>
  <c r="E18" i="12"/>
  <c r="E15" i="12"/>
  <c r="E21" i="12"/>
  <c r="K21" i="12" s="1"/>
  <c r="G15" i="11"/>
  <c r="X16" i="11"/>
  <c r="Q16" i="11" s="1"/>
  <c r="R16" i="11" s="1"/>
  <c r="G14" i="11"/>
  <c r="X14" i="10"/>
  <c r="Q14" i="10" s="1"/>
  <c r="R14" i="10" s="1"/>
  <c r="X13" i="10"/>
  <c r="Q13" i="10" s="1"/>
  <c r="R13" i="10" s="1"/>
  <c r="X11" i="10"/>
  <c r="Q11" i="10" s="1"/>
  <c r="R11" i="10" s="1"/>
  <c r="X13" i="9"/>
  <c r="Q13" i="9" s="1"/>
  <c r="R13" i="9" s="1"/>
  <c r="X14" i="9"/>
  <c r="Q14" i="9" s="1"/>
  <c r="R14" i="9" s="1"/>
  <c r="X11" i="8"/>
  <c r="Q11" i="8" s="1"/>
  <c r="R11" i="8" s="1"/>
  <c r="J25" i="4"/>
  <c r="I25" i="6" s="1"/>
  <c r="K13" i="4" a="1"/>
  <c r="K13" i="4" s="1"/>
  <c r="AK3" i="7"/>
  <c r="X13" i="16"/>
  <c r="Q13" i="16" s="1"/>
  <c r="R13" i="16" s="1"/>
  <c r="X17" i="21"/>
  <c r="Q17" i="21" s="1"/>
  <c r="R17" i="21" s="1"/>
  <c r="X19" i="22"/>
  <c r="Q19" i="22" s="1"/>
  <c r="R19" i="22" s="1"/>
  <c r="X11" i="21"/>
  <c r="Q11" i="21" s="1"/>
  <c r="R11" i="21" s="1"/>
  <c r="X18" i="22"/>
  <c r="Q18" i="22" s="1"/>
  <c r="R18" i="22" s="1"/>
  <c r="X15" i="24"/>
  <c r="Q15" i="24" s="1"/>
  <c r="R15" i="24" s="1"/>
  <c r="X12" i="18"/>
  <c r="Q12" i="18" s="1"/>
  <c r="R12" i="18" s="1"/>
  <c r="X19" i="24"/>
  <c r="Q19" i="24" s="1"/>
  <c r="R19" i="24" s="1"/>
  <c r="X16" i="19"/>
  <c r="Q16" i="19" s="1"/>
  <c r="R16" i="19" s="1"/>
  <c r="X13" i="24"/>
  <c r="Q13" i="24" s="1"/>
  <c r="R13" i="24" s="1"/>
  <c r="X14" i="19"/>
  <c r="Q14" i="19" s="1"/>
  <c r="R14" i="19" s="1"/>
  <c r="X17" i="22"/>
  <c r="Q17" i="22" s="1"/>
  <c r="R17" i="22" s="1"/>
  <c r="J21" i="4"/>
  <c r="F14" i="4"/>
  <c r="G14" i="4"/>
  <c r="V15" i="4"/>
  <c r="J18" i="4"/>
  <c r="J19" i="4"/>
  <c r="J20" i="4"/>
  <c r="J22" i="4"/>
  <c r="J23" i="4"/>
  <c r="AL1" i="7"/>
  <c r="AK7" i="7"/>
  <c r="AL2" i="7"/>
  <c r="AK7" i="8"/>
  <c r="D10" i="4"/>
  <c r="AK2" i="8"/>
  <c r="AG6" i="8"/>
  <c r="AG5" i="8"/>
  <c r="K29" i="14"/>
  <c r="K29" i="10"/>
  <c r="K25" i="10"/>
  <c r="K34" i="8"/>
  <c r="K29" i="7"/>
  <c r="K9" i="9"/>
  <c r="K22" i="9"/>
  <c r="K35" i="13"/>
  <c r="K25" i="9"/>
  <c r="K34" i="9"/>
  <c r="K23" i="9"/>
  <c r="K16" i="9"/>
  <c r="K35" i="9"/>
  <c r="K20" i="9"/>
  <c r="K17" i="9"/>
  <c r="K10" i="9"/>
  <c r="K26" i="9"/>
  <c r="K33" i="9"/>
  <c r="K18" i="9"/>
  <c r="K24" i="9"/>
  <c r="K19" i="9"/>
  <c r="K28" i="9"/>
  <c r="K31" i="13"/>
  <c r="K9" i="11"/>
  <c r="K21" i="11"/>
  <c r="K32" i="11"/>
  <c r="K25" i="11"/>
  <c r="K30" i="11"/>
  <c r="K35" i="11"/>
  <c r="K28" i="11"/>
  <c r="K31" i="11"/>
  <c r="K26" i="13"/>
  <c r="K34" i="11"/>
  <c r="K10" i="11"/>
  <c r="K29" i="11"/>
  <c r="K20" i="11"/>
  <c r="K11" i="11"/>
  <c r="K31" i="8"/>
  <c r="K23" i="12"/>
  <c r="K28" i="12"/>
  <c r="K16" i="8"/>
  <c r="K12" i="12"/>
  <c r="K23" i="7"/>
  <c r="K18" i="10"/>
  <c r="K25" i="7"/>
  <c r="K26" i="8"/>
  <c r="K32" i="9"/>
  <c r="K21" i="9"/>
  <c r="K33" i="10"/>
  <c r="K13" i="12"/>
  <c r="K27" i="7"/>
  <c r="K22" i="12"/>
  <c r="K18" i="7"/>
  <c r="K14" i="7"/>
  <c r="K17" i="8"/>
  <c r="K35" i="12"/>
  <c r="K20" i="10"/>
  <c r="K30" i="9"/>
  <c r="K29" i="8"/>
  <c r="K30" i="12"/>
  <c r="K35" i="8"/>
  <c r="K35" i="10"/>
  <c r="K26" i="12"/>
  <c r="K15" i="8"/>
  <c r="K32" i="8"/>
  <c r="K14" i="8"/>
  <c r="K33" i="8"/>
  <c r="K35" i="14"/>
  <c r="K9" i="14"/>
  <c r="K29" i="13"/>
  <c r="AO4" i="24"/>
  <c r="AO5" i="24"/>
  <c r="K25" i="13"/>
  <c r="K24" i="7"/>
  <c r="K32" i="7"/>
  <c r="K9" i="13"/>
  <c r="K22" i="14"/>
  <c r="K32" i="14"/>
  <c r="K25" i="12"/>
  <c r="AO5" i="14"/>
  <c r="AO4" i="14"/>
  <c r="K10" i="13"/>
  <c r="K34" i="10"/>
  <c r="K24" i="10"/>
  <c r="K30" i="8"/>
  <c r="K27" i="10"/>
  <c r="K23" i="11"/>
  <c r="K31" i="7"/>
  <c r="K30" i="10"/>
  <c r="K10" i="12"/>
  <c r="K13" i="7"/>
  <c r="AO5" i="11"/>
  <c r="AO4" i="11"/>
  <c r="K33" i="14"/>
  <c r="AO5" i="23"/>
  <c r="AO4" i="23"/>
  <c r="K12" i="13"/>
  <c r="K24" i="13"/>
  <c r="K19" i="7"/>
  <c r="AO4" i="21"/>
  <c r="AO5" i="21"/>
  <c r="K22" i="10"/>
  <c r="K31" i="10"/>
  <c r="K28" i="7"/>
  <c r="K21" i="8"/>
  <c r="K23" i="10"/>
  <c r="K26" i="7"/>
  <c r="K13" i="13"/>
  <c r="K17" i="10"/>
  <c r="K11" i="12"/>
  <c r="AO5" i="9"/>
  <c r="AO4" i="9"/>
  <c r="AO5" i="22"/>
  <c r="AO4" i="22"/>
  <c r="K23" i="14"/>
  <c r="K24" i="14"/>
  <c r="K32" i="12"/>
  <c r="K27" i="11"/>
  <c r="K25" i="8"/>
  <c r="AO5" i="13"/>
  <c r="AO4" i="13"/>
  <c r="K21" i="10"/>
  <c r="K18" i="8"/>
  <c r="K24" i="8"/>
  <c r="K16" i="7"/>
  <c r="K21" i="7"/>
  <c r="K24" i="12"/>
  <c r="K26" i="11"/>
  <c r="K22" i="7"/>
  <c r="K22" i="11"/>
  <c r="K19" i="10"/>
  <c r="K34" i="7"/>
  <c r="K30" i="14"/>
  <c r="AO4" i="18"/>
  <c r="AO5" i="18"/>
  <c r="K10" i="14"/>
  <c r="K34" i="14"/>
  <c r="K21" i="14"/>
  <c r="K33" i="13"/>
  <c r="K9" i="10"/>
  <c r="K10" i="10"/>
  <c r="K29" i="9"/>
  <c r="K11" i="13"/>
  <c r="AO5" i="20"/>
  <c r="AO4" i="20"/>
  <c r="K30" i="13"/>
  <c r="K27" i="13"/>
  <c r="K28" i="13"/>
  <c r="K28" i="10"/>
  <c r="K33" i="7"/>
  <c r="K27" i="12"/>
  <c r="K17" i="7"/>
  <c r="K15" i="7"/>
  <c r="K30" i="7"/>
  <c r="K32" i="13"/>
  <c r="K34" i="13"/>
  <c r="K34" i="12"/>
  <c r="K32" i="10"/>
  <c r="AO4" i="7"/>
  <c r="AO5" i="7"/>
  <c r="AO5" i="17"/>
  <c r="AO4" i="17"/>
  <c r="K14" i="13"/>
  <c r="K25" i="14"/>
  <c r="K31" i="12"/>
  <c r="K24" i="11"/>
  <c r="K27" i="8"/>
  <c r="K31" i="9"/>
  <c r="K20" i="7"/>
  <c r="K27" i="9"/>
  <c r="K33" i="11"/>
  <c r="K19" i="11"/>
  <c r="K12" i="7"/>
  <c r="K28" i="14"/>
  <c r="AO5" i="15"/>
  <c r="AO4" i="15"/>
  <c r="K27" i="14"/>
  <c r="K31" i="14"/>
  <c r="K9" i="12"/>
  <c r="AO5" i="16"/>
  <c r="AO4" i="16"/>
  <c r="K28" i="8"/>
  <c r="K26" i="10"/>
  <c r="K22" i="8"/>
  <c r="AO4" i="19"/>
  <c r="AO5" i="19"/>
  <c r="K33" i="12"/>
  <c r="K29" i="12"/>
  <c r="K26" i="14"/>
  <c r="K23" i="8"/>
  <c r="E57" i="32" a="1"/>
  <c r="E151" i="32" a="1"/>
  <c r="E156" i="32" a="1"/>
  <c r="E86" i="32" a="1"/>
  <c r="E146" i="32" a="1"/>
  <c r="E191" i="32" a="1"/>
  <c r="E235" i="32" a="1"/>
  <c r="E35" i="32" a="1"/>
  <c r="E21" i="32" a="1"/>
  <c r="E150" i="32" a="1"/>
  <c r="E65" i="32" a="1"/>
  <c r="E117" i="32" a="1"/>
  <c r="E186" i="32" a="1"/>
  <c r="E96" i="32" a="1"/>
  <c r="E210" i="32" a="1"/>
  <c r="E195" i="32" a="1"/>
  <c r="E180" i="32" a="1"/>
  <c r="E247" i="32" a="1"/>
  <c r="E240" i="32" a="1"/>
  <c r="E16" i="32" a="1"/>
  <c r="E177" i="32" a="1"/>
  <c r="E241" i="32" a="1"/>
  <c r="D173" i="32" a="1"/>
  <c r="E15" i="32" a="1"/>
  <c r="E125" i="32" a="1"/>
  <c r="E54" i="32" a="1"/>
  <c r="E27" i="32" a="1"/>
  <c r="E155" i="32" a="1"/>
  <c r="E89" i="32" a="1"/>
  <c r="D37" i="32" a="1"/>
  <c r="E101" i="32" a="1"/>
  <c r="E33" i="32" a="1"/>
  <c r="E18" i="32" a="1"/>
  <c r="E237" i="32" a="1"/>
  <c r="E142" i="32" a="1"/>
  <c r="E26" i="32" a="1"/>
  <c r="E184" i="32" a="1"/>
  <c r="E79" i="32" a="1"/>
  <c r="E176" i="32" a="1"/>
  <c r="E116" i="32" a="1"/>
  <c r="E59" i="32" a="1"/>
  <c r="E181" i="32" a="1"/>
  <c r="E85" i="32" a="1"/>
  <c r="E48" i="32" a="1"/>
  <c r="D169" i="32" a="1"/>
  <c r="E113" i="32" a="1"/>
  <c r="E192" i="32" a="1"/>
  <c r="D257" i="32" a="1"/>
  <c r="E222" i="32" a="1"/>
  <c r="E111" i="32" a="1"/>
  <c r="E53" i="32" a="1"/>
  <c r="E214" i="32" a="1"/>
  <c r="E178" i="32" a="1"/>
  <c r="E194" i="32" a="1"/>
  <c r="E102" i="32" a="1"/>
  <c r="E123" i="32" a="1"/>
  <c r="E173" i="32" a="1"/>
  <c r="D516" i="32" a="1"/>
  <c r="E174" i="32" a="1"/>
  <c r="E154" i="32" a="1"/>
  <c r="E221" i="32" a="1"/>
  <c r="E14" i="32" a="1"/>
  <c r="E179" i="32" a="1"/>
  <c r="E19" i="32" a="1"/>
  <c r="E63" i="32" a="1"/>
  <c r="E82" i="32" a="1"/>
  <c r="E122" i="32" a="1"/>
  <c r="E206" i="32" a="1"/>
  <c r="E20" i="32" a="1"/>
  <c r="E114" i="32" a="1"/>
  <c r="E25" i="32" a="1"/>
  <c r="E143" i="32" a="1"/>
  <c r="D137" i="32" a="1"/>
  <c r="E157" i="32" a="1"/>
  <c r="E133" i="32" a="1"/>
  <c r="D403" i="32" a="1"/>
  <c r="E90" i="32" a="1"/>
  <c r="E236" i="32" a="1"/>
  <c r="E46" i="32" a="1"/>
  <c r="D456" i="32" a="1"/>
  <c r="E93" i="32" a="1"/>
  <c r="E131" i="32" a="1"/>
  <c r="E61" i="32" a="1"/>
  <c r="E110" i="32" a="1"/>
  <c r="D167" i="32" a="1"/>
  <c r="E24" i="32" a="1"/>
  <c r="E211" i="32" a="1"/>
  <c r="D172" i="32" a="1"/>
  <c r="E164" i="32" a="1"/>
  <c r="E208" i="32" a="1"/>
  <c r="E145" i="32" a="1"/>
  <c r="E141" i="32" a="1"/>
  <c r="E66" i="32" a="1"/>
  <c r="E243" i="32" a="1"/>
  <c r="E193" i="32" a="1"/>
  <c r="E95" i="32" a="1"/>
  <c r="E213" i="32" a="1"/>
  <c r="E148" i="32" a="1"/>
  <c r="E80" i="32" a="1"/>
  <c r="E60" i="32" a="1"/>
  <c r="E161" i="32" a="1"/>
  <c r="E49" i="32" a="1"/>
  <c r="E216" i="32" a="1"/>
  <c r="E47" i="32" a="1"/>
  <c r="E162" i="32" a="1"/>
  <c r="E165" i="32" a="1"/>
  <c r="E124" i="32" a="1"/>
  <c r="E132" i="32" a="1"/>
  <c r="E62" i="32" a="1"/>
  <c r="E91" i="32" a="1"/>
  <c r="D104" i="32" a="1"/>
  <c r="D136" i="32" a="1"/>
  <c r="E127" i="32" a="1"/>
  <c r="E118" i="32" a="1"/>
  <c r="E245" i="32" a="1"/>
  <c r="E234" i="32" a="1"/>
  <c r="E28" i="32" a="1"/>
  <c r="E246" i="32" a="1"/>
  <c r="E67" i="32" a="1"/>
  <c r="E215" i="32" a="1"/>
  <c r="E147" i="32" a="1"/>
  <c r="E115" i="32" a="1"/>
  <c r="E185" i="32" a="1"/>
  <c r="E217" i="32" a="1"/>
  <c r="E94" i="32" a="1"/>
  <c r="E182" i="32" a="1"/>
  <c r="E109" i="32" a="1"/>
  <c r="D170" i="32" a="1"/>
  <c r="E32" i="32" a="1"/>
  <c r="E126" i="32" a="1"/>
  <c r="E31" i="32" a="1"/>
  <c r="E152" i="32" a="1"/>
  <c r="E92" i="32" a="1"/>
  <c r="E29" i="32" a="1"/>
  <c r="E119" i="32" a="1"/>
  <c r="E187" i="32" a="1"/>
  <c r="E244" i="32" a="1"/>
  <c r="E120" i="32" a="1"/>
  <c r="E83" i="32" a="1"/>
  <c r="E55" i="32" a="1"/>
  <c r="E209" i="32" a="1"/>
  <c r="E144" i="32" a="1"/>
  <c r="E50" i="32" a="1"/>
  <c r="E238" i="32" a="1"/>
  <c r="E34" i="32" a="1"/>
  <c r="E36" i="32" a="1"/>
  <c r="E84" i="32" a="1"/>
  <c r="E87" i="32" a="1"/>
  <c r="E175" i="32" a="1"/>
  <c r="E78" i="32" a="1"/>
  <c r="D44" i="32" a="1"/>
  <c r="E71" i="32" a="1"/>
  <c r="E153" i="32" a="1"/>
  <c r="E72" i="32" a="1"/>
  <c r="E81" i="32" a="1"/>
  <c r="E17" i="32" a="1"/>
  <c r="E163" i="32" a="1"/>
  <c r="E88" i="32" a="1"/>
  <c r="E207" i="32" a="1"/>
  <c r="E23" i="32" a="1"/>
  <c r="E30" i="32" a="1"/>
  <c r="D262" i="32" a="1"/>
  <c r="E149" i="32" a="1"/>
  <c r="E121" i="32" a="1"/>
  <c r="E242" i="32" a="1"/>
  <c r="E97" i="32" a="1"/>
  <c r="E56" i="32" a="1"/>
  <c r="E233" i="32" a="1"/>
  <c r="E239" i="32" a="1"/>
  <c r="E112" i="32" a="1"/>
  <c r="E183" i="32" a="1"/>
  <c r="E64" i="32" a="1"/>
  <c r="E22" i="32" a="1"/>
  <c r="D374" i="32" a="1"/>
  <c r="E58" i="32" a="1"/>
  <c r="E196" i="32" a="1"/>
  <c r="E212" i="32" a="1"/>
  <c r="E18" i="19" l="1"/>
  <c r="E11" i="16"/>
  <c r="G15" i="15"/>
  <c r="E22" i="13"/>
  <c r="E12" i="11"/>
  <c r="E13" i="11"/>
  <c r="E15" i="10"/>
  <c r="G12" i="10"/>
  <c r="K12" i="10" s="1"/>
  <c r="E19" i="8"/>
  <c r="G12" i="8"/>
  <c r="E9" i="8"/>
  <c r="E11" i="7"/>
  <c r="G13" i="19"/>
  <c r="E20" i="8"/>
  <c r="G12" i="20"/>
  <c r="E21" i="15"/>
  <c r="K19" i="8"/>
  <c r="G14" i="16"/>
  <c r="G18" i="17"/>
  <c r="G18" i="11"/>
  <c r="K18" i="11" s="1"/>
  <c r="G10" i="16"/>
  <c r="G23" i="13"/>
  <c r="K23" i="13" s="1"/>
  <c r="E17" i="14"/>
  <c r="K17" i="14" s="1"/>
  <c r="G15" i="23"/>
  <c r="E10" i="17"/>
  <c r="E17" i="17"/>
  <c r="G16" i="15"/>
  <c r="G23" i="15"/>
  <c r="E19" i="14"/>
  <c r="K19" i="14" s="1"/>
  <c r="E18" i="14"/>
  <c r="K17" i="12"/>
  <c r="E16" i="10"/>
  <c r="K16" i="10" s="1"/>
  <c r="K12" i="8"/>
  <c r="G10" i="7"/>
  <c r="E9" i="7"/>
  <c r="K9" i="7" s="1"/>
  <c r="G18" i="24"/>
  <c r="G18" i="23"/>
  <c r="E10" i="21"/>
  <c r="E15" i="21"/>
  <c r="E15" i="17"/>
  <c r="E17" i="16"/>
  <c r="E19" i="16"/>
  <c r="E20" i="14"/>
  <c r="E14" i="14"/>
  <c r="K14" i="14" s="1"/>
  <c r="G19" i="13"/>
  <c r="E18" i="13"/>
  <c r="E17" i="13"/>
  <c r="K17" i="13" s="1"/>
  <c r="K18" i="12"/>
  <c r="K12" i="11"/>
  <c r="G12" i="9"/>
  <c r="AK9" i="18"/>
  <c r="B5" i="18" s="1"/>
  <c r="K27" i="18" s="1"/>
  <c r="I19" i="6"/>
  <c r="AK9" i="16"/>
  <c r="B5" i="16" s="1"/>
  <c r="K27" i="16" s="1"/>
  <c r="I17" i="6"/>
  <c r="AK9" i="20"/>
  <c r="B5" i="20" s="1"/>
  <c r="K17" i="20" s="1"/>
  <c r="I21" i="6"/>
  <c r="AK9" i="23"/>
  <c r="B5" i="23" s="1"/>
  <c r="I24" i="6"/>
  <c r="AK9" i="22"/>
  <c r="B5" i="22" s="1"/>
  <c r="I23" i="6"/>
  <c r="AK9" i="21"/>
  <c r="B5" i="21" s="1"/>
  <c r="K23" i="21" s="1"/>
  <c r="I22" i="6"/>
  <c r="AK9" i="19"/>
  <c r="B5" i="19" s="1"/>
  <c r="I20" i="6"/>
  <c r="AK9" i="17"/>
  <c r="B5" i="17" s="1"/>
  <c r="I18" i="6"/>
  <c r="A11" i="4"/>
  <c r="A11" i="6" s="1"/>
  <c r="D10" i="6"/>
  <c r="M11" i="4"/>
  <c r="L11" i="6" s="1"/>
  <c r="K11" i="6"/>
  <c r="L13" i="4"/>
  <c r="J13" i="6"/>
  <c r="M12" i="4"/>
  <c r="L12" i="6" s="1"/>
  <c r="K12" i="6"/>
  <c r="AK9" i="24"/>
  <c r="B5" i="24" s="1"/>
  <c r="G17" i="24"/>
  <c r="D516" i="32"/>
  <c r="E20" i="23"/>
  <c r="E14" i="23"/>
  <c r="G13" i="22"/>
  <c r="E14" i="22"/>
  <c r="D456" i="32"/>
  <c r="G16" i="21"/>
  <c r="D403" i="32"/>
  <c r="G11" i="20"/>
  <c r="E10" i="20"/>
  <c r="D374" i="32"/>
  <c r="E12" i="19"/>
  <c r="G17" i="19"/>
  <c r="G11" i="18"/>
  <c r="G10" i="18"/>
  <c r="G17" i="18"/>
  <c r="E15" i="18"/>
  <c r="E23" i="17"/>
  <c r="E22" i="17"/>
  <c r="G9" i="17"/>
  <c r="E19" i="17"/>
  <c r="G16" i="17"/>
  <c r="E16" i="17"/>
  <c r="G12" i="16"/>
  <c r="E20" i="16"/>
  <c r="E9" i="16"/>
  <c r="E18" i="16"/>
  <c r="G18" i="16"/>
  <c r="D262" i="32"/>
  <c r="D257" i="32"/>
  <c r="E10" i="15"/>
  <c r="E22" i="15"/>
  <c r="K20" i="14"/>
  <c r="E13" i="14"/>
  <c r="G15" i="13"/>
  <c r="K22" i="13"/>
  <c r="E16" i="13"/>
  <c r="K16" i="13" s="1"/>
  <c r="G21" i="13"/>
  <c r="G17" i="11"/>
  <c r="K17" i="11" s="1"/>
  <c r="D137" i="32"/>
  <c r="D136" i="32"/>
  <c r="D104" i="32"/>
  <c r="K15" i="10"/>
  <c r="G11" i="9"/>
  <c r="K11" i="9" s="1"/>
  <c r="D44" i="32"/>
  <c r="E10" i="8"/>
  <c r="G10" i="8"/>
  <c r="G13" i="8"/>
  <c r="E13" i="8"/>
  <c r="D37" i="32"/>
  <c r="K35" i="7"/>
  <c r="E15" i="9"/>
  <c r="K20" i="12"/>
  <c r="D170" i="32"/>
  <c r="D169" i="32"/>
  <c r="D172" i="32"/>
  <c r="D173" i="32"/>
  <c r="D167" i="32"/>
  <c r="E59" i="32"/>
  <c r="E47" i="32"/>
  <c r="E87" i="32"/>
  <c r="E185" i="32"/>
  <c r="E50" i="32"/>
  <c r="E62" i="32"/>
  <c r="E48" i="32"/>
  <c r="E240" i="32"/>
  <c r="E113" i="32"/>
  <c r="E116" i="32"/>
  <c r="E180" i="32"/>
  <c r="E14" i="32"/>
  <c r="E163" i="32"/>
  <c r="E67" i="32"/>
  <c r="E88" i="32"/>
  <c r="E111" i="32"/>
  <c r="E147" i="32"/>
  <c r="E91" i="32"/>
  <c r="E21" i="32"/>
  <c r="E83" i="32"/>
  <c r="E31" i="32"/>
  <c r="E141" i="32"/>
  <c r="E24" i="32"/>
  <c r="E143" i="32"/>
  <c r="E101" i="32"/>
  <c r="E206" i="32"/>
  <c r="E142" i="32"/>
  <c r="E238" i="32"/>
  <c r="E155" i="32"/>
  <c r="E35" i="32"/>
  <c r="E215" i="32"/>
  <c r="E176" i="32"/>
  <c r="E236" i="32"/>
  <c r="E53" i="32"/>
  <c r="E162" i="32"/>
  <c r="E177" i="32"/>
  <c r="E65" i="32"/>
  <c r="E112" i="32"/>
  <c r="E58" i="32"/>
  <c r="E151" i="32"/>
  <c r="E213" i="32"/>
  <c r="E97" i="32"/>
  <c r="E117" i="32"/>
  <c r="E209" i="32"/>
  <c r="E20" i="32"/>
  <c r="E86" i="32"/>
  <c r="E214" i="32"/>
  <c r="E178" i="32"/>
  <c r="E80" i="32"/>
  <c r="E183" i="32"/>
  <c r="E114" i="32"/>
  <c r="E29" i="32"/>
  <c r="E95" i="32"/>
  <c r="E237" i="32"/>
  <c r="E245" i="32"/>
  <c r="E175" i="32"/>
  <c r="E84" i="32"/>
  <c r="E109" i="32"/>
  <c r="E182" i="32"/>
  <c r="E118" i="32"/>
  <c r="E144" i="32"/>
  <c r="E192" i="32"/>
  <c r="E63" i="32"/>
  <c r="E60" i="32"/>
  <c r="E149" i="32"/>
  <c r="E92" i="32"/>
  <c r="E79" i="32"/>
  <c r="E184" i="32"/>
  <c r="E15" i="32"/>
  <c r="E131" i="32"/>
  <c r="E173" i="32"/>
  <c r="E161" i="32"/>
  <c r="E89" i="32"/>
  <c r="E120" i="32"/>
  <c r="E233" i="32"/>
  <c r="E23" i="32"/>
  <c r="E235" i="32"/>
  <c r="E122" i="32"/>
  <c r="E244" i="32"/>
  <c r="E187" i="32"/>
  <c r="E27" i="32"/>
  <c r="E132" i="32"/>
  <c r="E78" i="32"/>
  <c r="E121" i="32"/>
  <c r="E216" i="32"/>
  <c r="E34" i="32"/>
  <c r="E153" i="32"/>
  <c r="E212" i="32"/>
  <c r="E26" i="32"/>
  <c r="E150" i="32"/>
  <c r="E207" i="32"/>
  <c r="E157" i="32"/>
  <c r="E32" i="32"/>
  <c r="E165" i="32"/>
  <c r="E126" i="32"/>
  <c r="E71" i="32"/>
  <c r="E17" i="32"/>
  <c r="E195" i="32"/>
  <c r="E211" i="32"/>
  <c r="E154" i="32"/>
  <c r="E19" i="32"/>
  <c r="E28" i="32"/>
  <c r="E133" i="32"/>
  <c r="E148" i="32"/>
  <c r="E247" i="32"/>
  <c r="E82" i="32"/>
  <c r="E243" i="32"/>
  <c r="E124" i="32"/>
  <c r="E210" i="32"/>
  <c r="E246" i="32"/>
  <c r="E18" i="32"/>
  <c r="E30" i="32"/>
  <c r="E194" i="32"/>
  <c r="E33" i="32"/>
  <c r="E234" i="32"/>
  <c r="E46" i="32"/>
  <c r="E49" i="32"/>
  <c r="E110" i="32"/>
  <c r="E156" i="32"/>
  <c r="E90" i="32"/>
  <c r="E85" i="32"/>
  <c r="E241" i="32"/>
  <c r="E119" i="32"/>
  <c r="E164" i="32"/>
  <c r="E146" i="32"/>
  <c r="E174" i="32"/>
  <c r="E217" i="32"/>
  <c r="E242" i="32"/>
  <c r="E127" i="32"/>
  <c r="E36" i="32"/>
  <c r="E152" i="32"/>
  <c r="E54" i="32"/>
  <c r="E193" i="32"/>
  <c r="E125" i="32"/>
  <c r="E196" i="32"/>
  <c r="E57" i="32"/>
  <c r="E61" i="32"/>
  <c r="E72" i="32"/>
  <c r="E102" i="32"/>
  <c r="E221" i="32"/>
  <c r="E66" i="32"/>
  <c r="E55" i="32"/>
  <c r="E179" i="32"/>
  <c r="E115" i="32"/>
  <c r="E94" i="32"/>
  <c r="E181" i="32"/>
  <c r="E22" i="32"/>
  <c r="E239" i="32"/>
  <c r="E93" i="32"/>
  <c r="E186" i="32"/>
  <c r="E222" i="32"/>
  <c r="E56" i="32"/>
  <c r="E123" i="32"/>
  <c r="E145" i="32"/>
  <c r="E191" i="32"/>
  <c r="E64" i="32"/>
  <c r="E16" i="32"/>
  <c r="E25" i="32"/>
  <c r="E208" i="32"/>
  <c r="E81" i="32"/>
  <c r="E96" i="32"/>
  <c r="E14" i="24"/>
  <c r="G14" i="24"/>
  <c r="G19" i="23"/>
  <c r="E13" i="23"/>
  <c r="G12" i="22"/>
  <c r="E12" i="21"/>
  <c r="E16" i="18"/>
  <c r="G16" i="18"/>
  <c r="E13" i="17"/>
  <c r="G14" i="17"/>
  <c r="E11" i="17"/>
  <c r="G21" i="17"/>
  <c r="E21" i="17"/>
  <c r="G20" i="17"/>
  <c r="E20" i="17"/>
  <c r="G16" i="16"/>
  <c r="E16" i="16"/>
  <c r="G15" i="16"/>
  <c r="E15" i="16"/>
  <c r="G11" i="15"/>
  <c r="E11" i="15"/>
  <c r="E9" i="15"/>
  <c r="G14" i="15"/>
  <c r="E14" i="15"/>
  <c r="G19" i="15"/>
  <c r="E19" i="15"/>
  <c r="G12" i="14"/>
  <c r="E12" i="14"/>
  <c r="K18" i="14"/>
  <c r="G15" i="14"/>
  <c r="E15" i="14"/>
  <c r="G11" i="14"/>
  <c r="E11" i="14"/>
  <c r="E16" i="14"/>
  <c r="G16" i="14"/>
  <c r="G20" i="13"/>
  <c r="E20" i="13"/>
  <c r="K19" i="13"/>
  <c r="E14" i="12"/>
  <c r="G14" i="12"/>
  <c r="G19" i="12"/>
  <c r="E19" i="12"/>
  <c r="K15" i="12"/>
  <c r="E16" i="12"/>
  <c r="G16" i="12"/>
  <c r="K14" i="11"/>
  <c r="G16" i="11"/>
  <c r="E16" i="11"/>
  <c r="K13" i="11"/>
  <c r="K15" i="11"/>
  <c r="E11" i="10"/>
  <c r="G11" i="10"/>
  <c r="G13" i="10"/>
  <c r="E13" i="10"/>
  <c r="E14" i="10"/>
  <c r="G14" i="10"/>
  <c r="G14" i="9"/>
  <c r="E14" i="9"/>
  <c r="G13" i="9"/>
  <c r="E13" i="9"/>
  <c r="G11" i="8"/>
  <c r="E11" i="8"/>
  <c r="G19" i="24"/>
  <c r="E19" i="24"/>
  <c r="G12" i="18"/>
  <c r="E12" i="18"/>
  <c r="G16" i="19"/>
  <c r="E16" i="19"/>
  <c r="E15" i="24"/>
  <c r="G15" i="24"/>
  <c r="G13" i="24"/>
  <c r="E13" i="24"/>
  <c r="G17" i="21"/>
  <c r="E17" i="21"/>
  <c r="G18" i="22"/>
  <c r="E18" i="22"/>
  <c r="G11" i="21"/>
  <c r="E11" i="21"/>
  <c r="G17" i="22"/>
  <c r="E17" i="22"/>
  <c r="E19" i="22"/>
  <c r="G19" i="22"/>
  <c r="G13" i="16"/>
  <c r="E13" i="16"/>
  <c r="G14" i="19"/>
  <c r="E14" i="19"/>
  <c r="F15" i="4"/>
  <c r="G15" i="4"/>
  <c r="D1" i="7"/>
  <c r="Z9" i="7"/>
  <c r="A9" i="7" s="1"/>
  <c r="V16" i="4"/>
  <c r="F16" i="4" s="1"/>
  <c r="AK1" i="9"/>
  <c r="D11" i="4"/>
  <c r="AK2" i="9"/>
  <c r="AG6" i="9" s="1"/>
  <c r="AK8" i="8"/>
  <c r="D1" i="8" s="1"/>
  <c r="AK4" i="8"/>
  <c r="AK3" i="8"/>
  <c r="Z9" i="8" s="1"/>
  <c r="A9" i="8" s="1"/>
  <c r="AG5" i="9"/>
  <c r="K14" i="4" a="1"/>
  <c r="K16" i="4" a="1"/>
  <c r="D197" i="32" a="1"/>
  <c r="D73" i="32" a="1"/>
  <c r="D501" i="32" a="1"/>
  <c r="D204" i="32" a="1"/>
  <c r="D465" i="32" a="1"/>
  <c r="D138" i="32" a="1"/>
  <c r="D285" i="32" a="1"/>
  <c r="D103" i="32" a="1"/>
  <c r="C41" i="32" a="1"/>
  <c r="D202" i="32" a="1"/>
  <c r="D140" i="32" a="1"/>
  <c r="D432" i="32" a="1"/>
  <c r="D108" i="32" a="1"/>
  <c r="D228" i="32" a="1"/>
  <c r="D231" i="32" a="1"/>
  <c r="D51" i="32" a="1"/>
  <c r="E230" i="32" a="1"/>
  <c r="E232" i="32" a="1"/>
  <c r="D263" i="32" a="1"/>
  <c r="D134" i="32" a="1"/>
  <c r="E229" i="32" a="1"/>
  <c r="E136" i="32" a="1"/>
  <c r="D229" i="32" a="1"/>
  <c r="E359" i="32" a="1"/>
  <c r="D203" i="32" a="1"/>
  <c r="D106" i="32" a="1"/>
  <c r="D230" i="32" a="1"/>
  <c r="D529" i="32" a="1"/>
  <c r="D500" i="32" a="1"/>
  <c r="D495" i="32" a="1"/>
  <c r="D287" i="32" a="1"/>
  <c r="E37" i="32" a="1"/>
  <c r="D526" i="32" a="1"/>
  <c r="D105" i="32" a="1"/>
  <c r="D313" i="32" a="1"/>
  <c r="E231" i="32" a="1"/>
  <c r="D264" i="32" a="1"/>
  <c r="D232" i="32" a="1"/>
  <c r="D321" i="32" a="1"/>
  <c r="E444" i="32" a="1"/>
  <c r="D252" i="32" a="1"/>
  <c r="D77" i="32" a="1"/>
  <c r="D320" i="32" a="1"/>
  <c r="C11" i="32" a="1"/>
  <c r="E169" i="32" a="1"/>
  <c r="D261" i="32" a="1"/>
  <c r="E226" i="32" a="1"/>
  <c r="D286" i="32" a="1"/>
  <c r="D205" i="32" a="1"/>
  <c r="D135" i="32" a="1"/>
  <c r="E135" i="32" a="1"/>
  <c r="E134" i="32" a="1"/>
  <c r="D76" i="32" a="1"/>
  <c r="E44" i="32" a="1"/>
  <c r="D107" i="32" a="1"/>
  <c r="D528" i="32" a="1"/>
  <c r="E408" i="32" a="1"/>
  <c r="D525" i="32" a="1"/>
  <c r="E51" i="32" a="1"/>
  <c r="D171" i="32" a="1"/>
  <c r="D433" i="32" a="1"/>
  <c r="D373" i="32" a="1"/>
  <c r="D290" i="32" a="1"/>
  <c r="E172" i="32" a="1"/>
  <c r="E170" i="32" a="1"/>
  <c r="E205" i="32" a="1"/>
  <c r="D284" i="32" a="1"/>
  <c r="D377" i="32" a="1"/>
  <c r="D496" i="32" a="1"/>
  <c r="D292" i="32" a="1"/>
  <c r="D75" i="32" a="1"/>
  <c r="D288" i="32" a="1"/>
  <c r="D349" i="32" a="1"/>
  <c r="D12" i="32" a="1"/>
  <c r="D530" i="32" a="1"/>
  <c r="D437" i="32" a="1"/>
  <c r="E107" i="32" a="1"/>
  <c r="E167" i="32" a="1"/>
  <c r="D200" i="32" a="1"/>
  <c r="D291" i="32" a="1"/>
  <c r="D265" i="32" a="1"/>
  <c r="D312" i="32" a="1"/>
  <c r="E11" i="32" a="1"/>
  <c r="D494" i="32" a="1"/>
  <c r="D316" i="32" a="1"/>
  <c r="D463" i="32" a="1"/>
  <c r="E140" i="32" a="1"/>
  <c r="D289" i="32" a="1"/>
  <c r="D524" i="32" a="1"/>
  <c r="E201" i="32" a="1"/>
  <c r="D344" i="32" a="1"/>
  <c r="D166" i="32" a="1"/>
  <c r="D168" i="32" a="1"/>
  <c r="D322" i="32" a="1"/>
  <c r="D347" i="32" a="1"/>
  <c r="D318" i="32" a="1"/>
  <c r="D378" i="32" a="1"/>
  <c r="E199" i="32" a="1"/>
  <c r="D464" i="32" a="1"/>
  <c r="D324" i="32" a="1"/>
  <c r="D13" i="32" a="1"/>
  <c r="D226" i="32" a="1"/>
  <c r="E104" i="32" a="1"/>
  <c r="D223" i="32" a="1"/>
  <c r="D282" i="32" a="1"/>
  <c r="D74" i="32" a="1"/>
  <c r="D11" i="32" a="1"/>
  <c r="D431" i="32" a="1"/>
  <c r="E299" i="32" a="1"/>
  <c r="D315" i="32" a="1"/>
  <c r="D45" i="32" a="1"/>
  <c r="D42" i="32" a="1"/>
  <c r="D139" i="32" a="1"/>
  <c r="D225" i="32" a="1"/>
  <c r="D401" i="32" a="1"/>
  <c r="E137" i="32" a="1"/>
  <c r="D469" i="32" a="1"/>
  <c r="D317" i="32" a="1"/>
  <c r="D281" i="32" a="1"/>
  <c r="E139" i="32" a="1"/>
  <c r="D256" i="32" a="1"/>
  <c r="D379" i="32" a="1"/>
  <c r="E73" i="32" a="1"/>
  <c r="D348" i="32" a="1"/>
  <c r="D436" i="32" a="1"/>
  <c r="D499" i="32" a="1"/>
  <c r="D43" i="32" a="1"/>
  <c r="D52" i="32" a="1"/>
  <c r="D319" i="32" a="1"/>
  <c r="D375" i="32" a="1"/>
  <c r="D323" i="32" a="1"/>
  <c r="D199" i="32" a="1"/>
  <c r="D224" i="32" a="1"/>
  <c r="D258" i="32" a="1"/>
  <c r="D198" i="32" a="1"/>
  <c r="D311" i="32" a="1"/>
  <c r="E108" i="32" a="1"/>
  <c r="D41" i="32" a="1"/>
  <c r="D201" i="32" a="1"/>
  <c r="D470" i="32" a="1"/>
  <c r="D468" i="32" a="1"/>
  <c r="E204" i="32" a="1"/>
  <c r="E198" i="32" a="1"/>
  <c r="D227" i="32" a="1"/>
  <c r="D342" i="32" a="1"/>
  <c r="D283" i="32" a="1"/>
  <c r="D325" i="32" a="1"/>
  <c r="D253" i="32" a="1"/>
  <c r="D402" i="32" a="1"/>
  <c r="D251" i="32" a="1"/>
  <c r="D438" i="32" a="1"/>
  <c r="D343" i="32" a="1"/>
  <c r="D379" i="32" l="1"/>
  <c r="D283" i="32"/>
  <c r="D204" i="32"/>
  <c r="D135" i="32"/>
  <c r="D134" i="32"/>
  <c r="D107" i="32"/>
  <c r="D51" i="32"/>
  <c r="D41" i="32"/>
  <c r="K9" i="8"/>
  <c r="D13" i="32"/>
  <c r="K11" i="7"/>
  <c r="D52" i="32"/>
  <c r="K20" i="8"/>
  <c r="D140" i="32"/>
  <c r="D229" i="32"/>
  <c r="D205" i="32"/>
  <c r="D282" i="32"/>
  <c r="D320" i="32"/>
  <c r="D286" i="32"/>
  <c r="E51" i="32"/>
  <c r="D263" i="32"/>
  <c r="AK1" i="10"/>
  <c r="AG6" i="10" s="1"/>
  <c r="E36" i="7"/>
  <c r="K32" i="16"/>
  <c r="K21" i="16"/>
  <c r="K19" i="16"/>
  <c r="K22" i="17"/>
  <c r="K33" i="16"/>
  <c r="D496" i="32"/>
  <c r="D319" i="32"/>
  <c r="D312" i="32"/>
  <c r="K28" i="16"/>
  <c r="K26" i="16"/>
  <c r="K16" i="16"/>
  <c r="K34" i="16"/>
  <c r="D265" i="32"/>
  <c r="D258" i="32"/>
  <c r="K23" i="15"/>
  <c r="D230" i="32"/>
  <c r="D231" i="32"/>
  <c r="E169" i="32"/>
  <c r="E104" i="32"/>
  <c r="D108" i="32"/>
  <c r="E44" i="32"/>
  <c r="D12" i="32"/>
  <c r="D11" i="32"/>
  <c r="K10" i="7"/>
  <c r="D529" i="32"/>
  <c r="D499" i="32"/>
  <c r="D436" i="32"/>
  <c r="D431" i="32"/>
  <c r="D317" i="32"/>
  <c r="D289" i="32"/>
  <c r="D291" i="32"/>
  <c r="K23" i="16"/>
  <c r="K30" i="16"/>
  <c r="K10" i="16"/>
  <c r="K17" i="16"/>
  <c r="K11" i="16"/>
  <c r="K29" i="16"/>
  <c r="D226" i="32"/>
  <c r="D232" i="32"/>
  <c r="E205" i="32"/>
  <c r="D199" i="32"/>
  <c r="D200" i="32"/>
  <c r="D201" i="32"/>
  <c r="K18" i="13"/>
  <c r="E170" i="32"/>
  <c r="E134" i="32"/>
  <c r="E108" i="32"/>
  <c r="D74" i="32"/>
  <c r="K12" i="9"/>
  <c r="K10" i="18"/>
  <c r="K14" i="16"/>
  <c r="K25" i="16"/>
  <c r="K22" i="16"/>
  <c r="A12" i="4"/>
  <c r="A12" i="6" s="1"/>
  <c r="D11" i="6"/>
  <c r="K35" i="16"/>
  <c r="K24" i="16"/>
  <c r="K31" i="16"/>
  <c r="K12" i="16"/>
  <c r="M13" i="4"/>
  <c r="L13" i="6" s="1"/>
  <c r="K13" i="6"/>
  <c r="K14" i="4"/>
  <c r="K16" i="4"/>
  <c r="D528" i="32"/>
  <c r="D530" i="32"/>
  <c r="D524" i="32"/>
  <c r="D526" i="32"/>
  <c r="D525" i="32"/>
  <c r="D500" i="32"/>
  <c r="D495" i="32"/>
  <c r="D501" i="32"/>
  <c r="D494" i="32"/>
  <c r="D465" i="32"/>
  <c r="D463" i="32"/>
  <c r="D470" i="32"/>
  <c r="D468" i="32"/>
  <c r="D469" i="32"/>
  <c r="D464" i="32"/>
  <c r="D433" i="32"/>
  <c r="D437" i="32"/>
  <c r="D432" i="32"/>
  <c r="D438" i="32"/>
  <c r="D402" i="32"/>
  <c r="E36" i="20"/>
  <c r="D401" i="32"/>
  <c r="D377" i="32"/>
  <c r="D375" i="32"/>
  <c r="D378" i="32"/>
  <c r="D373" i="32"/>
  <c r="K16" i="18"/>
  <c r="D344" i="32"/>
  <c r="D347" i="32"/>
  <c r="D349" i="32"/>
  <c r="D342" i="32"/>
  <c r="D348" i="32"/>
  <c r="D343" i="32"/>
  <c r="D321" i="32"/>
  <c r="D311" i="32"/>
  <c r="D324" i="32"/>
  <c r="D325" i="32"/>
  <c r="D313" i="32"/>
  <c r="D316" i="32"/>
  <c r="D315" i="32"/>
  <c r="D318" i="32"/>
  <c r="D322" i="32"/>
  <c r="D323" i="32"/>
  <c r="D284" i="32"/>
  <c r="D287" i="32"/>
  <c r="D288" i="32"/>
  <c r="D292" i="32"/>
  <c r="D290" i="32"/>
  <c r="D285" i="32"/>
  <c r="D281" i="32"/>
  <c r="K20" i="16"/>
  <c r="K18" i="16"/>
  <c r="K9" i="16"/>
  <c r="D253" i="32"/>
  <c r="D261" i="32"/>
  <c r="D264" i="32"/>
  <c r="D256" i="32"/>
  <c r="D252" i="32"/>
  <c r="D251" i="32"/>
  <c r="E232" i="32"/>
  <c r="D228" i="32"/>
  <c r="D223" i="32"/>
  <c r="D227" i="32"/>
  <c r="D225" i="32"/>
  <c r="E229" i="32"/>
  <c r="D224" i="32"/>
  <c r="K13" i="14"/>
  <c r="D197" i="32"/>
  <c r="K15" i="13"/>
  <c r="D203" i="32"/>
  <c r="D198" i="32"/>
  <c r="E199" i="32"/>
  <c r="E204" i="32"/>
  <c r="D202" i="32"/>
  <c r="E36" i="13"/>
  <c r="K21" i="13"/>
  <c r="D139" i="32"/>
  <c r="E139" i="32"/>
  <c r="D138" i="32"/>
  <c r="E36" i="11"/>
  <c r="D106" i="32"/>
  <c r="D105" i="32"/>
  <c r="E107" i="32"/>
  <c r="D103" i="32"/>
  <c r="D73" i="32"/>
  <c r="D43" i="32"/>
  <c r="D45" i="32"/>
  <c r="D42" i="32"/>
  <c r="K13" i="8"/>
  <c r="K10" i="8"/>
  <c r="E37" i="32"/>
  <c r="E11" i="32"/>
  <c r="D76" i="32"/>
  <c r="E73" i="32"/>
  <c r="D77" i="32"/>
  <c r="D75" i="32"/>
  <c r="K15" i="9"/>
  <c r="E172" i="32"/>
  <c r="D171" i="32"/>
  <c r="D168" i="32"/>
  <c r="D166" i="32"/>
  <c r="E408" i="32"/>
  <c r="E444" i="32"/>
  <c r="E226" i="32"/>
  <c r="E137" i="32"/>
  <c r="C11" i="32"/>
  <c r="E359" i="32"/>
  <c r="E167" i="32"/>
  <c r="C41" i="32"/>
  <c r="E231" i="32"/>
  <c r="E135" i="32"/>
  <c r="E201" i="32"/>
  <c r="E198" i="32"/>
  <c r="E230" i="32"/>
  <c r="E136" i="32"/>
  <c r="E299" i="32"/>
  <c r="E140" i="32"/>
  <c r="K30" i="18"/>
  <c r="K33" i="18"/>
  <c r="K13" i="18"/>
  <c r="E36" i="23"/>
  <c r="E36" i="18"/>
  <c r="E36" i="17"/>
  <c r="E36" i="16"/>
  <c r="K15" i="16"/>
  <c r="E36" i="15"/>
  <c r="K16" i="14"/>
  <c r="K15" i="14"/>
  <c r="K11" i="14"/>
  <c r="E36" i="14"/>
  <c r="K12" i="14"/>
  <c r="K20" i="13"/>
  <c r="E36" i="12"/>
  <c r="K14" i="12"/>
  <c r="K19" i="12"/>
  <c r="K16" i="12"/>
  <c r="K16" i="11"/>
  <c r="K14" i="10"/>
  <c r="K13" i="10"/>
  <c r="E36" i="10"/>
  <c r="K11" i="10"/>
  <c r="K13" i="9"/>
  <c r="E36" i="9"/>
  <c r="K14" i="9"/>
  <c r="E36" i="8"/>
  <c r="K11" i="8"/>
  <c r="K20" i="18"/>
  <c r="K12" i="18"/>
  <c r="K28" i="18"/>
  <c r="K9" i="18"/>
  <c r="K32" i="17"/>
  <c r="K11" i="17"/>
  <c r="K29" i="17"/>
  <c r="K29" i="18"/>
  <c r="K25" i="18"/>
  <c r="K14" i="17"/>
  <c r="K24" i="18"/>
  <c r="K34" i="17"/>
  <c r="K31" i="17"/>
  <c r="K14" i="18"/>
  <c r="K32" i="18"/>
  <c r="K31" i="21"/>
  <c r="K9" i="21"/>
  <c r="K23" i="18"/>
  <c r="K35" i="17"/>
  <c r="K34" i="18"/>
  <c r="K30" i="17"/>
  <c r="Z10" i="8"/>
  <c r="A10" i="8" s="1"/>
  <c r="Z10" i="7"/>
  <c r="A10" i="7" s="1"/>
  <c r="K32" i="21"/>
  <c r="K15" i="18"/>
  <c r="K18" i="18"/>
  <c r="K19" i="18"/>
  <c r="K15" i="21"/>
  <c r="K16" i="21"/>
  <c r="K30" i="21"/>
  <c r="K16" i="17"/>
  <c r="K16" i="20"/>
  <c r="K27" i="21"/>
  <c r="K19" i="21"/>
  <c r="K24" i="21"/>
  <c r="K10" i="21"/>
  <c r="K20" i="21"/>
  <c r="K20" i="17"/>
  <c r="K26" i="17"/>
  <c r="K28" i="17"/>
  <c r="K32" i="20"/>
  <c r="K29" i="21"/>
  <c r="K18" i="17"/>
  <c r="K33" i="21"/>
  <c r="K25" i="21"/>
  <c r="K21" i="18"/>
  <c r="K24" i="17"/>
  <c r="K15" i="17"/>
  <c r="K17" i="18"/>
  <c r="K11" i="18"/>
  <c r="K34" i="20"/>
  <c r="K9" i="17"/>
  <c r="K13" i="17"/>
  <c r="K10" i="17"/>
  <c r="K17" i="17"/>
  <c r="K12" i="17"/>
  <c r="K19" i="17"/>
  <c r="K25" i="17"/>
  <c r="K18" i="22"/>
  <c r="K25" i="20"/>
  <c r="K18" i="20"/>
  <c r="K11" i="20"/>
  <c r="K30" i="20"/>
  <c r="K22" i="20"/>
  <c r="K35" i="21"/>
  <c r="K26" i="18"/>
  <c r="K35" i="18"/>
  <c r="K12" i="21"/>
  <c r="K13" i="21"/>
  <c r="K14" i="21"/>
  <c r="K21" i="21"/>
  <c r="K22" i="18"/>
  <c r="K29" i="20"/>
  <c r="K33" i="20"/>
  <c r="K28" i="21"/>
  <c r="K17" i="21"/>
  <c r="K31" i="18"/>
  <c r="K12" i="20"/>
  <c r="K14" i="20"/>
  <c r="K10" i="20"/>
  <c r="K15" i="20"/>
  <c r="K20" i="20"/>
  <c r="K34" i="21"/>
  <c r="K24" i="20"/>
  <c r="K22" i="21"/>
  <c r="K21" i="20"/>
  <c r="K26" i="21"/>
  <c r="K35" i="20"/>
  <c r="K26" i="20"/>
  <c r="K31" i="20"/>
  <c r="K23" i="20"/>
  <c r="K18" i="21"/>
  <c r="K19" i="20"/>
  <c r="K13" i="20"/>
  <c r="K28" i="20"/>
  <c r="K9" i="20"/>
  <c r="K27" i="20"/>
  <c r="K34" i="22"/>
  <c r="K29" i="22"/>
  <c r="K24" i="22"/>
  <c r="K11" i="22"/>
  <c r="K15" i="22"/>
  <c r="K35" i="22"/>
  <c r="K32" i="22"/>
  <c r="K9" i="22"/>
  <c r="K20" i="22"/>
  <c r="K21" i="22"/>
  <c r="K23" i="22"/>
  <c r="K30" i="22"/>
  <c r="K14" i="22"/>
  <c r="K16" i="22"/>
  <c r="K25" i="22"/>
  <c r="K33" i="22"/>
  <c r="K27" i="22"/>
  <c r="K28" i="22"/>
  <c r="K31" i="22"/>
  <c r="K26" i="22"/>
  <c r="K10" i="22"/>
  <c r="K22" i="22"/>
  <c r="K12" i="22"/>
  <c r="K13" i="22"/>
  <c r="K19" i="22"/>
  <c r="K27" i="17"/>
  <c r="K23" i="17"/>
  <c r="K33" i="17"/>
  <c r="K21" i="17"/>
  <c r="K32" i="19"/>
  <c r="K15" i="19"/>
  <c r="K23" i="19"/>
  <c r="K19" i="19"/>
  <c r="K31" i="19"/>
  <c r="K30" i="19"/>
  <c r="K28" i="19"/>
  <c r="K17" i="19"/>
  <c r="K22" i="19"/>
  <c r="K12" i="19"/>
  <c r="K27" i="19"/>
  <c r="K20" i="19"/>
  <c r="K10" i="19"/>
  <c r="K24" i="19"/>
  <c r="K33" i="19"/>
  <c r="K35" i="19"/>
  <c r="K29" i="19"/>
  <c r="K13" i="19"/>
  <c r="K21" i="19"/>
  <c r="K9" i="19"/>
  <c r="K34" i="19"/>
  <c r="K18" i="19"/>
  <c r="K26" i="19"/>
  <c r="K25" i="19"/>
  <c r="K11" i="19"/>
  <c r="K16" i="19"/>
  <c r="E36" i="24"/>
  <c r="E36" i="22"/>
  <c r="K17" i="22"/>
  <c r="K13" i="16"/>
  <c r="E36" i="21"/>
  <c r="K11" i="21"/>
  <c r="E36" i="19"/>
  <c r="K14" i="19"/>
  <c r="K30" i="15"/>
  <c r="K13" i="15"/>
  <c r="K9" i="15"/>
  <c r="K24" i="15"/>
  <c r="K16" i="15"/>
  <c r="K29" i="15"/>
  <c r="K22" i="15"/>
  <c r="K19" i="15"/>
  <c r="G16" i="4"/>
  <c r="K26" i="15"/>
  <c r="K35" i="15"/>
  <c r="K32" i="15"/>
  <c r="K11" i="15"/>
  <c r="K14" i="15"/>
  <c r="K15" i="15"/>
  <c r="K31" i="15"/>
  <c r="K33" i="15"/>
  <c r="K10" i="15"/>
  <c r="K34" i="15"/>
  <c r="V17" i="4"/>
  <c r="K28" i="15"/>
  <c r="K12" i="15"/>
  <c r="K18" i="15"/>
  <c r="K21" i="15"/>
  <c r="K20" i="15"/>
  <c r="K25" i="15"/>
  <c r="K17" i="15"/>
  <c r="K27" i="15"/>
  <c r="AK4" i="9"/>
  <c r="AK7" i="9"/>
  <c r="AK3" i="9"/>
  <c r="Z9" i="9" s="1"/>
  <c r="A9" i="9" s="1"/>
  <c r="K18" i="23"/>
  <c r="K29" i="23"/>
  <c r="K12" i="23"/>
  <c r="K22" i="23"/>
  <c r="K30" i="23"/>
  <c r="K25" i="23"/>
  <c r="K31" i="23"/>
  <c r="K19" i="23"/>
  <c r="K23" i="23"/>
  <c r="K32" i="23"/>
  <c r="K17" i="23"/>
  <c r="K15" i="23"/>
  <c r="K24" i="23"/>
  <c r="K14" i="23"/>
  <c r="K34" i="23"/>
  <c r="K16" i="23"/>
  <c r="K35" i="23"/>
  <c r="K9" i="23"/>
  <c r="K11" i="23"/>
  <c r="K13" i="23"/>
  <c r="K27" i="23"/>
  <c r="K26" i="23"/>
  <c r="K10" i="23"/>
  <c r="K21" i="23"/>
  <c r="K20" i="23"/>
  <c r="K33" i="23"/>
  <c r="K28" i="23"/>
  <c r="K18" i="24"/>
  <c r="K22" i="24"/>
  <c r="K32" i="24"/>
  <c r="K11" i="24"/>
  <c r="K20" i="24"/>
  <c r="K34" i="24"/>
  <c r="K19" i="24"/>
  <c r="K31" i="24"/>
  <c r="K9" i="24"/>
  <c r="K33" i="24"/>
  <c r="K13" i="24"/>
  <c r="K15" i="24"/>
  <c r="K35" i="24"/>
  <c r="K25" i="24"/>
  <c r="K28" i="24"/>
  <c r="K27" i="24"/>
  <c r="K21" i="24"/>
  <c r="K24" i="24"/>
  <c r="K10" i="24"/>
  <c r="K17" i="24"/>
  <c r="K12" i="24"/>
  <c r="K30" i="24"/>
  <c r="K16" i="24"/>
  <c r="K26" i="24"/>
  <c r="K23" i="24"/>
  <c r="K29" i="24"/>
  <c r="K14" i="24"/>
  <c r="D12" i="4"/>
  <c r="AK8" i="9"/>
  <c r="AK2" i="10"/>
  <c r="K15" i="4" a="1"/>
  <c r="K8" i="30" a="1"/>
  <c r="E41" i="32" a="1"/>
  <c r="E302" i="32" a="1"/>
  <c r="K13" i="30" a="1"/>
  <c r="E283" i="32" a="1"/>
  <c r="E306" i="32" a="1"/>
  <c r="K14" i="30" a="1"/>
  <c r="E74" i="32" a="1"/>
  <c r="E288" i="32" a="1"/>
  <c r="E52" i="32" a="1"/>
  <c r="E289" i="32" a="1"/>
  <c r="E298" i="32" a="1"/>
  <c r="K15" i="30" a="1"/>
  <c r="E295" i="32" a="1"/>
  <c r="E13" i="32" a="1"/>
  <c r="E300" i="32" a="1"/>
  <c r="E200" i="32" a="1"/>
  <c r="K10" i="30" a="1"/>
  <c r="K12" i="30" a="1"/>
  <c r="K16" i="30" a="1"/>
  <c r="E12" i="32" a="1"/>
  <c r="E305" i="32" a="1"/>
  <c r="K11" i="30" a="1"/>
  <c r="E265" i="32" a="1"/>
  <c r="E304" i="32" a="1"/>
  <c r="E324" i="32" a="1"/>
  <c r="E282" i="32" a="1"/>
  <c r="E293" i="32" a="1"/>
  <c r="E301" i="32" a="1"/>
  <c r="E291" i="32" a="1"/>
  <c r="E41" i="32" l="1"/>
  <c r="E13" i="32"/>
  <c r="K8" i="30"/>
  <c r="J8" i="31" s="1"/>
  <c r="E52" i="32"/>
  <c r="D158" i="32"/>
  <c r="D427" i="32"/>
  <c r="D38" i="32"/>
  <c r="D397" i="32"/>
  <c r="D547" i="32"/>
  <c r="D517" i="32"/>
  <c r="D487" i="32"/>
  <c r="D457" i="32"/>
  <c r="D368" i="32"/>
  <c r="D338" i="32"/>
  <c r="D188" i="32"/>
  <c r="D308" i="32"/>
  <c r="D278" i="32"/>
  <c r="D248" i="32"/>
  <c r="D218" i="32"/>
  <c r="D68" i="32"/>
  <c r="D128" i="32"/>
  <c r="D98" i="32"/>
  <c r="AG5" i="10"/>
  <c r="AK4" i="10" s="1"/>
  <c r="E304" i="32"/>
  <c r="E305" i="32"/>
  <c r="E324" i="32"/>
  <c r="E291" i="32"/>
  <c r="E293" i="32"/>
  <c r="E306" i="32"/>
  <c r="E288" i="32"/>
  <c r="E298" i="32"/>
  <c r="E300" i="32"/>
  <c r="E265" i="32"/>
  <c r="E12" i="32"/>
  <c r="K36" i="7"/>
  <c r="E301" i="32"/>
  <c r="E283" i="32"/>
  <c r="E289" i="32"/>
  <c r="E282" i="32"/>
  <c r="E302" i="32"/>
  <c r="E295" i="32"/>
  <c r="K16" i="30"/>
  <c r="K15" i="30"/>
  <c r="K14" i="30"/>
  <c r="J14" i="31" s="1"/>
  <c r="E200" i="32"/>
  <c r="K13" i="30"/>
  <c r="K12" i="30"/>
  <c r="J12" i="31" s="1"/>
  <c r="K11" i="30"/>
  <c r="K10" i="30"/>
  <c r="E74" i="32"/>
  <c r="AK1" i="11"/>
  <c r="A13" i="4"/>
  <c r="A13" i="6" s="1"/>
  <c r="D12" i="6"/>
  <c r="L16" i="4"/>
  <c r="J16" i="6"/>
  <c r="L14" i="4"/>
  <c r="J14" i="6"/>
  <c r="K15" i="4"/>
  <c r="K36" i="14"/>
  <c r="K36" i="13"/>
  <c r="K36" i="12"/>
  <c r="K36" i="11"/>
  <c r="K36" i="10"/>
  <c r="K36" i="9"/>
  <c r="K36" i="8"/>
  <c r="K36" i="16"/>
  <c r="Z11" i="7"/>
  <c r="A11" i="7" s="1"/>
  <c r="Z11" i="8"/>
  <c r="A11" i="8" s="1"/>
  <c r="K36" i="18"/>
  <c r="K36" i="20"/>
  <c r="K36" i="17"/>
  <c r="K36" i="21"/>
  <c r="K36" i="22"/>
  <c r="K36" i="19"/>
  <c r="F17" i="4"/>
  <c r="G17" i="4"/>
  <c r="V18" i="4"/>
  <c r="K36" i="15"/>
  <c r="Z10" i="9"/>
  <c r="A10" i="9" s="1"/>
  <c r="D1" i="9"/>
  <c r="AK7" i="10"/>
  <c r="AK3" i="10"/>
  <c r="Z9" i="10" s="1"/>
  <c r="A9" i="10" s="1"/>
  <c r="K36" i="24"/>
  <c r="K36" i="23"/>
  <c r="D13" i="4"/>
  <c r="D13" i="6" s="1"/>
  <c r="AK2" i="11"/>
  <c r="AK8" i="10"/>
  <c r="AK7" i="11"/>
  <c r="AG6" i="11"/>
  <c r="AG5" i="11"/>
  <c r="L8" i="30" l="1"/>
  <c r="K8" i="31" s="1"/>
  <c r="AK1" i="12"/>
  <c r="M16" i="4"/>
  <c r="L16" i="6" s="1"/>
  <c r="K16" i="6"/>
  <c r="L15" i="4"/>
  <c r="J15" i="6"/>
  <c r="M14" i="4"/>
  <c r="L14" i="6" s="1"/>
  <c r="K14" i="6"/>
  <c r="L14" i="30"/>
  <c r="M14" i="30" s="1"/>
  <c r="L14" i="31" s="1"/>
  <c r="L12" i="30"/>
  <c r="M12" i="30" s="1"/>
  <c r="L12" i="31" s="1"/>
  <c r="A14" i="4"/>
  <c r="A14" i="6" s="1"/>
  <c r="AK2" i="12"/>
  <c r="J16" i="31"/>
  <c r="L16" i="30"/>
  <c r="J15" i="31"/>
  <c r="L15" i="30"/>
  <c r="J13" i="31"/>
  <c r="L13" i="30"/>
  <c r="J11" i="31"/>
  <c r="L11" i="30"/>
  <c r="J10" i="31"/>
  <c r="L10" i="30"/>
  <c r="Z11" i="9"/>
  <c r="A11" i="9" s="1"/>
  <c r="Z12" i="8"/>
  <c r="A12" i="8" s="1"/>
  <c r="Z12" i="7"/>
  <c r="A12" i="7" s="1"/>
  <c r="F18" i="4"/>
  <c r="G18" i="4"/>
  <c r="V19" i="4"/>
  <c r="Z10" i="10"/>
  <c r="A10" i="10" s="1"/>
  <c r="D1" i="10"/>
  <c r="AK4" i="11"/>
  <c r="D14" i="4"/>
  <c r="D14" i="6" s="1"/>
  <c r="AK8" i="11"/>
  <c r="D1" i="11" s="1"/>
  <c r="AK3" i="11"/>
  <c r="Z9" i="11" s="1"/>
  <c r="A9" i="11" s="1"/>
  <c r="M8" i="30" l="1"/>
  <c r="L8" i="31" s="1"/>
  <c r="AK8" i="12"/>
  <c r="AG6" i="12"/>
  <c r="AK3" i="12" s="1"/>
  <c r="Z9" i="12" s="1"/>
  <c r="A9" i="12" s="1"/>
  <c r="AG5" i="12"/>
  <c r="AK4" i="12" s="1"/>
  <c r="AK7" i="12"/>
  <c r="M15" i="4"/>
  <c r="L15" i="6" s="1"/>
  <c r="K15" i="6"/>
  <c r="A15" i="4"/>
  <c r="A15" i="6" s="1"/>
  <c r="K14" i="31"/>
  <c r="K12" i="31"/>
  <c r="K16" i="31"/>
  <c r="M16" i="30"/>
  <c r="L16" i="31" s="1"/>
  <c r="M15" i="30"/>
  <c r="L15" i="31" s="1"/>
  <c r="K15" i="31"/>
  <c r="M13" i="30"/>
  <c r="L13" i="31" s="1"/>
  <c r="K13" i="31"/>
  <c r="K11" i="31"/>
  <c r="M11" i="30"/>
  <c r="L11" i="31" s="1"/>
  <c r="M10" i="30"/>
  <c r="L10" i="31" s="1"/>
  <c r="K10" i="31"/>
  <c r="Z11" i="10"/>
  <c r="A11" i="10" s="1"/>
  <c r="Z13" i="7"/>
  <c r="A13" i="7" s="1"/>
  <c r="Z13" i="8"/>
  <c r="A13" i="8" s="1"/>
  <c r="Z12" i="9"/>
  <c r="A12" i="9" s="1"/>
  <c r="F19" i="4"/>
  <c r="G19" i="4"/>
  <c r="V20" i="4"/>
  <c r="Z10" i="11"/>
  <c r="A10" i="11" s="1"/>
  <c r="AK1" i="13"/>
  <c r="D15" i="4"/>
  <c r="D15" i="6" s="1"/>
  <c r="AK2" i="13"/>
  <c r="AG6" i="13"/>
  <c r="AG5" i="13"/>
  <c r="E223" i="32" a="1"/>
  <c r="E377" i="32" a="1"/>
  <c r="E346" i="32" a="1"/>
  <c r="E348" i="32" a="1"/>
  <c r="E496" i="32" a="1"/>
  <c r="E394" i="32" a="1"/>
  <c r="E491" i="32" a="1"/>
  <c r="C15" i="32" a="1"/>
  <c r="E388" i="32" a="1"/>
  <c r="E544" i="32" a="1"/>
  <c r="E520" i="32" a="1"/>
  <c r="E436" i="32" a="1"/>
  <c r="E472" i="32" a="1"/>
  <c r="E443" i="32" a="1"/>
  <c r="E257" i="32" a="1"/>
  <c r="E416" i="32" a="1"/>
  <c r="E511" i="32" a="1"/>
  <c r="E510" i="32" a="1"/>
  <c r="E448" i="32" a="1"/>
  <c r="E366" i="32" a="1"/>
  <c r="E320" i="32" a="1"/>
  <c r="E361" i="32" a="1"/>
  <c r="E440" i="32" a="1"/>
  <c r="E360" i="32" a="1"/>
  <c r="E317" i="32" a="1"/>
  <c r="E268" i="32" a="1"/>
  <c r="E375" i="32" a="1"/>
  <c r="E532" i="32" a="1"/>
  <c r="E76" i="32" a="1"/>
  <c r="E322" i="32" a="1"/>
  <c r="E473" i="32" a="1"/>
  <c r="E418" i="32" a="1"/>
  <c r="E514" i="32" a="1"/>
  <c r="E451" i="32" a="1"/>
  <c r="E202" i="32" a="1"/>
  <c r="E478" i="32" a="1"/>
  <c r="E431" i="32" a="1"/>
  <c r="E422" i="32" a="1"/>
  <c r="E454" i="32" a="1"/>
  <c r="E367" i="32" a="1"/>
  <c r="E455" i="32" a="1"/>
  <c r="C131" i="32" a="1"/>
  <c r="E334" i="32" a="1"/>
  <c r="E271" i="32" a="1"/>
  <c r="E260" i="32" a="1"/>
  <c r="E356" i="32" a="1"/>
  <c r="E358" i="32" a="1"/>
  <c r="E502" i="32" a="1"/>
  <c r="E325" i="32" a="1"/>
  <c r="E272" i="32" a="1"/>
  <c r="E414" i="32" a="1"/>
  <c r="E380" i="32" a="1"/>
  <c r="E504" i="32" a="1"/>
  <c r="C71" i="32" a="1"/>
  <c r="E438" i="32" a="1"/>
  <c r="E395" i="32" a="1"/>
  <c r="E482" i="32" a="1"/>
  <c r="E490" i="32" a="1"/>
  <c r="E285" i="32" a="1"/>
  <c r="E256" i="32" a="1"/>
  <c r="E512" i="32" a="1"/>
  <c r="E315" i="32" a="1"/>
  <c r="E251" i="32" a="1"/>
  <c r="E423" i="32" a="1"/>
  <c r="E253" i="32" a="1"/>
  <c r="E405" i="32" a="1"/>
  <c r="E313" i="32" a="1"/>
  <c r="E259" i="32" a="1"/>
  <c r="E471" i="32" a="1"/>
  <c r="E307" i="32" a="1"/>
  <c r="E363" i="32" a="1"/>
  <c r="E203" i="32" a="1"/>
  <c r="E355" i="32" a="1"/>
  <c r="K18" i="4" a="1"/>
  <c r="E411" i="32" a="1"/>
  <c r="E329" i="32" a="1"/>
  <c r="E501" i="32" a="1"/>
  <c r="E383" i="32" a="1"/>
  <c r="E433" i="32" a="1"/>
  <c r="E534" i="32" a="1"/>
  <c r="E267" i="32" a="1"/>
  <c r="E421" i="32" a="1"/>
  <c r="C45" i="32" a="1"/>
  <c r="E319" i="32" a="1"/>
  <c r="E255" i="32" a="1"/>
  <c r="E483" i="32" a="1"/>
  <c r="E227" i="32" a="1"/>
  <c r="E460" i="32" a="1"/>
  <c r="E357" i="32" a="1"/>
  <c r="E42" i="32" a="1"/>
  <c r="E228" i="32" a="1"/>
  <c r="E303" i="32" a="1"/>
  <c r="E274" i="32" a="1"/>
  <c r="E412" i="32" a="1"/>
  <c r="E287" i="32" a="1"/>
  <c r="E481" i="32" a="1"/>
  <c r="K19" i="4" a="1"/>
  <c r="E508" i="32" a="1"/>
  <c r="E401" i="32" a="1"/>
  <c r="E386" i="32" a="1"/>
  <c r="E516" i="32" a="1"/>
  <c r="E486" i="32" a="1"/>
  <c r="E252" i="32" a="1"/>
  <c r="C101" i="32" a="1"/>
  <c r="C132" i="32" a="1"/>
  <c r="E258" i="32" a="1"/>
  <c r="E335" i="32" a="1"/>
  <c r="E351" i="32" a="1"/>
  <c r="C74" i="32" a="1"/>
  <c r="E484" i="32" a="1"/>
  <c r="E506" i="32" a="1"/>
  <c r="E513" i="32" a="1"/>
  <c r="E477" i="32" a="1"/>
  <c r="C43" i="32" a="1"/>
  <c r="E507" i="32" a="1"/>
  <c r="E321" i="32" a="1"/>
  <c r="E341" i="32" a="1"/>
  <c r="E469" i="32" a="1"/>
  <c r="E336" i="32" a="1"/>
  <c r="E225" i="32" a="1"/>
  <c r="E479" i="32" a="1"/>
  <c r="E45" i="32" a="1"/>
  <c r="E464" i="32" a="1"/>
  <c r="E425" i="32" a="1"/>
  <c r="C42" i="32" a="1"/>
  <c r="E389" i="32" a="1"/>
  <c r="E497" i="32" a="1"/>
  <c r="E538" i="32" a="1"/>
  <c r="E138" i="32" a="1"/>
  <c r="E385" i="32" a="1"/>
  <c r="E539" i="32" a="1"/>
  <c r="E332" i="32" a="1"/>
  <c r="E493" i="32" a="1"/>
  <c r="E342" i="32" a="1"/>
  <c r="E269" i="32" a="1"/>
  <c r="E166" i="32" a="1"/>
  <c r="E526" i="32" a="1"/>
  <c r="E449" i="32" a="1"/>
  <c r="E406" i="32" a="1"/>
  <c r="E294" i="32" a="1"/>
  <c r="E445" i="32" a="1"/>
  <c r="E396" i="32" a="1"/>
  <c r="E413" i="32" a="1"/>
  <c r="C14" i="32" a="1"/>
  <c r="E393" i="32" a="1"/>
  <c r="C44" i="32" a="1"/>
  <c r="E312" i="32" a="1"/>
  <c r="E275" i="32" a="1"/>
  <c r="E374" i="32" a="1"/>
  <c r="E535" i="32" a="1"/>
  <c r="E345" i="32" a="1"/>
  <c r="E343" i="32" a="1"/>
  <c r="E378" i="32" a="1"/>
  <c r="E476" i="32" a="1"/>
  <c r="E542" i="32" a="1"/>
  <c r="E525" i="32" a="1"/>
  <c r="E546" i="32" a="1"/>
  <c r="E420" i="32" a="1"/>
  <c r="E524" i="32" a="1"/>
  <c r="E410" i="32" a="1"/>
  <c r="E474" i="32" a="1"/>
  <c r="E371" i="32" a="1"/>
  <c r="E106" i="32" a="1"/>
  <c r="E419" i="32" a="1"/>
  <c r="E467" i="32" a="1"/>
  <c r="E379" i="32" a="1"/>
  <c r="E402" i="32" a="1"/>
  <c r="E404" i="32" a="1"/>
  <c r="E530" i="32" a="1"/>
  <c r="C73" i="32" a="1"/>
  <c r="E326" i="32" a="1"/>
  <c r="E498" i="32" a="1"/>
  <c r="E43" i="32" a="1"/>
  <c r="E463" i="32" a="1"/>
  <c r="K17" i="4" a="1"/>
  <c r="E537" i="32" a="1"/>
  <c r="E314" i="32" a="1"/>
  <c r="E475" i="32" a="1"/>
  <c r="E492" i="32" a="1"/>
  <c r="E381" i="32" a="1"/>
  <c r="E470" i="32" a="1"/>
  <c r="E105" i="32" a="1"/>
  <c r="E344" i="32" a="1"/>
  <c r="E384" i="32" a="1"/>
  <c r="E503" i="32" a="1"/>
  <c r="E263" i="32" a="1"/>
  <c r="E264" i="32" a="1"/>
  <c r="E527" i="32" a="1"/>
  <c r="C13" i="32" a="1"/>
  <c r="E522" i="32" a="1"/>
  <c r="E495" i="32" a="1"/>
  <c r="C12" i="32" a="1"/>
  <c r="E382" i="32" a="1"/>
  <c r="E77" i="32" a="1"/>
  <c r="E531" i="32" a="1"/>
  <c r="E494" i="32" a="1"/>
  <c r="C103" i="32" a="1"/>
  <c r="E424" i="32" a="1"/>
  <c r="E417" i="32" a="1"/>
  <c r="E453" i="32" a="1"/>
  <c r="E462" i="32" a="1"/>
  <c r="E370" i="32" a="1"/>
  <c r="E75" i="32" a="1"/>
  <c r="E323" i="32" a="1"/>
  <c r="E468" i="32" a="1"/>
  <c r="E465" i="32" a="1"/>
  <c r="E452" i="32" a="1"/>
  <c r="E197" i="32" a="1"/>
  <c r="E515" i="32" a="1"/>
  <c r="C161" i="32" a="1"/>
  <c r="E262" i="32" a="1"/>
  <c r="E292" i="32" a="1"/>
  <c r="E430" i="32" a="1"/>
  <c r="E352" i="32" a="1"/>
  <c r="E480" i="32" a="1"/>
  <c r="E281" i="32" a="1"/>
  <c r="E273" i="32" a="1"/>
  <c r="C72" i="32" a="1"/>
  <c r="E353" i="32" a="1"/>
  <c r="K9" i="30" a="1"/>
  <c r="E543" i="32" a="1"/>
  <c r="E290" i="32" a="1"/>
  <c r="E168" i="32" a="1"/>
  <c r="E415" i="32" a="1"/>
  <c r="E461" i="32" a="1"/>
  <c r="E540" i="32" a="1"/>
  <c r="E349" i="32" a="1"/>
  <c r="E266" i="32" a="1"/>
  <c r="E533" i="32" a="1"/>
  <c r="E437" i="32" a="1"/>
  <c r="E390" i="32" a="1"/>
  <c r="E261" i="32" a="1"/>
  <c r="E521" i="32" a="1"/>
  <c r="E224" i="32" a="1"/>
  <c r="E376" i="32" a="1"/>
  <c r="E442" i="32" a="1"/>
  <c r="E509" i="32" a="1"/>
  <c r="E347" i="32" a="1"/>
  <c r="E446" i="32" a="1"/>
  <c r="E337" i="32" a="1"/>
  <c r="E392" i="32" a="1"/>
  <c r="E373" i="32" a="1"/>
  <c r="E499" i="32" a="1"/>
  <c r="E333" i="32" a="1"/>
  <c r="E466" i="32" a="1"/>
  <c r="E536" i="32" a="1"/>
  <c r="E330" i="32" a="1"/>
  <c r="E523" i="32" a="1"/>
  <c r="E426" i="32" a="1"/>
  <c r="E311" i="32" a="1"/>
  <c r="E447" i="32" a="1"/>
  <c r="E450" i="32" a="1"/>
  <c r="E362" i="32" a="1"/>
  <c r="E407" i="32" a="1"/>
  <c r="E439" i="32" a="1"/>
  <c r="E403" i="32" a="1"/>
  <c r="E296" i="32" a="1"/>
  <c r="E270" i="32" a="1"/>
  <c r="E409" i="32" a="1"/>
  <c r="E277" i="32" a="1"/>
  <c r="E529" i="32" a="1"/>
  <c r="E103" i="32" a="1"/>
  <c r="E541" i="32" a="1"/>
  <c r="E400" i="32" a="1"/>
  <c r="E327" i="32" a="1"/>
  <c r="E545" i="32" a="1"/>
  <c r="E435" i="32" a="1"/>
  <c r="E391" i="32" a="1"/>
  <c r="E485" i="32" a="1"/>
  <c r="E365" i="32" a="1"/>
  <c r="E318" i="32" a="1"/>
  <c r="C102" i="32" a="1"/>
  <c r="E505" i="32" a="1"/>
  <c r="E500" i="32" a="1"/>
  <c r="E316" i="32" a="1"/>
  <c r="E350" i="32" a="1"/>
  <c r="E456" i="32" a="1"/>
  <c r="E286" i="32" a="1"/>
  <c r="E254" i="32" a="1"/>
  <c r="E364" i="32" a="1"/>
  <c r="E284" i="32" a="1"/>
  <c r="E441" i="32" a="1"/>
  <c r="E276" i="32" a="1"/>
  <c r="E328" i="32" a="1"/>
  <c r="E331" i="32" a="1"/>
  <c r="E354" i="32" a="1"/>
  <c r="E372" i="32" a="1"/>
  <c r="E387" i="32" a="1"/>
  <c r="E528" i="32" a="1"/>
  <c r="E432" i="32" a="1"/>
  <c r="E434" i="32" a="1"/>
  <c r="E171" i="32" a="1"/>
  <c r="E297" i="32" a="1"/>
  <c r="E356" i="32" l="1"/>
  <c r="E394" i="32"/>
  <c r="E77" i="32"/>
  <c r="E509" i="32"/>
  <c r="E460" i="32"/>
  <c r="E224" i="32"/>
  <c r="E284" i="32"/>
  <c r="E542" i="32"/>
  <c r="E412" i="32"/>
  <c r="E424" i="32"/>
  <c r="E525" i="32"/>
  <c r="E332" i="32"/>
  <c r="E491" i="32"/>
  <c r="E296" i="32"/>
  <c r="E411" i="32"/>
  <c r="E430" i="32"/>
  <c r="E271" i="32"/>
  <c r="E456" i="32"/>
  <c r="E502" i="32"/>
  <c r="E420" i="32"/>
  <c r="E290" i="32"/>
  <c r="E105" i="32"/>
  <c r="E545" i="32"/>
  <c r="E385" i="32"/>
  <c r="E431" i="32"/>
  <c r="E503" i="32"/>
  <c r="E292" i="32"/>
  <c r="C42" i="32"/>
  <c r="E540" i="32"/>
  <c r="E378" i="32"/>
  <c r="E354" i="32"/>
  <c r="E328" i="32"/>
  <c r="E526" i="32"/>
  <c r="E485" i="32"/>
  <c r="E486" i="32"/>
  <c r="E452" i="32"/>
  <c r="E297" i="32"/>
  <c r="E319" i="32"/>
  <c r="E482" i="32"/>
  <c r="E495" i="32"/>
  <c r="E261" i="32"/>
  <c r="E315" i="32"/>
  <c r="E500" i="32"/>
  <c r="E539" i="32"/>
  <c r="E203" i="32"/>
  <c r="E483" i="32"/>
  <c r="E285" i="32"/>
  <c r="E371" i="32"/>
  <c r="E360" i="32"/>
  <c r="E413" i="32"/>
  <c r="E202" i="32"/>
  <c r="E463" i="32"/>
  <c r="C131" i="32"/>
  <c r="E268" i="32"/>
  <c r="E388" i="32"/>
  <c r="E380" i="32"/>
  <c r="E471" i="32"/>
  <c r="E260" i="32"/>
  <c r="E480" i="32"/>
  <c r="E462" i="32"/>
  <c r="E336" i="32"/>
  <c r="E511" i="32"/>
  <c r="E277" i="32"/>
  <c r="E450" i="32"/>
  <c r="K17" i="4"/>
  <c r="J17" i="6" s="1"/>
  <c r="E396" i="32"/>
  <c r="E405" i="32"/>
  <c r="E370" i="32"/>
  <c r="E494" i="32"/>
  <c r="E168" i="32"/>
  <c r="E43" i="32"/>
  <c r="C14" i="32"/>
  <c r="C72" i="32"/>
  <c r="E504" i="32"/>
  <c r="E484" i="32"/>
  <c r="E379" i="32"/>
  <c r="E416" i="32"/>
  <c r="E171" i="32"/>
  <c r="E346" i="32"/>
  <c r="E314" i="32"/>
  <c r="E323" i="32"/>
  <c r="E375" i="32"/>
  <c r="E421" i="32"/>
  <c r="E425" i="32"/>
  <c r="E541" i="32"/>
  <c r="E481" i="32"/>
  <c r="E445" i="32"/>
  <c r="E538" i="32"/>
  <c r="E516" i="32"/>
  <c r="E342" i="32"/>
  <c r="E263" i="32"/>
  <c r="E343" i="32"/>
  <c r="E106" i="32"/>
  <c r="E415" i="32"/>
  <c r="E286" i="32"/>
  <c r="E433" i="32"/>
  <c r="E387" i="32"/>
  <c r="E377" i="32"/>
  <c r="E465" i="32"/>
  <c r="E272" i="32"/>
  <c r="E543" i="32"/>
  <c r="E303" i="32"/>
  <c r="E276" i="32"/>
  <c r="E453" i="32"/>
  <c r="E382" i="32"/>
  <c r="E469" i="32"/>
  <c r="E443" i="32"/>
  <c r="E358" i="32"/>
  <c r="E373" i="32"/>
  <c r="E533" i="32"/>
  <c r="E544" i="32"/>
  <c r="E331" i="32"/>
  <c r="E473" i="32"/>
  <c r="E437" i="32"/>
  <c r="E409" i="32"/>
  <c r="E223" i="32"/>
  <c r="E423" i="32"/>
  <c r="C12" i="32"/>
  <c r="E441" i="32"/>
  <c r="C102" i="32"/>
  <c r="E531" i="32"/>
  <c r="C73" i="32"/>
  <c r="E446" i="32"/>
  <c r="E492" i="32"/>
  <c r="E401" i="32"/>
  <c r="E322" i="32"/>
  <c r="E528" i="32"/>
  <c r="E393" i="32"/>
  <c r="E311" i="32"/>
  <c r="E478" i="32"/>
  <c r="E327" i="32"/>
  <c r="E475" i="32"/>
  <c r="E546" i="32"/>
  <c r="E535" i="32"/>
  <c r="E461" i="32"/>
  <c r="E253" i="32"/>
  <c r="E264" i="32"/>
  <c r="E349" i="32"/>
  <c r="E468" i="32"/>
  <c r="E262" i="32"/>
  <c r="E392" i="32"/>
  <c r="E391" i="32"/>
  <c r="E527" i="32"/>
  <c r="E506" i="32"/>
  <c r="E376" i="32"/>
  <c r="E316" i="32"/>
  <c r="E513" i="32"/>
  <c r="E76" i="32"/>
  <c r="E365" i="32"/>
  <c r="E532" i="32"/>
  <c r="E281" i="32"/>
  <c r="E439" i="32"/>
  <c r="E266" i="32"/>
  <c r="E325" i="32"/>
  <c r="E166" i="32"/>
  <c r="E227" i="32"/>
  <c r="E275" i="32"/>
  <c r="E499" i="32"/>
  <c r="E353" i="32"/>
  <c r="E389" i="32"/>
  <c r="E403" i="32"/>
  <c r="E197" i="32"/>
  <c r="E270" i="32"/>
  <c r="E384" i="32"/>
  <c r="E255" i="32"/>
  <c r="E364" i="32"/>
  <c r="E524" i="32"/>
  <c r="E334" i="32"/>
  <c r="E521" i="32"/>
  <c r="E367" i="32"/>
  <c r="E508" i="32"/>
  <c r="E510" i="32"/>
  <c r="K9" i="30"/>
  <c r="K26" i="30" s="1"/>
  <c r="E267" i="32"/>
  <c r="E313" i="32"/>
  <c r="E530" i="32"/>
  <c r="E256" i="32"/>
  <c r="E447" i="32"/>
  <c r="E451" i="32"/>
  <c r="E507" i="32"/>
  <c r="E426" i="32"/>
  <c r="E326" i="32"/>
  <c r="E414" i="32"/>
  <c r="E407" i="32"/>
  <c r="C101" i="32"/>
  <c r="E435" i="32"/>
  <c r="E395" i="32"/>
  <c r="E333" i="32"/>
  <c r="E258" i="32"/>
  <c r="E274" i="32"/>
  <c r="E362" i="32"/>
  <c r="E252" i="32"/>
  <c r="E534" i="32"/>
  <c r="E417" i="32"/>
  <c r="E330" i="32"/>
  <c r="E514" i="32"/>
  <c r="E273" i="32"/>
  <c r="E440" i="32"/>
  <c r="E329" i="32"/>
  <c r="E390" i="32"/>
  <c r="E269" i="32"/>
  <c r="C13" i="32"/>
  <c r="E400" i="32"/>
  <c r="E138" i="32"/>
  <c r="E464" i="32"/>
  <c r="E466" i="32"/>
  <c r="E287" i="32"/>
  <c r="E257" i="32"/>
  <c r="E434" i="32"/>
  <c r="E259" i="32"/>
  <c r="E318" i="32"/>
  <c r="E404" i="32"/>
  <c r="E422" i="32"/>
  <c r="E228" i="32"/>
  <c r="E402" i="32"/>
  <c r="E536" i="32"/>
  <c r="E470" i="32"/>
  <c r="E501" i="32"/>
  <c r="E418" i="32"/>
  <c r="E498" i="32"/>
  <c r="E383" i="32"/>
  <c r="E355" i="32"/>
  <c r="C44" i="32"/>
  <c r="E321" i="32"/>
  <c r="E410" i="32"/>
  <c r="E505" i="32"/>
  <c r="E75" i="32"/>
  <c r="E438" i="32"/>
  <c r="E455" i="32"/>
  <c r="E520" i="32"/>
  <c r="E254" i="32"/>
  <c r="E45" i="32"/>
  <c r="E320" i="32"/>
  <c r="E512" i="32"/>
  <c r="E442" i="32"/>
  <c r="E515" i="32"/>
  <c r="E357" i="32"/>
  <c r="E335" i="32"/>
  <c r="E317" i="32"/>
  <c r="E351" i="32"/>
  <c r="E467" i="32"/>
  <c r="E341" i="32"/>
  <c r="E374" i="32"/>
  <c r="E522" i="32"/>
  <c r="E386" i="32"/>
  <c r="E436" i="32"/>
  <c r="E350" i="32"/>
  <c r="E361" i="32"/>
  <c r="E352" i="32"/>
  <c r="E345" i="32"/>
  <c r="C43" i="32"/>
  <c r="E454" i="32"/>
  <c r="E381" i="32"/>
  <c r="E42" i="32"/>
  <c r="E432" i="32"/>
  <c r="E493" i="32"/>
  <c r="E419" i="32"/>
  <c r="K18" i="4"/>
  <c r="J18" i="6" s="1"/>
  <c r="E523" i="32"/>
  <c r="E251" i="32"/>
  <c r="E490" i="32"/>
  <c r="E366" i="32"/>
  <c r="E537" i="32"/>
  <c r="C71" i="32"/>
  <c r="E477" i="32"/>
  <c r="E496" i="32"/>
  <c r="E312" i="32"/>
  <c r="E449" i="32"/>
  <c r="E448" i="32"/>
  <c r="E474" i="32"/>
  <c r="E307" i="32"/>
  <c r="E294" i="32"/>
  <c r="E225" i="32"/>
  <c r="E372" i="32"/>
  <c r="E472" i="32"/>
  <c r="E497" i="32"/>
  <c r="E479" i="32"/>
  <c r="E348" i="32"/>
  <c r="E363" i="32"/>
  <c r="E347" i="32"/>
  <c r="E337" i="32"/>
  <c r="E406" i="32"/>
  <c r="E103" i="32"/>
  <c r="E344" i="32"/>
  <c r="E476" i="32"/>
  <c r="E529" i="32"/>
  <c r="Z10" i="12"/>
  <c r="K19" i="4"/>
  <c r="J19" i="6" s="1"/>
  <c r="C161" i="32"/>
  <c r="C45" i="32"/>
  <c r="C132" i="32"/>
  <c r="C15" i="32"/>
  <c r="C74" i="32"/>
  <c r="C103" i="32"/>
  <c r="Z13" i="9"/>
  <c r="A13" i="9" s="1"/>
  <c r="Z14" i="8"/>
  <c r="A14" i="8" s="1"/>
  <c r="Z14" i="7"/>
  <c r="A14" i="7" s="1"/>
  <c r="Z11" i="11"/>
  <c r="A11" i="11" s="1"/>
  <c r="Z12" i="10"/>
  <c r="A12" i="10" s="1"/>
  <c r="F20" i="4"/>
  <c r="G20" i="4"/>
  <c r="A16" i="4"/>
  <c r="A16" i="6" s="1"/>
  <c r="AK3" i="13"/>
  <c r="Z9" i="13" s="1"/>
  <c r="A9" i="13" s="1"/>
  <c r="V21" i="4"/>
  <c r="AK4" i="13"/>
  <c r="AK1" i="14"/>
  <c r="AG5" i="14" s="1"/>
  <c r="A10" i="12"/>
  <c r="Z11" i="12" s="1"/>
  <c r="AK7" i="13"/>
  <c r="D16" i="4"/>
  <c r="AK2" i="14"/>
  <c r="AK8" i="13"/>
  <c r="D1" i="12"/>
  <c r="K20" i="4" a="1"/>
  <c r="C104" i="32" a="1"/>
  <c r="C75" i="32" a="1"/>
  <c r="C191" i="32" a="1"/>
  <c r="C16" i="32" a="1"/>
  <c r="C46" i="32" a="1"/>
  <c r="C162" i="32" a="1"/>
  <c r="C133" i="32" a="1"/>
  <c r="L9" i="30" l="1"/>
  <c r="L26" i="30" s="1"/>
  <c r="J9" i="31"/>
  <c r="J26" i="31" s="1"/>
  <c r="L17" i="4"/>
  <c r="K17" i="6" s="1"/>
  <c r="L18" i="4"/>
  <c r="K18" i="6" s="1"/>
  <c r="AG6" i="14"/>
  <c r="K20" i="4"/>
  <c r="AK2" i="15"/>
  <c r="D16" i="6"/>
  <c r="AK1" i="15"/>
  <c r="AK7" i="15"/>
  <c r="C191" i="32"/>
  <c r="C133" i="32"/>
  <c r="C16" i="32"/>
  <c r="C46" i="32"/>
  <c r="C104" i="32"/>
  <c r="C162" i="32"/>
  <c r="C75" i="32"/>
  <c r="L19" i="4"/>
  <c r="Z13" i="10"/>
  <c r="A13" i="10" s="1"/>
  <c r="A11" i="12"/>
  <c r="Z12" i="12" s="1"/>
  <c r="Z12" i="11"/>
  <c r="A12" i="11" s="1"/>
  <c r="Z15" i="8"/>
  <c r="A15" i="8" s="1"/>
  <c r="Z15" i="7"/>
  <c r="A15" i="7" s="1"/>
  <c r="Z14" i="9"/>
  <c r="A14" i="9" s="1"/>
  <c r="Z10" i="13"/>
  <c r="A10" i="13" s="1"/>
  <c r="F21" i="4"/>
  <c r="G21" i="4"/>
  <c r="V22" i="4"/>
  <c r="A17" i="4"/>
  <c r="A17" i="6" s="1"/>
  <c r="AK4" i="14"/>
  <c r="D1" i="13"/>
  <c r="AK7" i="14"/>
  <c r="AK8" i="14"/>
  <c r="D17" i="4"/>
  <c r="AK3" i="14"/>
  <c r="Z9" i="14" s="1"/>
  <c r="A9" i="14" s="1"/>
  <c r="C221" i="32" a="1"/>
  <c r="C163" i="32" a="1"/>
  <c r="C105" i="32" a="1"/>
  <c r="C76" i="32" a="1"/>
  <c r="C134" i="32" a="1"/>
  <c r="C17" i="32" a="1"/>
  <c r="K21" i="4" a="1"/>
  <c r="C192" i="32" a="1"/>
  <c r="C47" i="32" a="1"/>
  <c r="M17" i="4" l="1"/>
  <c r="L17" i="6" s="1"/>
  <c r="K9" i="31"/>
  <c r="K26" i="31" s="1"/>
  <c r="M9" i="30"/>
  <c r="M26" i="30" s="1"/>
  <c r="M18" i="4"/>
  <c r="L18" i="6" s="1"/>
  <c r="K21" i="4"/>
  <c r="J21" i="6" s="1"/>
  <c r="AK2" i="16"/>
  <c r="D17" i="6"/>
  <c r="M19" i="4"/>
  <c r="L19" i="6" s="1"/>
  <c r="K19" i="6"/>
  <c r="L20" i="4"/>
  <c r="J20" i="6"/>
  <c r="AK1" i="16"/>
  <c r="AK7" i="16"/>
  <c r="C76" i="32"/>
  <c r="C47" i="32"/>
  <c r="C134" i="32"/>
  <c r="C192" i="32"/>
  <c r="C17" i="32"/>
  <c r="C163" i="32"/>
  <c r="C221" i="32"/>
  <c r="C105" i="32"/>
  <c r="Z15" i="9"/>
  <c r="A15" i="9" s="1"/>
  <c r="Z16" i="7"/>
  <c r="A16" i="7" s="1"/>
  <c r="Z16" i="8"/>
  <c r="A16" i="8" s="1"/>
  <c r="Z11" i="13"/>
  <c r="A11" i="13" s="1"/>
  <c r="A12" i="12"/>
  <c r="Z13" i="12" s="1"/>
  <c r="Z13" i="11"/>
  <c r="A13" i="11" s="1"/>
  <c r="Z14" i="10"/>
  <c r="A14" i="10" s="1"/>
  <c r="F22" i="4"/>
  <c r="G22" i="4"/>
  <c r="A18" i="4"/>
  <c r="A18" i="6" s="1"/>
  <c r="V23" i="4"/>
  <c r="Z10" i="14"/>
  <c r="A10" i="14" s="1"/>
  <c r="D1" i="14"/>
  <c r="AK8" i="15"/>
  <c r="D18" i="4"/>
  <c r="AG6" i="15"/>
  <c r="AK3" i="15" s="1"/>
  <c r="AG5" i="15"/>
  <c r="AK4" i="15" s="1"/>
  <c r="C77" i="32" a="1"/>
  <c r="C193" i="32" a="1"/>
  <c r="C48" i="32" a="1"/>
  <c r="C164" i="32" a="1"/>
  <c r="C222" i="32" a="1"/>
  <c r="C18" i="32" a="1"/>
  <c r="C135" i="32" a="1"/>
  <c r="C106" i="32" a="1"/>
  <c r="K22" i="4" a="1"/>
  <c r="L9" i="31" l="1"/>
  <c r="L26" i="31" s="1"/>
  <c r="K22" i="4"/>
  <c r="J22" i="6" s="1"/>
  <c r="AK2" i="17"/>
  <c r="D18" i="6"/>
  <c r="M20" i="4"/>
  <c r="L20" i="6" s="1"/>
  <c r="K20" i="6"/>
  <c r="AK1" i="17"/>
  <c r="AK7" i="17"/>
  <c r="C164" i="32"/>
  <c r="C18" i="32"/>
  <c r="C106" i="32"/>
  <c r="C135" i="32"/>
  <c r="C48" i="32"/>
  <c r="C77" i="32"/>
  <c r="C193" i="32"/>
  <c r="C222" i="32"/>
  <c r="L21" i="4"/>
  <c r="Z14" i="11"/>
  <c r="A14" i="11" s="1"/>
  <c r="Z11" i="14"/>
  <c r="A11" i="14" s="1"/>
  <c r="A13" i="12"/>
  <c r="Z14" i="12" s="1"/>
  <c r="Z12" i="13"/>
  <c r="A12" i="13" s="1"/>
  <c r="Z17" i="8"/>
  <c r="A17" i="8" s="1"/>
  <c r="Z17" i="7"/>
  <c r="A17" i="7" s="1"/>
  <c r="Z15" i="10"/>
  <c r="A15" i="10" s="1"/>
  <c r="Z16" i="9"/>
  <c r="A16" i="9" s="1"/>
  <c r="F23" i="4"/>
  <c r="G23" i="4"/>
  <c r="V24" i="4"/>
  <c r="A19" i="4"/>
  <c r="A19" i="6" s="1"/>
  <c r="D19" i="4"/>
  <c r="D19" i="6" s="1"/>
  <c r="AK8" i="16"/>
  <c r="Z9" i="15"/>
  <c r="A9" i="15" s="1"/>
  <c r="AG5" i="16"/>
  <c r="AK4" i="16" s="1"/>
  <c r="AG6" i="16"/>
  <c r="C78" i="32" a="1"/>
  <c r="C107" i="32" a="1"/>
  <c r="C223" i="32" a="1"/>
  <c r="K23" i="4" a="1"/>
  <c r="C251" i="32" a="1"/>
  <c r="C49" i="32" a="1"/>
  <c r="C19" i="32" a="1"/>
  <c r="C194" i="32" a="1"/>
  <c r="C165" i="32" a="1"/>
  <c r="C136" i="32" a="1"/>
  <c r="K23" i="4" l="1"/>
  <c r="J23" i="6" s="1"/>
  <c r="M21" i="4"/>
  <c r="L21" i="6" s="1"/>
  <c r="K21" i="6"/>
  <c r="C19" i="32"/>
  <c r="C49" i="32"/>
  <c r="C165" i="32"/>
  <c r="C136" i="32"/>
  <c r="C78" i="32"/>
  <c r="C107" i="32"/>
  <c r="C251" i="32"/>
  <c r="C194" i="32"/>
  <c r="C223" i="32"/>
  <c r="L22" i="4"/>
  <c r="V25" i="4"/>
  <c r="F24" i="4"/>
  <c r="Z18" i="7"/>
  <c r="A18" i="7" s="1"/>
  <c r="Z18" i="8"/>
  <c r="A18" i="8" s="1"/>
  <c r="Z13" i="13"/>
  <c r="A13" i="13" s="1"/>
  <c r="Z10" i="15"/>
  <c r="A10" i="15" s="1"/>
  <c r="Z17" i="9"/>
  <c r="A17" i="9" s="1"/>
  <c r="Z12" i="14"/>
  <c r="A12" i="14" s="1"/>
  <c r="A14" i="12"/>
  <c r="Z15" i="12" s="1"/>
  <c r="Z16" i="10"/>
  <c r="A16" i="10" s="1"/>
  <c r="Z15" i="11"/>
  <c r="A15" i="11" s="1"/>
  <c r="G24" i="4"/>
  <c r="A20" i="4"/>
  <c r="A20" i="6" s="1"/>
  <c r="D1" i="15"/>
  <c r="D1" i="16"/>
  <c r="AK1" i="18"/>
  <c r="AK2" i="18"/>
  <c r="D20" i="4"/>
  <c r="AK8" i="17"/>
  <c r="AK3" i="16"/>
  <c r="Z9" i="16" s="1"/>
  <c r="A9" i="16" s="1"/>
  <c r="AG6" i="17"/>
  <c r="AG5" i="17"/>
  <c r="AK4" i="17" s="1"/>
  <c r="C137" i="32" a="1"/>
  <c r="C108" i="32" a="1"/>
  <c r="C20" i="32" a="1"/>
  <c r="C195" i="32" a="1"/>
  <c r="C79" i="32" a="1"/>
  <c r="C252" i="32" a="1"/>
  <c r="C224" i="32" a="1"/>
  <c r="C50" i="32" a="1"/>
  <c r="C281" i="32" a="1"/>
  <c r="C166" i="32" a="1"/>
  <c r="K24" i="4" a="1"/>
  <c r="K24" i="4" l="1"/>
  <c r="J24" i="6" s="1"/>
  <c r="AK2" i="19"/>
  <c r="D20" i="6"/>
  <c r="M22" i="4"/>
  <c r="L22" i="6" s="1"/>
  <c r="K22" i="6"/>
  <c r="C108" i="32"/>
  <c r="C79" i="32"/>
  <c r="C50" i="32"/>
  <c r="C20" i="32"/>
  <c r="C281" i="32"/>
  <c r="C166" i="32"/>
  <c r="C252" i="32"/>
  <c r="C137" i="32"/>
  <c r="C224" i="32"/>
  <c r="C195" i="32"/>
  <c r="L23" i="4"/>
  <c r="F25" i="4"/>
  <c r="Z13" i="14"/>
  <c r="A13" i="14" s="1"/>
  <c r="Z18" i="9"/>
  <c r="A18" i="9" s="1"/>
  <c r="Z11" i="15"/>
  <c r="A11" i="15" s="1"/>
  <c r="Z14" i="13"/>
  <c r="A14" i="13" s="1"/>
  <c r="Z17" i="10"/>
  <c r="A17" i="10" s="1"/>
  <c r="Z10" i="16"/>
  <c r="A10" i="16" s="1"/>
  <c r="Z16" i="11"/>
  <c r="A16" i="11" s="1"/>
  <c r="Z19" i="8"/>
  <c r="A19" i="8" s="1"/>
  <c r="A15" i="12"/>
  <c r="Z16" i="12" s="1"/>
  <c r="Z19" i="7"/>
  <c r="A19" i="7" s="1"/>
  <c r="A21" i="4"/>
  <c r="AK1" i="19"/>
  <c r="AK7" i="18"/>
  <c r="D1" i="17"/>
  <c r="AK8" i="18"/>
  <c r="D21" i="4"/>
  <c r="AK3" i="17"/>
  <c r="Z9" i="17" s="1"/>
  <c r="A9" i="17" s="1"/>
  <c r="AG6" i="18"/>
  <c r="AG5" i="18"/>
  <c r="AK4" i="18" s="1"/>
  <c r="C253" i="32" a="1"/>
  <c r="C167" i="32" a="1"/>
  <c r="C21" i="32" a="1"/>
  <c r="C225" i="32" a="1"/>
  <c r="C80" i="32" a="1"/>
  <c r="C138" i="32" a="1"/>
  <c r="C311" i="32" a="1"/>
  <c r="C282" i="32" a="1"/>
  <c r="K25" i="4" a="1"/>
  <c r="C109" i="32" a="1"/>
  <c r="C196" i="32" a="1"/>
  <c r="C51" i="32" a="1"/>
  <c r="K25" i="4" l="1"/>
  <c r="AG5" i="19"/>
  <c r="AG6" i="19"/>
  <c r="AK3" i="19" s="1"/>
  <c r="Z9" i="19" s="1"/>
  <c r="A9" i="19" s="1"/>
  <c r="AK2" i="20"/>
  <c r="D21" i="6"/>
  <c r="AK7" i="19"/>
  <c r="A21" i="6"/>
  <c r="M23" i="4"/>
  <c r="L23" i="6" s="1"/>
  <c r="K23" i="6"/>
  <c r="C196" i="32"/>
  <c r="C225" i="32"/>
  <c r="C51" i="32"/>
  <c r="C138" i="32"/>
  <c r="C109" i="32"/>
  <c r="C80" i="32"/>
  <c r="C167" i="32"/>
  <c r="C282" i="32"/>
  <c r="C253" i="32"/>
  <c r="C311" i="32"/>
  <c r="C21" i="32"/>
  <c r="L24" i="4"/>
  <c r="K24" i="6" s="1"/>
  <c r="Z10" i="17"/>
  <c r="A10" i="17" s="1"/>
  <c r="Z20" i="7"/>
  <c r="A20" i="7" s="1"/>
  <c r="Z12" i="15"/>
  <c r="A12" i="15" s="1"/>
  <c r="Z18" i="10"/>
  <c r="A18" i="10" s="1"/>
  <c r="Z15" i="13"/>
  <c r="A15" i="13" s="1"/>
  <c r="A16" i="12"/>
  <c r="Z17" i="12" s="1"/>
  <c r="Z20" i="8"/>
  <c r="A20" i="8" s="1"/>
  <c r="Z19" i="9"/>
  <c r="A19" i="9" s="1"/>
  <c r="Z11" i="16"/>
  <c r="A11" i="16" s="1"/>
  <c r="Z17" i="11"/>
  <c r="A17" i="11" s="1"/>
  <c r="Z14" i="14"/>
  <c r="A14" i="14" s="1"/>
  <c r="A22" i="4"/>
  <c r="D1" i="18"/>
  <c r="AK1" i="20"/>
  <c r="AK8" i="19"/>
  <c r="D22" i="4"/>
  <c r="AK3" i="18"/>
  <c r="Z9" i="18" s="1"/>
  <c r="A9" i="18" s="1"/>
  <c r="AK4" i="19"/>
  <c r="C168" i="32" a="1"/>
  <c r="C22" i="32" a="1"/>
  <c r="C226" i="32" a="1"/>
  <c r="C370" i="32" a="1"/>
  <c r="C254" i="32" a="1"/>
  <c r="C52" i="32" a="1"/>
  <c r="C341" i="32" a="1"/>
  <c r="C312" i="32" a="1"/>
  <c r="C197" i="32" a="1"/>
  <c r="C283" i="32" a="1"/>
  <c r="C110" i="32" a="1"/>
  <c r="C81" i="32" a="1"/>
  <c r="C139" i="32" a="1"/>
  <c r="D1" i="19" l="1"/>
  <c r="AK2" i="21"/>
  <c r="D22" i="6"/>
  <c r="A22" i="6"/>
  <c r="L25" i="4"/>
  <c r="K25" i="6" s="1"/>
  <c r="K26" i="6" s="1"/>
  <c r="J25" i="6"/>
  <c r="J26" i="6" s="1"/>
  <c r="C370" i="32"/>
  <c r="C81" i="32"/>
  <c r="C168" i="32"/>
  <c r="C197" i="32"/>
  <c r="C22" i="32"/>
  <c r="C139" i="32"/>
  <c r="C341" i="32"/>
  <c r="C110" i="32"/>
  <c r="C226" i="32"/>
  <c r="C283" i="32"/>
  <c r="C52" i="32"/>
  <c r="C254" i="32"/>
  <c r="C312" i="32"/>
  <c r="M24" i="4"/>
  <c r="L24" i="6" s="1"/>
  <c r="A17" i="12"/>
  <c r="Z18" i="12" s="1"/>
  <c r="Z15" i="14"/>
  <c r="A15" i="14" s="1"/>
  <c r="Z18" i="11"/>
  <c r="A18" i="11" s="1"/>
  <c r="Z19" i="10"/>
  <c r="A19" i="10" s="1"/>
  <c r="Z12" i="16"/>
  <c r="A12" i="16" s="1"/>
  <c r="Z13" i="15"/>
  <c r="A13" i="15" s="1"/>
  <c r="Z20" i="9"/>
  <c r="A20" i="9" s="1"/>
  <c r="Z21" i="7"/>
  <c r="A21" i="7" s="1"/>
  <c r="Z10" i="18"/>
  <c r="A10" i="18" s="1"/>
  <c r="Z16" i="13"/>
  <c r="A16" i="13" s="1"/>
  <c r="Z21" i="8"/>
  <c r="A21" i="8" s="1"/>
  <c r="Z11" i="17"/>
  <c r="A11" i="17" s="1"/>
  <c r="Z10" i="19"/>
  <c r="A10" i="19" s="1"/>
  <c r="A23" i="4"/>
  <c r="A23" i="6" s="1"/>
  <c r="AK1" i="21"/>
  <c r="AK7" i="20"/>
  <c r="AK8" i="20"/>
  <c r="D23" i="4"/>
  <c r="AG6" i="20"/>
  <c r="AG5" i="20"/>
  <c r="AK4" i="20" s="1"/>
  <c r="C111" i="32" a="1"/>
  <c r="C342" i="32" a="1"/>
  <c r="C313" i="32" a="1"/>
  <c r="C227" i="32" a="1"/>
  <c r="C53" i="32" a="1"/>
  <c r="C198" i="32" a="1"/>
  <c r="C23" i="32" a="1"/>
  <c r="C140" i="32" a="1"/>
  <c r="C371" i="32" a="1"/>
  <c r="C284" i="32" a="1"/>
  <c r="C82" i="32" a="1"/>
  <c r="C255" i="32" a="1"/>
  <c r="C169" i="32" a="1"/>
  <c r="AK7" i="21" l="1"/>
  <c r="AK2" i="22"/>
  <c r="D23" i="6"/>
  <c r="M25" i="4"/>
  <c r="L25" i="6" s="1"/>
  <c r="L26" i="6" s="1"/>
  <c r="AK1" i="22"/>
  <c r="C342" i="32"/>
  <c r="C82" i="32"/>
  <c r="C140" i="32"/>
  <c r="C313" i="32"/>
  <c r="C255" i="32"/>
  <c r="C284" i="32"/>
  <c r="C227" i="32"/>
  <c r="C169" i="32"/>
  <c r="C53" i="32"/>
  <c r="C23" i="32"/>
  <c r="C111" i="32"/>
  <c r="C371" i="32"/>
  <c r="C198" i="32"/>
  <c r="K26" i="4"/>
  <c r="Z12" i="17"/>
  <c r="A12" i="17" s="1"/>
  <c r="Z14" i="15"/>
  <c r="A14" i="15" s="1"/>
  <c r="Z22" i="8"/>
  <c r="A22" i="8" s="1"/>
  <c r="Z13" i="16"/>
  <c r="A13" i="16" s="1"/>
  <c r="Z20" i="10"/>
  <c r="A20" i="10" s="1"/>
  <c r="Z11" i="18"/>
  <c r="A11" i="18" s="1"/>
  <c r="Z19" i="11"/>
  <c r="A19" i="11" s="1"/>
  <c r="Z22" i="7"/>
  <c r="A22" i="7" s="1"/>
  <c r="Z16" i="14"/>
  <c r="A16" i="14" s="1"/>
  <c r="Z17" i="13"/>
  <c r="A17" i="13" s="1"/>
  <c r="Z11" i="19"/>
  <c r="A11" i="19" s="1"/>
  <c r="Z21" i="9"/>
  <c r="A21" i="9" s="1"/>
  <c r="A18" i="12"/>
  <c r="Z19" i="12" s="1"/>
  <c r="A24" i="4"/>
  <c r="AK7" i="22" s="1"/>
  <c r="D1" i="20"/>
  <c r="AK8" i="21"/>
  <c r="D24" i="4"/>
  <c r="AK3" i="20"/>
  <c r="Z9" i="20" s="1"/>
  <c r="A9" i="20" s="1"/>
  <c r="AG6" i="21"/>
  <c r="AG5" i="21"/>
  <c r="AK4" i="21" s="1"/>
  <c r="C54" i="32" a="1"/>
  <c r="C256" i="32" a="1"/>
  <c r="C199" i="32" a="1"/>
  <c r="C372" i="32" a="1"/>
  <c r="C83" i="32" a="1"/>
  <c r="C285" i="32" a="1"/>
  <c r="C228" i="32" a="1"/>
  <c r="C343" i="32" a="1"/>
  <c r="C141" i="32" a="1"/>
  <c r="C170" i="32" a="1"/>
  <c r="C24" i="32" a="1"/>
  <c r="C112" i="32" a="1"/>
  <c r="C314" i="32" a="1"/>
  <c r="C400" i="32" a="1"/>
  <c r="D24" i="6" l="1"/>
  <c r="A24" i="6"/>
  <c r="C141" i="32"/>
  <c r="C285" i="32"/>
  <c r="C256" i="32"/>
  <c r="C170" i="32"/>
  <c r="C314" i="32"/>
  <c r="C199" i="32"/>
  <c r="C400" i="32"/>
  <c r="C343" i="32"/>
  <c r="C54" i="32"/>
  <c r="C83" i="32"/>
  <c r="C228" i="32"/>
  <c r="C24" i="32"/>
  <c r="C112" i="32"/>
  <c r="C372" i="32"/>
  <c r="D25" i="4"/>
  <c r="D25" i="6" s="1"/>
  <c r="A25" i="4"/>
  <c r="A25" i="6" s="1"/>
  <c r="Z22" i="9"/>
  <c r="A22" i="9" s="1"/>
  <c r="Z12" i="18"/>
  <c r="A12" i="18" s="1"/>
  <c r="Z10" i="20"/>
  <c r="A10" i="20" s="1"/>
  <c r="Z12" i="19"/>
  <c r="A12" i="19" s="1"/>
  <c r="Z21" i="10"/>
  <c r="A21" i="10" s="1"/>
  <c r="Z18" i="13"/>
  <c r="A18" i="13" s="1"/>
  <c r="Z14" i="16"/>
  <c r="A14" i="16" s="1"/>
  <c r="Z17" i="14"/>
  <c r="A17" i="14" s="1"/>
  <c r="Z23" i="8"/>
  <c r="A23" i="8" s="1"/>
  <c r="Z23" i="7"/>
  <c r="A23" i="7" s="1"/>
  <c r="Z15" i="15"/>
  <c r="A15" i="15" s="1"/>
  <c r="A19" i="12"/>
  <c r="Z20" i="12" s="1"/>
  <c r="Z20" i="11"/>
  <c r="A20" i="11" s="1"/>
  <c r="Z13" i="17"/>
  <c r="A13" i="17" s="1"/>
  <c r="AK2" i="23"/>
  <c r="D1" i="21"/>
  <c r="AK1" i="23"/>
  <c r="AK8" i="22"/>
  <c r="AK3" i="21"/>
  <c r="Z9" i="21" s="1"/>
  <c r="A9" i="21" s="1"/>
  <c r="AG6" i="22"/>
  <c r="AG5" i="22"/>
  <c r="AK4" i="22" s="1"/>
  <c r="C229" i="32" a="1"/>
  <c r="C257" i="32" a="1"/>
  <c r="C142" i="32" a="1"/>
  <c r="C286" i="32" a="1"/>
  <c r="C315" i="32" a="1"/>
  <c r="C113" i="32" a="1"/>
  <c r="C430" i="32" a="1"/>
  <c r="C200" i="32" a="1"/>
  <c r="C84" i="32" a="1"/>
  <c r="C344" i="32" a="1"/>
  <c r="C373" i="32" a="1"/>
  <c r="C401" i="32" a="1"/>
  <c r="C55" i="32" a="1"/>
  <c r="C171" i="32" a="1"/>
  <c r="C25" i="32" a="1"/>
  <c r="AK7" i="23" l="1"/>
  <c r="AK8" i="23"/>
  <c r="AK8" i="24"/>
  <c r="AK7" i="24"/>
  <c r="C200" i="32"/>
  <c r="C84" i="32"/>
  <c r="C257" i="32"/>
  <c r="C25" i="32"/>
  <c r="C113" i="32"/>
  <c r="C401" i="32"/>
  <c r="C315" i="32"/>
  <c r="C142" i="32"/>
  <c r="C55" i="32"/>
  <c r="C286" i="32"/>
  <c r="C373" i="32"/>
  <c r="C344" i="32"/>
  <c r="C171" i="32"/>
  <c r="C430" i="32"/>
  <c r="C229" i="32"/>
  <c r="AK2" i="24"/>
  <c r="AK1" i="24"/>
  <c r="AG5" i="24" s="1"/>
  <c r="L26" i="4"/>
  <c r="Z16" i="15"/>
  <c r="A16" i="15" s="1"/>
  <c r="Z11" i="20"/>
  <c r="A11" i="20" s="1"/>
  <c r="A20" i="12"/>
  <c r="Z21" i="12" s="1"/>
  <c r="Z19" i="13"/>
  <c r="A19" i="13" s="1"/>
  <c r="Z22" i="10"/>
  <c r="A22" i="10" s="1"/>
  <c r="Z24" i="7"/>
  <c r="A24" i="7" s="1"/>
  <c r="Z13" i="19"/>
  <c r="A13" i="19" s="1"/>
  <c r="Z24" i="8"/>
  <c r="A24" i="8" s="1"/>
  <c r="Z14" i="17"/>
  <c r="A14" i="17" s="1"/>
  <c r="Z18" i="14"/>
  <c r="A18" i="14" s="1"/>
  <c r="Z13" i="18"/>
  <c r="A13" i="18" s="1"/>
  <c r="Z10" i="21"/>
  <c r="A10" i="21" s="1"/>
  <c r="Z21" i="11"/>
  <c r="A21" i="11" s="1"/>
  <c r="Z15" i="16"/>
  <c r="A15" i="16" s="1"/>
  <c r="Z23" i="9"/>
  <c r="A23" i="9" s="1"/>
  <c r="D1" i="22"/>
  <c r="AK3" i="22"/>
  <c r="Z9" i="22" s="1"/>
  <c r="A9" i="22" s="1"/>
  <c r="AG6" i="23"/>
  <c r="AG5" i="23"/>
  <c r="AK4" i="23" s="1"/>
  <c r="C374" i="32" a="1"/>
  <c r="C431" i="32" a="1"/>
  <c r="C114" i="32" a="1"/>
  <c r="C230" i="32" a="1"/>
  <c r="C143" i="32" a="1"/>
  <c r="C460" i="32" a="1"/>
  <c r="C85" i="32" a="1"/>
  <c r="C201" i="32" a="1"/>
  <c r="C402" i="32" a="1"/>
  <c r="C345" i="32" a="1"/>
  <c r="C316" i="32" a="1"/>
  <c r="C26" i="32" a="1"/>
  <c r="C172" i="32" a="1"/>
  <c r="C287" i="32" a="1"/>
  <c r="C258" i="32" a="1"/>
  <c r="C56" i="32" a="1"/>
  <c r="AG6" i="24" l="1"/>
  <c r="C287" i="32"/>
  <c r="C143" i="32"/>
  <c r="C345" i="32"/>
  <c r="C56" i="32"/>
  <c r="C374" i="32"/>
  <c r="C26" i="32"/>
  <c r="C85" i="32"/>
  <c r="C402" i="32"/>
  <c r="C431" i="32"/>
  <c r="C316" i="32"/>
  <c r="C114" i="32"/>
  <c r="C172" i="32"/>
  <c r="C258" i="32"/>
  <c r="C230" i="32"/>
  <c r="C460" i="32"/>
  <c r="C201" i="32"/>
  <c r="M26" i="4"/>
  <c r="Z14" i="18"/>
  <c r="A14" i="18" s="1"/>
  <c r="Z25" i="7"/>
  <c r="A25" i="7" s="1"/>
  <c r="Z23" i="10"/>
  <c r="A23" i="10" s="1"/>
  <c r="Z19" i="14"/>
  <c r="A19" i="14" s="1"/>
  <c r="Z20" i="13"/>
  <c r="A20" i="13" s="1"/>
  <c r="Z24" i="9"/>
  <c r="A24" i="9" s="1"/>
  <c r="Z15" i="17"/>
  <c r="A15" i="17" s="1"/>
  <c r="A21" i="12"/>
  <c r="Z22" i="12" s="1"/>
  <c r="Z10" i="22"/>
  <c r="A10" i="22" s="1"/>
  <c r="Z16" i="16"/>
  <c r="A16" i="16" s="1"/>
  <c r="Z25" i="8"/>
  <c r="A25" i="8" s="1"/>
  <c r="Z12" i="20"/>
  <c r="A12" i="20" s="1"/>
  <c r="Z11" i="21"/>
  <c r="A11" i="21" s="1"/>
  <c r="Z22" i="11"/>
  <c r="A22" i="11" s="1"/>
  <c r="Z14" i="19"/>
  <c r="A14" i="19" s="1"/>
  <c r="Z17" i="15"/>
  <c r="A17" i="15" s="1"/>
  <c r="D1" i="23"/>
  <c r="AK3" i="23"/>
  <c r="Z9" i="23" s="1"/>
  <c r="A9" i="23" s="1"/>
  <c r="C317" i="32" a="1"/>
  <c r="C173" i="32" a="1"/>
  <c r="C231" i="32" a="1"/>
  <c r="C86" i="32" a="1"/>
  <c r="C375" i="32" a="1"/>
  <c r="C57" i="32" a="1"/>
  <c r="C144" i="32" a="1"/>
  <c r="C288" i="32" a="1"/>
  <c r="C403" i="32" a="1"/>
  <c r="C115" i="32" a="1"/>
  <c r="C461" i="32" a="1"/>
  <c r="C432" i="32" a="1"/>
  <c r="C202" i="32" a="1"/>
  <c r="C490" i="32" a="1"/>
  <c r="C346" i="32" a="1"/>
  <c r="C27" i="32" a="1"/>
  <c r="C259" i="32" a="1"/>
  <c r="C86" i="32" l="1"/>
  <c r="C231" i="32"/>
  <c r="C115" i="32"/>
  <c r="C27" i="32"/>
  <c r="C346" i="32"/>
  <c r="C57" i="32"/>
  <c r="C288" i="32"/>
  <c r="C461" i="32"/>
  <c r="C202" i="32"/>
  <c r="C375" i="32"/>
  <c r="C144" i="32"/>
  <c r="C403" i="32"/>
  <c r="C173" i="32"/>
  <c r="C490" i="32"/>
  <c r="C259" i="32"/>
  <c r="C432" i="32"/>
  <c r="C317" i="32"/>
  <c r="D1" i="24"/>
  <c r="Z13" i="20"/>
  <c r="A13" i="20" s="1"/>
  <c r="Z18" i="15"/>
  <c r="A18" i="15" s="1"/>
  <c r="Z11" i="22"/>
  <c r="A11" i="22" s="1"/>
  <c r="Z24" i="10"/>
  <c r="A24" i="10" s="1"/>
  <c r="Z25" i="9"/>
  <c r="A25" i="9" s="1"/>
  <c r="Z26" i="8"/>
  <c r="A26" i="8" s="1"/>
  <c r="Z21" i="13"/>
  <c r="A21" i="13" s="1"/>
  <c r="Z17" i="16"/>
  <c r="A17" i="16" s="1"/>
  <c r="Z15" i="19"/>
  <c r="A15" i="19" s="1"/>
  <c r="Z23" i="11"/>
  <c r="A23" i="11" s="1"/>
  <c r="A22" i="12"/>
  <c r="Z23" i="12" s="1"/>
  <c r="Z26" i="7"/>
  <c r="A26" i="7" s="1"/>
  <c r="Z10" i="23"/>
  <c r="A10" i="23" s="1"/>
  <c r="Z16" i="17"/>
  <c r="A16" i="17" s="1"/>
  <c r="Z20" i="14"/>
  <c r="A20" i="14" s="1"/>
  <c r="Z12" i="21"/>
  <c r="A12" i="21" s="1"/>
  <c r="Z15" i="18"/>
  <c r="A15" i="18" s="1"/>
  <c r="C462" i="32" a="1"/>
  <c r="C318" i="32" a="1"/>
  <c r="C87" i="32" a="1"/>
  <c r="C232" i="32" a="1"/>
  <c r="C28" i="32" a="1"/>
  <c r="C58" i="32" a="1"/>
  <c r="C404" i="32" a="1"/>
  <c r="C289" i="32" a="1"/>
  <c r="C203" i="32" a="1"/>
  <c r="C174" i="32" a="1"/>
  <c r="C347" i="32" a="1"/>
  <c r="C145" i="32" a="1"/>
  <c r="C433" i="32" a="1"/>
  <c r="C491" i="32" a="1"/>
  <c r="C376" i="32" a="1"/>
  <c r="C260" i="32" a="1"/>
  <c r="C116" i="32" a="1"/>
  <c r="C116" i="32" l="1"/>
  <c r="C260" i="32"/>
  <c r="C404" i="32"/>
  <c r="C376" i="32"/>
  <c r="C289" i="32"/>
  <c r="C58" i="32"/>
  <c r="C433" i="32"/>
  <c r="C232" i="32"/>
  <c r="C462" i="32"/>
  <c r="C318" i="32"/>
  <c r="C491" i="32"/>
  <c r="C28" i="32"/>
  <c r="C174" i="32"/>
  <c r="C145" i="32"/>
  <c r="C203" i="32"/>
  <c r="C347" i="32"/>
  <c r="C87" i="32"/>
  <c r="AK4" i="24"/>
  <c r="AK3" i="24"/>
  <c r="Z9" i="24" s="1"/>
  <c r="A9" i="24" s="1"/>
  <c r="Z27" i="7"/>
  <c r="A27" i="7" s="1"/>
  <c r="A23" i="12"/>
  <c r="Z24" i="12" s="1"/>
  <c r="Z24" i="11"/>
  <c r="A24" i="11" s="1"/>
  <c r="Z16" i="19"/>
  <c r="A16" i="19" s="1"/>
  <c r="Z12" i="22"/>
  <c r="A12" i="22" s="1"/>
  <c r="Z27" i="8"/>
  <c r="A27" i="8" s="1"/>
  <c r="Z16" i="18"/>
  <c r="A16" i="18" s="1"/>
  <c r="Z26" i="9"/>
  <c r="A26" i="9" s="1"/>
  <c r="Z13" i="21"/>
  <c r="A13" i="21" s="1"/>
  <c r="Z25" i="10"/>
  <c r="A25" i="10" s="1"/>
  <c r="Z21" i="14"/>
  <c r="A21" i="14" s="1"/>
  <c r="Z17" i="17"/>
  <c r="A17" i="17" s="1"/>
  <c r="Z18" i="16"/>
  <c r="A18" i="16" s="1"/>
  <c r="Z19" i="15"/>
  <c r="A19" i="15" s="1"/>
  <c r="Z11" i="23"/>
  <c r="A11" i="23" s="1"/>
  <c r="Z22" i="13"/>
  <c r="A22" i="13" s="1"/>
  <c r="Z14" i="20"/>
  <c r="A14" i="20" s="1"/>
  <c r="C146" i="32" a="1"/>
  <c r="C520" i="32" a="1"/>
  <c r="C405" i="32" a="1"/>
  <c r="C233" i="32" a="1"/>
  <c r="C290" i="32" a="1"/>
  <c r="C463" i="32" a="1"/>
  <c r="C204" i="32" a="1"/>
  <c r="C261" i="32" a="1"/>
  <c r="C319" i="32" a="1"/>
  <c r="C117" i="32" a="1"/>
  <c r="C492" i="32" a="1"/>
  <c r="C377" i="32" a="1"/>
  <c r="C59" i="32" a="1"/>
  <c r="C434" i="32" a="1"/>
  <c r="C29" i="32" a="1"/>
  <c r="C175" i="32" a="1"/>
  <c r="C88" i="32" a="1"/>
  <c r="C348" i="32" a="1"/>
  <c r="C520" i="32" l="1"/>
  <c r="C204" i="32"/>
  <c r="C175" i="32"/>
  <c r="C117" i="32"/>
  <c r="C88" i="32"/>
  <c r="C463" i="32"/>
  <c r="C377" i="32"/>
  <c r="C492" i="32"/>
  <c r="C261" i="32"/>
  <c r="C319" i="32"/>
  <c r="C348" i="32"/>
  <c r="C405" i="32"/>
  <c r="C146" i="32"/>
  <c r="C290" i="32"/>
  <c r="C29" i="32"/>
  <c r="C233" i="32"/>
  <c r="C434" i="32"/>
  <c r="C59" i="32"/>
  <c r="Z10" i="24"/>
  <c r="A10" i="24" s="1"/>
  <c r="Z22" i="14"/>
  <c r="A22" i="14" s="1"/>
  <c r="Z23" i="13"/>
  <c r="A23" i="13" s="1"/>
  <c r="Z26" i="10"/>
  <c r="A26" i="10" s="1"/>
  <c r="Z12" i="23"/>
  <c r="A12" i="23" s="1"/>
  <c r="Z14" i="21"/>
  <c r="A14" i="21" s="1"/>
  <c r="Z17" i="19"/>
  <c r="A17" i="19" s="1"/>
  <c r="Z20" i="15"/>
  <c r="A20" i="15" s="1"/>
  <c r="Z27" i="9"/>
  <c r="A27" i="9" s="1"/>
  <c r="Z25" i="11"/>
  <c r="A25" i="11" s="1"/>
  <c r="Z19" i="16"/>
  <c r="A19" i="16" s="1"/>
  <c r="Z17" i="18"/>
  <c r="A17" i="18" s="1"/>
  <c r="A24" i="12"/>
  <c r="Z25" i="12" s="1"/>
  <c r="Z15" i="20"/>
  <c r="A15" i="20" s="1"/>
  <c r="Z13" i="22"/>
  <c r="A13" i="22" s="1"/>
  <c r="Z18" i="17"/>
  <c r="A18" i="17" s="1"/>
  <c r="Z28" i="8"/>
  <c r="A28" i="8" s="1"/>
  <c r="Z28" i="7"/>
  <c r="A28" i="7" s="1"/>
  <c r="C147" i="32" a="1"/>
  <c r="C493" i="32" a="1"/>
  <c r="C262" i="32" a="1"/>
  <c r="C291" i="32" a="1"/>
  <c r="C521" i="32" a="1"/>
  <c r="C205" i="32" a="1"/>
  <c r="C176" i="32" a="1"/>
  <c r="C89" i="32" a="1"/>
  <c r="C349" i="32" a="1"/>
  <c r="C378" i="32" a="1"/>
  <c r="C30" i="32" a="1"/>
  <c r="C464" i="32" a="1"/>
  <c r="C406" i="32" a="1"/>
  <c r="C234" i="32" a="1"/>
  <c r="C435" i="32" a="1"/>
  <c r="C118" i="32" a="1"/>
  <c r="C320" i="32" a="1"/>
  <c r="C60" i="32" a="1"/>
  <c r="C521" i="32" l="1"/>
  <c r="C435" i="32"/>
  <c r="C320" i="32"/>
  <c r="C464" i="32"/>
  <c r="C234" i="32"/>
  <c r="C349" i="32"/>
  <c r="C291" i="32"/>
  <c r="C147" i="32"/>
  <c r="C30" i="32"/>
  <c r="C493" i="32"/>
  <c r="C205" i="32"/>
  <c r="C406" i="32"/>
  <c r="C89" i="32"/>
  <c r="C378" i="32"/>
  <c r="C60" i="32"/>
  <c r="C118" i="32"/>
  <c r="C176" i="32"/>
  <c r="C262" i="32"/>
  <c r="Z11" i="24"/>
  <c r="A11" i="24" s="1"/>
  <c r="Z29" i="7"/>
  <c r="A29" i="7" s="1"/>
  <c r="Z15" i="21"/>
  <c r="A15" i="21" s="1"/>
  <c r="Z29" i="8"/>
  <c r="A29" i="8" s="1"/>
  <c r="Z20" i="16"/>
  <c r="A20" i="16" s="1"/>
  <c r="Z13" i="23"/>
  <c r="A13" i="23" s="1"/>
  <c r="Z19" i="17"/>
  <c r="A19" i="17" s="1"/>
  <c r="Z26" i="11"/>
  <c r="A26" i="11" s="1"/>
  <c r="Z27" i="10"/>
  <c r="A27" i="10" s="1"/>
  <c r="Z14" i="22"/>
  <c r="A14" i="22" s="1"/>
  <c r="Z28" i="9"/>
  <c r="A28" i="9" s="1"/>
  <c r="Z24" i="13"/>
  <c r="A24" i="13" s="1"/>
  <c r="Z16" i="20"/>
  <c r="A16" i="20" s="1"/>
  <c r="Z21" i="15"/>
  <c r="A21" i="15" s="1"/>
  <c r="Z18" i="18"/>
  <c r="A18" i="18" s="1"/>
  <c r="A25" i="12"/>
  <c r="Z26" i="12" s="1"/>
  <c r="Z18" i="19"/>
  <c r="A18" i="19" s="1"/>
  <c r="Z23" i="14"/>
  <c r="A23" i="14" s="1"/>
  <c r="C61" i="32" a="1"/>
  <c r="C263" i="32" a="1"/>
  <c r="C177" i="32" a="1"/>
  <c r="C235" i="32" a="1"/>
  <c r="C321" i="32" a="1"/>
  <c r="C350" i="32" a="1"/>
  <c r="C436" i="32" a="1"/>
  <c r="C206" i="32" a="1"/>
  <c r="C119" i="32" a="1"/>
  <c r="C522" i="32" a="1"/>
  <c r="C379" i="32" a="1"/>
  <c r="C148" i="32" a="1"/>
  <c r="C90" i="32" a="1"/>
  <c r="C407" i="32" a="1"/>
  <c r="C31" i="32" a="1"/>
  <c r="C465" i="32" a="1"/>
  <c r="C292" i="32" a="1"/>
  <c r="C494" i="32" a="1"/>
  <c r="C522" i="32" l="1"/>
  <c r="C494" i="32"/>
  <c r="C206" i="32"/>
  <c r="C321" i="32"/>
  <c r="C379" i="32"/>
  <c r="C177" i="32"/>
  <c r="C436" i="32"/>
  <c r="C407" i="32"/>
  <c r="C465" i="32"/>
  <c r="C235" i="32"/>
  <c r="C61" i="32"/>
  <c r="C263" i="32"/>
  <c r="C119" i="32"/>
  <c r="C292" i="32"/>
  <c r="C350" i="32"/>
  <c r="C31" i="32"/>
  <c r="C90" i="32"/>
  <c r="C148" i="32"/>
  <c r="Z12" i="24"/>
  <c r="A12" i="24" s="1"/>
  <c r="Z17" i="20"/>
  <c r="A17" i="20" s="1"/>
  <c r="Z20" i="17"/>
  <c r="A20" i="17" s="1"/>
  <c r="Z25" i="13"/>
  <c r="A25" i="13" s="1"/>
  <c r="Z14" i="23"/>
  <c r="A14" i="23" s="1"/>
  <c r="A26" i="12"/>
  <c r="Z27" i="12" s="1"/>
  <c r="Z29" i="9"/>
  <c r="A29" i="9" s="1"/>
  <c r="Z21" i="16"/>
  <c r="A21" i="16" s="1"/>
  <c r="Z19" i="18"/>
  <c r="A19" i="18" s="1"/>
  <c r="Z15" i="22"/>
  <c r="A15" i="22" s="1"/>
  <c r="Z30" i="8"/>
  <c r="A30" i="8" s="1"/>
  <c r="Z28" i="10"/>
  <c r="A28" i="10" s="1"/>
  <c r="Z16" i="21"/>
  <c r="A16" i="21" s="1"/>
  <c r="Z24" i="14"/>
  <c r="A24" i="14" s="1"/>
  <c r="Z19" i="19"/>
  <c r="A19" i="19" s="1"/>
  <c r="Z22" i="15"/>
  <c r="A22" i="15" s="1"/>
  <c r="Z27" i="11"/>
  <c r="A27" i="11" s="1"/>
  <c r="Z30" i="7"/>
  <c r="A30" i="7" s="1"/>
  <c r="C91" i="32" a="1"/>
  <c r="C437" i="32" a="1"/>
  <c r="C236" i="32" a="1"/>
  <c r="C495" i="32" a="1"/>
  <c r="C523" i="32" a="1"/>
  <c r="C120" i="32" a="1"/>
  <c r="C293" i="32" a="1"/>
  <c r="C32" i="32" a="1"/>
  <c r="C149" i="32" a="1"/>
  <c r="C466" i="32" a="1"/>
  <c r="C351" i="32" a="1"/>
  <c r="C178" i="32" a="1"/>
  <c r="C207" i="32" a="1"/>
  <c r="C380" i="32" a="1"/>
  <c r="C408" i="32" a="1"/>
  <c r="C264" i="32" a="1"/>
  <c r="C62" i="32" a="1"/>
  <c r="C322" i="32" a="1"/>
  <c r="C523" i="32" l="1"/>
  <c r="C91" i="32"/>
  <c r="C149" i="32"/>
  <c r="C380" i="32"/>
  <c r="C437" i="32"/>
  <c r="C120" i="32"/>
  <c r="C32" i="32"/>
  <c r="C264" i="32"/>
  <c r="C207" i="32"/>
  <c r="C236" i="32"/>
  <c r="C408" i="32"/>
  <c r="C466" i="32"/>
  <c r="C178" i="32"/>
  <c r="C351" i="32"/>
  <c r="C495" i="32"/>
  <c r="C322" i="32"/>
  <c r="C62" i="32"/>
  <c r="C293" i="32"/>
  <c r="Z13" i="24"/>
  <c r="A13" i="24" s="1"/>
  <c r="Z31" i="7"/>
  <c r="A31" i="7" s="1"/>
  <c r="Z30" i="9"/>
  <c r="A30" i="9" s="1"/>
  <c r="Z28" i="11"/>
  <c r="A28" i="11" s="1"/>
  <c r="A27" i="12"/>
  <c r="Z28" i="12" s="1"/>
  <c r="Z23" i="15"/>
  <c r="A23" i="15" s="1"/>
  <c r="Z31" i="8"/>
  <c r="A31" i="8" s="1"/>
  <c r="Z15" i="23"/>
  <c r="A15" i="23" s="1"/>
  <c r="Z20" i="19"/>
  <c r="A20" i="19" s="1"/>
  <c r="Z16" i="22"/>
  <c r="A16" i="22" s="1"/>
  <c r="Z25" i="14"/>
  <c r="A25" i="14" s="1"/>
  <c r="Z20" i="18"/>
  <c r="A20" i="18" s="1"/>
  <c r="Z21" i="17"/>
  <c r="A21" i="17" s="1"/>
  <c r="Z29" i="10"/>
  <c r="A29" i="10" s="1"/>
  <c r="Z26" i="13"/>
  <c r="A26" i="13" s="1"/>
  <c r="Z17" i="21"/>
  <c r="A17" i="21" s="1"/>
  <c r="Z22" i="16"/>
  <c r="A22" i="16" s="1"/>
  <c r="Z18" i="20"/>
  <c r="A18" i="20" s="1"/>
  <c r="C381" i="32" a="1"/>
  <c r="C237" i="32" a="1"/>
  <c r="C294" i="32" a="1"/>
  <c r="C150" i="32" a="1"/>
  <c r="C208" i="32" a="1"/>
  <c r="C352" i="32" a="1"/>
  <c r="C524" i="32" a="1"/>
  <c r="C496" i="32" a="1"/>
  <c r="C33" i="32" a="1"/>
  <c r="C121" i="32" a="1"/>
  <c r="C92" i="32" a="1"/>
  <c r="C63" i="32" a="1"/>
  <c r="C467" i="32" a="1"/>
  <c r="C265" i="32" a="1"/>
  <c r="C409" i="32" a="1"/>
  <c r="C438" i="32" a="1"/>
  <c r="C323" i="32" a="1"/>
  <c r="C179" i="32" a="1"/>
  <c r="C524" i="32" l="1"/>
  <c r="C265" i="32"/>
  <c r="C208" i="32"/>
  <c r="C33" i="32"/>
  <c r="C237" i="32"/>
  <c r="C409" i="32"/>
  <c r="C179" i="32"/>
  <c r="C150" i="32"/>
  <c r="C467" i="32"/>
  <c r="C294" i="32"/>
  <c r="C438" i="32"/>
  <c r="C92" i="32"/>
  <c r="C323" i="32"/>
  <c r="C381" i="32"/>
  <c r="C63" i="32"/>
  <c r="C121" i="32"/>
  <c r="C352" i="32"/>
  <c r="C496" i="32"/>
  <c r="Z14" i="24"/>
  <c r="A14" i="24" s="1"/>
  <c r="Z22" i="17"/>
  <c r="A22" i="17" s="1"/>
  <c r="Z19" i="20"/>
  <c r="A19" i="20" s="1"/>
  <c r="Z24" i="15"/>
  <c r="A24" i="15" s="1"/>
  <c r="Z23" i="16"/>
  <c r="A23" i="16" s="1"/>
  <c r="A28" i="12"/>
  <c r="Z29" i="12" s="1"/>
  <c r="Z18" i="21"/>
  <c r="A18" i="21" s="1"/>
  <c r="Z17" i="22"/>
  <c r="A17" i="22" s="1"/>
  <c r="Z27" i="13"/>
  <c r="A27" i="13" s="1"/>
  <c r="Z29" i="11"/>
  <c r="A29" i="11" s="1"/>
  <c r="Z30" i="10"/>
  <c r="A30" i="10" s="1"/>
  <c r="Z16" i="23"/>
  <c r="A16" i="23" s="1"/>
  <c r="Z31" i="9"/>
  <c r="A31" i="9" s="1"/>
  <c r="Z21" i="18"/>
  <c r="A21" i="18" s="1"/>
  <c r="Z26" i="14"/>
  <c r="A26" i="14" s="1"/>
  <c r="Z21" i="19"/>
  <c r="A21" i="19" s="1"/>
  <c r="Z32" i="8"/>
  <c r="A32" i="8" s="1"/>
  <c r="Z32" i="7"/>
  <c r="A32" i="7" s="1"/>
  <c r="C180" i="32" a="1"/>
  <c r="C468" i="32" a="1"/>
  <c r="C122" i="32" a="1"/>
  <c r="C151" i="32" a="1"/>
  <c r="C410" i="32" a="1"/>
  <c r="C209" i="32" a="1"/>
  <c r="C439" i="32" a="1"/>
  <c r="C525" i="32" a="1"/>
  <c r="C382" i="32" a="1"/>
  <c r="C497" i="32" a="1"/>
  <c r="C238" i="32" a="1"/>
  <c r="C34" i="32" a="1"/>
  <c r="C353" i="32" a="1"/>
  <c r="C324" i="32" a="1"/>
  <c r="C295" i="32" a="1"/>
  <c r="C266" i="32" a="1"/>
  <c r="C64" i="32" a="1"/>
  <c r="C93" i="32" a="1"/>
  <c r="C525" i="32" l="1"/>
  <c r="C209" i="32"/>
  <c r="C180" i="32"/>
  <c r="C64" i="32"/>
  <c r="C382" i="32"/>
  <c r="C410" i="32"/>
  <c r="C324" i="32"/>
  <c r="C497" i="32"/>
  <c r="C122" i="32"/>
  <c r="C468" i="32"/>
  <c r="C439" i="32"/>
  <c r="C34" i="32"/>
  <c r="C295" i="32"/>
  <c r="C266" i="32"/>
  <c r="C238" i="32"/>
  <c r="C353" i="32"/>
  <c r="C93" i="32"/>
  <c r="C151" i="32"/>
  <c r="Z15" i="24"/>
  <c r="A15" i="24" s="1"/>
  <c r="Z30" i="11"/>
  <c r="A30" i="11" s="1"/>
  <c r="Z25" i="15"/>
  <c r="A25" i="15" s="1"/>
  <c r="Z33" i="7"/>
  <c r="A33" i="7" s="1"/>
  <c r="Z33" i="8"/>
  <c r="A33" i="8" s="1"/>
  <c r="Z20" i="20"/>
  <c r="A20" i="20" s="1"/>
  <c r="Z19" i="21"/>
  <c r="A19" i="21" s="1"/>
  <c r="A29" i="12"/>
  <c r="Z30" i="12" s="1"/>
  <c r="Z22" i="19"/>
  <c r="A22" i="19" s="1"/>
  <c r="Z24" i="16"/>
  <c r="A24" i="16" s="1"/>
  <c r="Z27" i="14"/>
  <c r="A27" i="14" s="1"/>
  <c r="Z28" i="13"/>
  <c r="A28" i="13" s="1"/>
  <c r="Z22" i="18"/>
  <c r="A22" i="18" s="1"/>
  <c r="Z17" i="23"/>
  <c r="A17" i="23" s="1"/>
  <c r="Z31" i="10"/>
  <c r="A31" i="10" s="1"/>
  <c r="Z32" i="9"/>
  <c r="A32" i="9" s="1"/>
  <c r="Z18" i="22"/>
  <c r="A18" i="22" s="1"/>
  <c r="Z23" i="17"/>
  <c r="A23" i="17" s="1"/>
  <c r="C411" i="32" a="1"/>
  <c r="C65" i="32" a="1"/>
  <c r="C354" i="32" a="1"/>
  <c r="C210" i="32" a="1"/>
  <c r="C152" i="32" a="1"/>
  <c r="C526" i="32" a="1"/>
  <c r="C296" i="32" a="1"/>
  <c r="C239" i="32" a="1"/>
  <c r="C325" i="32" a="1"/>
  <c r="C35" i="32" a="1"/>
  <c r="C469" i="32" a="1"/>
  <c r="C383" i="32" a="1"/>
  <c r="C267" i="32" a="1"/>
  <c r="C498" i="32" a="1"/>
  <c r="C123" i="32" a="1"/>
  <c r="C181" i="32" a="1"/>
  <c r="C440" i="32" a="1"/>
  <c r="C94" i="32" a="1"/>
  <c r="C526" i="32" l="1"/>
  <c r="C383" i="32"/>
  <c r="C440" i="32"/>
  <c r="C325" i="32"/>
  <c r="C411" i="32"/>
  <c r="C469" i="32"/>
  <c r="C65" i="32"/>
  <c r="C35" i="32"/>
  <c r="C123" i="32"/>
  <c r="C152" i="32"/>
  <c r="C239" i="32"/>
  <c r="C181" i="32"/>
  <c r="C94" i="32"/>
  <c r="C267" i="32"/>
  <c r="C498" i="32"/>
  <c r="C354" i="32"/>
  <c r="C210" i="32"/>
  <c r="C296" i="32"/>
  <c r="Z16" i="24"/>
  <c r="A16" i="24" s="1"/>
  <c r="Z23" i="18"/>
  <c r="A23" i="18" s="1"/>
  <c r="Z21" i="20"/>
  <c r="A21" i="20" s="1"/>
  <c r="Z32" i="10"/>
  <c r="A32" i="10" s="1"/>
  <c r="A30" i="12"/>
  <c r="Z31" i="12" s="1"/>
  <c r="Z24" i="17"/>
  <c r="A24" i="17" s="1"/>
  <c r="Z20" i="21"/>
  <c r="A20" i="21" s="1"/>
  <c r="Z19" i="22"/>
  <c r="A19" i="22" s="1"/>
  <c r="Z29" i="13"/>
  <c r="A29" i="13" s="1"/>
  <c r="Z33" i="9"/>
  <c r="A33" i="9" s="1"/>
  <c r="Z34" i="8"/>
  <c r="A34" i="8" s="1"/>
  <c r="Z25" i="16"/>
  <c r="A25" i="16" s="1"/>
  <c r="Z34" i="7"/>
  <c r="A34" i="7" s="1"/>
  <c r="Z18" i="23"/>
  <c r="A18" i="23" s="1"/>
  <c r="Z23" i="19"/>
  <c r="A23" i="19" s="1"/>
  <c r="Z26" i="15"/>
  <c r="A26" i="15" s="1"/>
  <c r="Z28" i="14"/>
  <c r="A28" i="14" s="1"/>
  <c r="Z31" i="11"/>
  <c r="A31" i="11" s="1"/>
  <c r="C182" i="32" a="1"/>
  <c r="C527" i="32" a="1"/>
  <c r="C412" i="32" a="1"/>
  <c r="C384" i="32" a="1"/>
  <c r="C470" i="32" a="1"/>
  <c r="C36" i="32" a="1"/>
  <c r="C297" i="32" a="1"/>
  <c r="C95" i="32" a="1"/>
  <c r="C240" i="32" a="1"/>
  <c r="C499" i="32" a="1"/>
  <c r="C326" i="32" a="1"/>
  <c r="C124" i="32" a="1"/>
  <c r="C153" i="32" a="1"/>
  <c r="C211" i="32" a="1"/>
  <c r="C66" i="32" a="1"/>
  <c r="C441" i="32" a="1"/>
  <c r="C355" i="32" a="1"/>
  <c r="C268" i="32" a="1"/>
  <c r="C527" i="32" l="1"/>
  <c r="C441" i="32"/>
  <c r="C240" i="32"/>
  <c r="C384" i="32"/>
  <c r="C326" i="32"/>
  <c r="C124" i="32"/>
  <c r="C499" i="32"/>
  <c r="C36" i="32"/>
  <c r="C66" i="32"/>
  <c r="C95" i="32"/>
  <c r="C182" i="32"/>
  <c r="C412" i="32"/>
  <c r="C355" i="32"/>
  <c r="C211" i="32"/>
  <c r="C153" i="32"/>
  <c r="C268" i="32"/>
  <c r="C297" i="32"/>
  <c r="C470" i="32"/>
  <c r="Z17" i="24"/>
  <c r="A17" i="24" s="1"/>
  <c r="Z26" i="16"/>
  <c r="A26" i="16" s="1"/>
  <c r="Z35" i="8"/>
  <c r="A35" i="8" s="1"/>
  <c r="Z34" i="9"/>
  <c r="A34" i="9" s="1"/>
  <c r="Z33" i="10"/>
  <c r="A33" i="10" s="1"/>
  <c r="Z29" i="14"/>
  <c r="A29" i="14" s="1"/>
  <c r="A31" i="12"/>
  <c r="Z32" i="12" s="1"/>
  <c r="Z22" i="20"/>
  <c r="A22" i="20" s="1"/>
  <c r="Z32" i="11"/>
  <c r="A32" i="11" s="1"/>
  <c r="Z35" i="7"/>
  <c r="A35" i="7" s="1"/>
  <c r="Z21" i="21"/>
  <c r="A21" i="21" s="1"/>
  <c r="Z25" i="17"/>
  <c r="A25" i="17" s="1"/>
  <c r="Z27" i="15"/>
  <c r="A27" i="15" s="1"/>
  <c r="Z24" i="19"/>
  <c r="A24" i="19" s="1"/>
  <c r="Z30" i="13"/>
  <c r="A30" i="13" s="1"/>
  <c r="Z19" i="23"/>
  <c r="A19" i="23" s="1"/>
  <c r="Z20" i="22"/>
  <c r="A20" i="22" s="1"/>
  <c r="Z24" i="18"/>
  <c r="A24" i="18" s="1"/>
  <c r="C241" i="32" a="1"/>
  <c r="C269" i="32" a="1"/>
  <c r="C154" i="32" a="1"/>
  <c r="C500" i="32" a="1"/>
  <c r="C96" i="32" a="1"/>
  <c r="C37" i="32" a="1"/>
  <c r="C413" i="32" a="1"/>
  <c r="C356" i="32" a="1"/>
  <c r="C327" i="32" a="1"/>
  <c r="C183" i="32" a="1"/>
  <c r="C298" i="32" a="1"/>
  <c r="C385" i="32" a="1"/>
  <c r="C212" i="32" a="1"/>
  <c r="C528" i="32" a="1"/>
  <c r="C442" i="32" a="1"/>
  <c r="C471" i="32" a="1"/>
  <c r="C67" i="32" a="1"/>
  <c r="C125" i="32" a="1"/>
  <c r="C528" i="32" l="1"/>
  <c r="C241" i="32"/>
  <c r="C500" i="32"/>
  <c r="C96" i="32"/>
  <c r="C212" i="32"/>
  <c r="C67" i="32"/>
  <c r="C442" i="32"/>
  <c r="C183" i="32"/>
  <c r="C356" i="32"/>
  <c r="C471" i="32"/>
  <c r="C125" i="32"/>
  <c r="C385" i="32"/>
  <c r="C298" i="32"/>
  <c r="C269" i="32"/>
  <c r="C327" i="32"/>
  <c r="C37" i="32"/>
  <c r="C154" i="32"/>
  <c r="C413" i="32"/>
  <c r="Z18" i="24"/>
  <c r="A18" i="24" s="1"/>
  <c r="Z21" i="22"/>
  <c r="A21" i="22" s="1"/>
  <c r="Z31" i="13"/>
  <c r="A31" i="13" s="1"/>
  <c r="Z35" i="9"/>
  <c r="A35" i="9" s="1"/>
  <c r="A32" i="12"/>
  <c r="Z33" i="12" s="1"/>
  <c r="Z30" i="14"/>
  <c r="A30" i="14" s="1"/>
  <c r="Z20" i="23"/>
  <c r="A20" i="23" s="1"/>
  <c r="Z34" i="10"/>
  <c r="A34" i="10" s="1"/>
  <c r="Z25" i="19"/>
  <c r="A25" i="19" s="1"/>
  <c r="Z33" i="11"/>
  <c r="A33" i="11" s="1"/>
  <c r="Z25" i="18"/>
  <c r="A25" i="18" s="1"/>
  <c r="Z22" i="21"/>
  <c r="A22" i="21" s="1"/>
  <c r="Z26" i="17"/>
  <c r="A26" i="17" s="1"/>
  <c r="Z28" i="15"/>
  <c r="A28" i="15" s="1"/>
  <c r="Z23" i="20"/>
  <c r="A23" i="20" s="1"/>
  <c r="Z27" i="16"/>
  <c r="A27" i="16" s="1"/>
  <c r="C155" i="32" a="1"/>
  <c r="C299" i="32" a="1"/>
  <c r="C270" i="32" a="1"/>
  <c r="C414" i="32" a="1"/>
  <c r="C97" i="32" a="1"/>
  <c r="C443" i="32" a="1"/>
  <c r="C328" i="32" a="1"/>
  <c r="C357" i="32" a="1"/>
  <c r="C213" i="32" a="1"/>
  <c r="C242" i="32" a="1"/>
  <c r="C184" i="32" a="1"/>
  <c r="C472" i="32" a="1"/>
  <c r="C501" i="32" a="1"/>
  <c r="C529" i="32" a="1"/>
  <c r="C126" i="32" a="1"/>
  <c r="C386" i="32" a="1"/>
  <c r="C529" i="32" l="1"/>
  <c r="C501" i="32"/>
  <c r="C184" i="32"/>
  <c r="C97" i="32"/>
  <c r="C414" i="32"/>
  <c r="C270" i="32"/>
  <c r="C328" i="32"/>
  <c r="C357" i="32"/>
  <c r="C242" i="32"/>
  <c r="C299" i="32"/>
  <c r="C213" i="32"/>
  <c r="C472" i="32"/>
  <c r="C443" i="32"/>
  <c r="C155" i="32"/>
  <c r="C386" i="32"/>
  <c r="C126" i="32"/>
  <c r="Z19" i="24"/>
  <c r="A19" i="24" s="1"/>
  <c r="Z23" i="21"/>
  <c r="A23" i="21" s="1"/>
  <c r="Z24" i="20"/>
  <c r="A24" i="20" s="1"/>
  <c r="Z21" i="23"/>
  <c r="A21" i="23" s="1"/>
  <c r="Z31" i="14"/>
  <c r="A31" i="14" s="1"/>
  <c r="Z28" i="16"/>
  <c r="A28" i="16" s="1"/>
  <c r="A33" i="12"/>
  <c r="Z34" i="12" s="1"/>
  <c r="Z29" i="15"/>
  <c r="A29" i="15" s="1"/>
  <c r="Z26" i="19"/>
  <c r="A26" i="19" s="1"/>
  <c r="Z32" i="13"/>
  <c r="A32" i="13" s="1"/>
  <c r="Z26" i="18"/>
  <c r="A26" i="18" s="1"/>
  <c r="Z34" i="11"/>
  <c r="A34" i="11" s="1"/>
  <c r="Z27" i="17"/>
  <c r="A27" i="17" s="1"/>
  <c r="Z35" i="10"/>
  <c r="A35" i="10" s="1"/>
  <c r="Z22" i="22"/>
  <c r="A22" i="22" s="1"/>
  <c r="C530" i="32" a="1"/>
  <c r="C243" i="32" a="1"/>
  <c r="C214" i="32" a="1"/>
  <c r="C415" i="32" a="1"/>
  <c r="C444" i="32" a="1"/>
  <c r="C271" i="32" a="1"/>
  <c r="C156" i="32" a="1"/>
  <c r="C300" i="32" a="1"/>
  <c r="C127" i="32" a="1"/>
  <c r="C502" i="32" a="1"/>
  <c r="C473" i="32" a="1"/>
  <c r="C329" i="32" a="1"/>
  <c r="C185" i="32" a="1"/>
  <c r="C387" i="32" a="1"/>
  <c r="C358" i="32" a="1"/>
  <c r="C530" i="32" l="1"/>
  <c r="C214" i="32"/>
  <c r="C271" i="32"/>
  <c r="C300" i="32"/>
  <c r="C502" i="32"/>
  <c r="C473" i="32"/>
  <c r="C127" i="32"/>
  <c r="C329" i="32"/>
  <c r="C358" i="32"/>
  <c r="C387" i="32"/>
  <c r="C185" i="32"/>
  <c r="C243" i="32"/>
  <c r="C415" i="32"/>
  <c r="C444" i="32"/>
  <c r="C156" i="32"/>
  <c r="Z20" i="24"/>
  <c r="A20" i="24" s="1"/>
  <c r="Z32" i="14"/>
  <c r="A32" i="14" s="1"/>
  <c r="Z27" i="19"/>
  <c r="A27" i="19" s="1"/>
  <c r="Z29" i="16"/>
  <c r="A29" i="16" s="1"/>
  <c r="Z27" i="18"/>
  <c r="A27" i="18" s="1"/>
  <c r="Z22" i="23"/>
  <c r="A22" i="23" s="1"/>
  <c r="Z23" i="22"/>
  <c r="A23" i="22" s="1"/>
  <c r="Z25" i="20"/>
  <c r="A25" i="20" s="1"/>
  <c r="Z30" i="15"/>
  <c r="A30" i="15" s="1"/>
  <c r="Z24" i="21"/>
  <c r="A24" i="21" s="1"/>
  <c r="Z35" i="11"/>
  <c r="A35" i="11" s="1"/>
  <c r="Z33" i="13"/>
  <c r="A33" i="13" s="1"/>
  <c r="Z28" i="17"/>
  <c r="A28" i="17" s="1"/>
  <c r="A34" i="12"/>
  <c r="Z35" i="12" s="1"/>
  <c r="C416" i="32" a="1"/>
  <c r="C157" i="32" a="1"/>
  <c r="C474" i="32" a="1"/>
  <c r="C215" i="32" a="1"/>
  <c r="C301" i="32" a="1"/>
  <c r="C445" i="32" a="1"/>
  <c r="C388" i="32" a="1"/>
  <c r="C186" i="32" a="1"/>
  <c r="C359" i="32" a="1"/>
  <c r="C503" i="32" a="1"/>
  <c r="C244" i="32" a="1"/>
  <c r="C531" i="32" a="1"/>
  <c r="C330" i="32" a="1"/>
  <c r="C272" i="32" a="1"/>
  <c r="C531" i="32" l="1"/>
  <c r="C215" i="32"/>
  <c r="C157" i="32"/>
  <c r="C272" i="32"/>
  <c r="C359" i="32"/>
  <c r="C388" i="32"/>
  <c r="C186" i="32"/>
  <c r="C244" i="32"/>
  <c r="C445" i="32"/>
  <c r="C416" i="32"/>
  <c r="C474" i="32"/>
  <c r="C503" i="32"/>
  <c r="C301" i="32"/>
  <c r="C330" i="32"/>
  <c r="Z21" i="24"/>
  <c r="A21" i="24" s="1"/>
  <c r="Z24" i="22"/>
  <c r="A24" i="22" s="1"/>
  <c r="Z34" i="13"/>
  <c r="A34" i="13" s="1"/>
  <c r="Z30" i="16"/>
  <c r="A30" i="16" s="1"/>
  <c r="Z29" i="17"/>
  <c r="A29" i="17" s="1"/>
  <c r="Z23" i="23"/>
  <c r="A23" i="23" s="1"/>
  <c r="Z25" i="21"/>
  <c r="A25" i="21" s="1"/>
  <c r="Z31" i="15"/>
  <c r="A31" i="15" s="1"/>
  <c r="Z28" i="19"/>
  <c r="A28" i="19" s="1"/>
  <c r="Z28" i="18"/>
  <c r="A28" i="18" s="1"/>
  <c r="A35" i="12"/>
  <c r="Z26" i="20"/>
  <c r="A26" i="20" s="1"/>
  <c r="Z33" i="14"/>
  <c r="A33" i="14" s="1"/>
  <c r="C504" i="32" a="1"/>
  <c r="C532" i="32" a="1"/>
  <c r="C302" i="32" a="1"/>
  <c r="C417" i="32" a="1"/>
  <c r="C475" i="32" a="1"/>
  <c r="C446" i="32" a="1"/>
  <c r="C245" i="32" a="1"/>
  <c r="C273" i="32" a="1"/>
  <c r="C187" i="32" a="1"/>
  <c r="C389" i="32" a="1"/>
  <c r="C331" i="32" a="1"/>
  <c r="C216" i="32" a="1"/>
  <c r="C360" i="32" a="1"/>
  <c r="C532" i="32" l="1"/>
  <c r="C360" i="32"/>
  <c r="C273" i="32"/>
  <c r="C504" i="32"/>
  <c r="C302" i="32"/>
  <c r="C216" i="32"/>
  <c r="C245" i="32"/>
  <c r="C417" i="32"/>
  <c r="C187" i="32"/>
  <c r="C389" i="32"/>
  <c r="C446" i="32"/>
  <c r="C331" i="32"/>
  <c r="C475" i="32"/>
  <c r="Z22" i="24"/>
  <c r="A22" i="24" s="1"/>
  <c r="Z29" i="18"/>
  <c r="A29" i="18" s="1"/>
  <c r="Z31" i="16"/>
  <c r="A31" i="16" s="1"/>
  <c r="Z26" i="21"/>
  <c r="A26" i="21" s="1"/>
  <c r="Z30" i="17"/>
  <c r="A30" i="17" s="1"/>
  <c r="Z24" i="23"/>
  <c r="A24" i="23" s="1"/>
  <c r="Z29" i="19"/>
  <c r="A29" i="19" s="1"/>
  <c r="Z32" i="15"/>
  <c r="A32" i="15" s="1"/>
  <c r="Z35" i="13"/>
  <c r="A35" i="13" s="1"/>
  <c r="Z27" i="20"/>
  <c r="A27" i="20" s="1"/>
  <c r="Z34" i="14"/>
  <c r="A34" i="14" s="1"/>
  <c r="Z25" i="22"/>
  <c r="A25" i="22" s="1"/>
  <c r="C418" i="32" a="1"/>
  <c r="C390" i="32" a="1"/>
  <c r="C447" i="32" a="1"/>
  <c r="C217" i="32" a="1"/>
  <c r="C246" i="32" a="1"/>
  <c r="C332" i="32" a="1"/>
  <c r="C533" i="32" a="1"/>
  <c r="C303" i="32" a="1"/>
  <c r="C505" i="32" a="1"/>
  <c r="C476" i="32" a="1"/>
  <c r="C361" i="32" a="1"/>
  <c r="C274" i="32" a="1"/>
  <c r="C533" i="32" l="1"/>
  <c r="C476" i="32"/>
  <c r="C246" i="32"/>
  <c r="C447" i="32"/>
  <c r="C390" i="32"/>
  <c r="C332" i="32"/>
  <c r="C303" i="32"/>
  <c r="C274" i="32"/>
  <c r="C361" i="32"/>
  <c r="C418" i="32"/>
  <c r="C217" i="32"/>
  <c r="C505" i="32"/>
  <c r="Z23" i="24"/>
  <c r="A23" i="24" s="1"/>
  <c r="Z35" i="14"/>
  <c r="A35" i="14" s="1"/>
  <c r="Z33" i="15"/>
  <c r="A33" i="15" s="1"/>
  <c r="Z26" i="22"/>
  <c r="A26" i="22" s="1"/>
  <c r="Z25" i="23"/>
  <c r="A25" i="23" s="1"/>
  <c r="Z31" i="17"/>
  <c r="A31" i="17" s="1"/>
  <c r="Z27" i="21"/>
  <c r="A27" i="21" s="1"/>
  <c r="Z32" i="16"/>
  <c r="A32" i="16" s="1"/>
  <c r="Z30" i="19"/>
  <c r="A30" i="19" s="1"/>
  <c r="Z28" i="20"/>
  <c r="A28" i="20" s="1"/>
  <c r="Z30" i="18"/>
  <c r="A30" i="18" s="1"/>
  <c r="C534" i="32" a="1"/>
  <c r="C333" i="32" a="1"/>
  <c r="C247" i="32" a="1"/>
  <c r="C448" i="32" a="1"/>
  <c r="C506" i="32" a="1"/>
  <c r="C275" i="32" a="1"/>
  <c r="C362" i="32" a="1"/>
  <c r="C391" i="32" a="1"/>
  <c r="C304" i="32" a="1"/>
  <c r="C477" i="32" a="1"/>
  <c r="C419" i="32" a="1"/>
  <c r="C534" i="32" l="1"/>
  <c r="C275" i="32"/>
  <c r="C247" i="32"/>
  <c r="C362" i="32"/>
  <c r="C419" i="32"/>
  <c r="C391" i="32"/>
  <c r="C304" i="32"/>
  <c r="C448" i="32"/>
  <c r="C506" i="32"/>
  <c r="C333" i="32"/>
  <c r="C477" i="32"/>
  <c r="Z24" i="24"/>
  <c r="A24" i="24" s="1"/>
  <c r="Z29" i="20"/>
  <c r="A29" i="20" s="1"/>
  <c r="Z32" i="17"/>
  <c r="A32" i="17" s="1"/>
  <c r="Z31" i="18"/>
  <c r="A31" i="18" s="1"/>
  <c r="Z26" i="23"/>
  <c r="A26" i="23" s="1"/>
  <c r="Z27" i="22"/>
  <c r="A27" i="22" s="1"/>
  <c r="Z31" i="19"/>
  <c r="A31" i="19" s="1"/>
  <c r="Z34" i="15"/>
  <c r="A34" i="15" s="1"/>
  <c r="Z33" i="16"/>
  <c r="A33" i="16" s="1"/>
  <c r="Z28" i="21"/>
  <c r="A28" i="21" s="1"/>
  <c r="C363" i="32" a="1"/>
  <c r="C449" i="32" a="1"/>
  <c r="C478" i="32" a="1"/>
  <c r="C420" i="32" a="1"/>
  <c r="C507" i="32" a="1"/>
  <c r="C276" i="32" a="1"/>
  <c r="C535" i="32" a="1"/>
  <c r="C392" i="32" a="1"/>
  <c r="C334" i="32" a="1"/>
  <c r="C305" i="32" a="1"/>
  <c r="C535" i="32" l="1"/>
  <c r="C363" i="32"/>
  <c r="C334" i="32"/>
  <c r="C305" i="32"/>
  <c r="C392" i="32"/>
  <c r="C478" i="32"/>
  <c r="C420" i="32"/>
  <c r="C449" i="32"/>
  <c r="C276" i="32"/>
  <c r="C507" i="32"/>
  <c r="Z25" i="24"/>
  <c r="A25" i="24" s="1"/>
  <c r="Z32" i="19"/>
  <c r="A32" i="19" s="1"/>
  <c r="Z28" i="22"/>
  <c r="A28" i="22" s="1"/>
  <c r="Z27" i="23"/>
  <c r="A27" i="23" s="1"/>
  <c r="Z29" i="21"/>
  <c r="A29" i="21" s="1"/>
  <c r="Z32" i="18"/>
  <c r="A32" i="18" s="1"/>
  <c r="Z34" i="16"/>
  <c r="A34" i="16" s="1"/>
  <c r="Z33" i="17"/>
  <c r="A33" i="17" s="1"/>
  <c r="Z35" i="15"/>
  <c r="A35" i="15" s="1"/>
  <c r="Z30" i="20"/>
  <c r="A30" i="20" s="1"/>
  <c r="C364" i="32" a="1"/>
  <c r="C393" i="32" a="1"/>
  <c r="C335" i="32" a="1"/>
  <c r="C277" i="32" a="1"/>
  <c r="C536" i="32" a="1"/>
  <c r="C479" i="32" a="1"/>
  <c r="C421" i="32" a="1"/>
  <c r="C508" i="32" a="1"/>
  <c r="C450" i="32" a="1"/>
  <c r="C306" i="32" a="1"/>
  <c r="C536" i="32" l="1"/>
  <c r="C508" i="32"/>
  <c r="C421" i="32"/>
  <c r="C277" i="32"/>
  <c r="C335" i="32"/>
  <c r="C306" i="32"/>
  <c r="C450" i="32"/>
  <c r="C479" i="32"/>
  <c r="C393" i="32"/>
  <c r="C364" i="32"/>
  <c r="Z26" i="24"/>
  <c r="A26" i="24" s="1"/>
  <c r="Z31" i="20"/>
  <c r="A31" i="20" s="1"/>
  <c r="Z35" i="16"/>
  <c r="A35" i="16" s="1"/>
  <c r="Z30" i="21"/>
  <c r="A30" i="21" s="1"/>
  <c r="Z28" i="23"/>
  <c r="A28" i="23" s="1"/>
  <c r="Z29" i="22"/>
  <c r="A29" i="22" s="1"/>
  <c r="Z34" i="17"/>
  <c r="A34" i="17" s="1"/>
  <c r="Z33" i="19"/>
  <c r="A33" i="19" s="1"/>
  <c r="Z33" i="18"/>
  <c r="A33" i="18" s="1"/>
  <c r="C451" i="32" a="1"/>
  <c r="C307" i="32" a="1"/>
  <c r="C336" i="32" a="1"/>
  <c r="C422" i="32" a="1"/>
  <c r="C480" i="32" a="1"/>
  <c r="C365" i="32" a="1"/>
  <c r="C509" i="32" a="1"/>
  <c r="C537" i="32" a="1"/>
  <c r="C394" i="32" a="1"/>
  <c r="C537" i="32" l="1"/>
  <c r="C509" i="32"/>
  <c r="C422" i="32"/>
  <c r="C365" i="32"/>
  <c r="C394" i="32"/>
  <c r="C336" i="32"/>
  <c r="C451" i="32"/>
  <c r="C307" i="32"/>
  <c r="C480" i="32"/>
  <c r="Z27" i="24"/>
  <c r="A27" i="24" s="1"/>
  <c r="Z31" i="21"/>
  <c r="A31" i="21" s="1"/>
  <c r="Z35" i="17"/>
  <c r="A35" i="17" s="1"/>
  <c r="Z29" i="23"/>
  <c r="A29" i="23" s="1"/>
  <c r="Z30" i="22"/>
  <c r="A30" i="22" s="1"/>
  <c r="Z34" i="18"/>
  <c r="A34" i="18" s="1"/>
  <c r="Z34" i="19"/>
  <c r="A34" i="19" s="1"/>
  <c r="Z32" i="20"/>
  <c r="A32" i="20" s="1"/>
  <c r="C510" i="32" a="1"/>
  <c r="C481" i="32" a="1"/>
  <c r="C538" i="32" a="1"/>
  <c r="C423" i="32" a="1"/>
  <c r="C337" i="32" a="1"/>
  <c r="C395" i="32" a="1"/>
  <c r="C452" i="32" a="1"/>
  <c r="C366" i="32" a="1"/>
  <c r="C538" i="32" l="1"/>
  <c r="C366" i="32"/>
  <c r="C510" i="32"/>
  <c r="C337" i="32"/>
  <c r="C423" i="32"/>
  <c r="C481" i="32"/>
  <c r="C452" i="32"/>
  <c r="C395" i="32"/>
  <c r="Z28" i="24"/>
  <c r="A28" i="24" s="1"/>
  <c r="Z30" i="23"/>
  <c r="A30" i="23" s="1"/>
  <c r="Z35" i="18"/>
  <c r="A35" i="18" s="1"/>
  <c r="Z31" i="22"/>
  <c r="A31" i="22" s="1"/>
  <c r="Z33" i="20"/>
  <c r="A33" i="20" s="1"/>
  <c r="Z32" i="21"/>
  <c r="A32" i="21" s="1"/>
  <c r="Z35" i="19"/>
  <c r="A35" i="19" s="1"/>
  <c r="C453" i="32" a="1"/>
  <c r="C511" i="32" a="1"/>
  <c r="C539" i="32" a="1"/>
  <c r="C396" i="32" a="1"/>
  <c r="C482" i="32" a="1"/>
  <c r="C367" i="32" a="1"/>
  <c r="C424" i="32" a="1"/>
  <c r="C539" i="32" l="1"/>
  <c r="C453" i="32"/>
  <c r="C482" i="32"/>
  <c r="C511" i="32"/>
  <c r="C396" i="32"/>
  <c r="C424" i="32"/>
  <c r="C367" i="32"/>
  <c r="Z29" i="24"/>
  <c r="A29" i="24" s="1"/>
  <c r="Z33" i="21"/>
  <c r="A33" i="21" s="1"/>
  <c r="Z34" i="20"/>
  <c r="A34" i="20" s="1"/>
  <c r="Z32" i="22"/>
  <c r="A32" i="22" s="1"/>
  <c r="Z31" i="23"/>
  <c r="A31" i="23" s="1"/>
  <c r="C425" i="32" a="1"/>
  <c r="C540" i="32" a="1"/>
  <c r="C483" i="32" a="1"/>
  <c r="C454" i="32" a="1"/>
  <c r="C512" i="32" a="1"/>
  <c r="C540" i="32" l="1"/>
  <c r="C483" i="32"/>
  <c r="C425" i="32"/>
  <c r="C454" i="32"/>
  <c r="C512" i="32"/>
  <c r="Z30" i="24"/>
  <c r="A30" i="24" s="1"/>
  <c r="Z32" i="23"/>
  <c r="A32" i="23" s="1"/>
  <c r="Z33" i="22"/>
  <c r="A33" i="22" s="1"/>
  <c r="Z35" i="20"/>
  <c r="A35" i="20" s="1"/>
  <c r="Z34" i="21"/>
  <c r="A34" i="21" s="1"/>
  <c r="C455" i="32" a="1"/>
  <c r="C426" i="32" a="1"/>
  <c r="C484" i="32" a="1"/>
  <c r="C541" i="32" a="1"/>
  <c r="C513" i="32" a="1"/>
  <c r="C541" i="32" l="1"/>
  <c r="C426" i="32"/>
  <c r="C484" i="32"/>
  <c r="C513" i="32"/>
  <c r="C455" i="32"/>
  <c r="Z31" i="24"/>
  <c r="A31" i="24" s="1"/>
  <c r="Z34" i="22"/>
  <c r="A34" i="22" s="1"/>
  <c r="Z35" i="21"/>
  <c r="A35" i="21" s="1"/>
  <c r="Z33" i="23"/>
  <c r="A33" i="23" s="1"/>
  <c r="C456" i="32" a="1"/>
  <c r="C542" i="32" a="1"/>
  <c r="C514" i="32" a="1"/>
  <c r="C485" i="32" a="1"/>
  <c r="C542" i="32" l="1"/>
  <c r="C514" i="32"/>
  <c r="C456" i="32"/>
  <c r="C485" i="32"/>
  <c r="Z32" i="24"/>
  <c r="A32" i="24" s="1"/>
  <c r="Z34" i="23"/>
  <c r="A34" i="23" s="1"/>
  <c r="Z35" i="22"/>
  <c r="A35" i="22" s="1"/>
  <c r="C486" i="32" a="1"/>
  <c r="C543" i="32" a="1"/>
  <c r="C515" i="32" a="1"/>
  <c r="C543" i="32" l="1"/>
  <c r="C486" i="32"/>
  <c r="C515" i="32"/>
  <c r="Z33" i="24"/>
  <c r="A33" i="24" s="1"/>
  <c r="Z35" i="23"/>
  <c r="A35" i="23" s="1"/>
  <c r="C516" i="32" a="1"/>
  <c r="C544" i="32" a="1"/>
  <c r="C544" i="32" l="1"/>
  <c r="C516" i="32"/>
  <c r="Z34" i="24"/>
  <c r="A34" i="24" s="1"/>
  <c r="C545" i="32" a="1"/>
  <c r="C545" i="32" l="1"/>
  <c r="Z35" i="24"/>
  <c r="A35" i="24" s="1"/>
  <c r="C546" i="32" a="1"/>
  <c r="C54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B6D03CA0-E2F2-4D40-B0BF-C054A5695CCF}">
      <text>
        <r>
          <rPr>
            <b/>
            <sz val="9"/>
            <color indexed="81"/>
            <rFont val="MS P ゴシック"/>
            <family val="3"/>
            <charset val="128"/>
          </rPr>
          <t>初期条件設定表に入力して下さい</t>
        </r>
      </text>
    </comment>
    <comment ref="D6" authorId="0" shapeId="0" xr:uid="{4624DAD9-6234-48BF-8939-956668549B3C}">
      <text>
        <r>
          <rPr>
            <b/>
            <sz val="9"/>
            <color indexed="81"/>
            <rFont val="MS P ゴシック"/>
            <family val="3"/>
            <charset val="128"/>
          </rPr>
          <t>初期条件設定表に入力して下さい</t>
        </r>
      </text>
    </comment>
    <comment ref="H8" authorId="0" shapeId="0" xr:uid="{53E349BA-7094-42D4-A73E-48D5C121C85C}">
      <text>
        <r>
          <rPr>
            <b/>
            <sz val="9"/>
            <color indexed="81"/>
            <rFont val="MS P ゴシック"/>
            <family val="3"/>
            <charset val="128"/>
          </rPr>
          <t>報告対象期間のすべての黄色セルに総支給額を直接入力して下さい。
※賞与、旅費交通費、立替金の精算などは除く</t>
        </r>
      </text>
    </comment>
    <comment ref="K8" authorId="0" shapeId="0" xr:uid="{5B2FF4AD-6E0E-4403-938C-AFEA501CA448}">
      <text>
        <r>
          <rPr>
            <b/>
            <sz val="9"/>
            <color indexed="81"/>
            <rFont val="ＭＳ Ｐゴシック"/>
            <family val="3"/>
            <charset val="128"/>
          </rPr>
          <t>従事時間は、各月の人件費個別明細表の合計時間が自動的に入ります。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TK2504109LZ</author>
  </authors>
  <commentList>
    <comment ref="D5" authorId="0" shapeId="0" xr:uid="{00000000-0006-0000-0300-000001000000}">
      <text>
        <r>
          <rPr>
            <sz val="11"/>
            <color rgb="FF000000"/>
            <rFont val="Calibri"/>
            <family val="3"/>
            <charset val="128"/>
            <scheme val="minor"/>
          </rPr>
          <t>初期条件設定表に入力して下さい</t>
        </r>
      </text>
    </comment>
    <comment ref="D6" authorId="0" shapeId="0" xr:uid="{00000000-0006-0000-0300-000003000000}">
      <text>
        <r>
          <rPr>
            <sz val="11"/>
            <color rgb="FF000000"/>
            <rFont val="Calibri"/>
            <family val="3"/>
            <charset val="128"/>
            <scheme val="minor"/>
          </rPr>
          <t>初期条件設定表に入力して下さい</t>
        </r>
      </text>
    </comment>
    <comment ref="H15" authorId="1" shapeId="0" xr:uid="{AD4F21CF-BB49-4740-9315-F4C98696711A}">
      <text>
        <r>
          <rPr>
            <b/>
            <sz val="9"/>
            <color indexed="81"/>
            <rFont val="MS P ゴシック"/>
            <family val="3"/>
            <charset val="128"/>
          </rPr>
          <t>報告対象期間のすべての黄色セルに総支給額を直接入力して下さい。
※賞与、旅費交通費、立替金の精算などは除く</t>
        </r>
      </text>
    </comment>
    <comment ref="K17" authorId="0" shapeId="0" xr:uid="{00000000-0006-0000-0300-000002000000}">
      <text>
        <r>
          <rPr>
            <sz val="11"/>
            <color rgb="FF000000"/>
            <rFont val="Calibri"/>
            <family val="3"/>
            <charset val="128"/>
            <scheme val="minor"/>
          </rPr>
          <t>従事時間は、各月の人件費個別明細表の合計時間が自動的に入ります。</t>
        </r>
      </text>
    </comment>
  </commentList>
  <extLst>
    <ext xmlns:r="http://schemas.openxmlformats.org/officeDocument/2006/relationships" uri="GoogleSheetsCustomDataVersion2">
      <go:sheetsCustomData xmlns:go="http://customooxmlschemas.google.com/" r:id="rId1" roundtripDataSignature="AMtx7mhU+ajL6UHd9TyX7wDyj/HqHaVK8Q=="/>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<sst xmlns="http://schemas.openxmlformats.org/spreadsheetml/2006/main" count="4710" uniqueCount="393">
  <si>
    <t>本様式の使用にあたっては、以下の手順で進めてください。</t>
  </si>
  <si>
    <t>シート名</t>
  </si>
  <si>
    <t>書　類　名</t>
  </si>
  <si>
    <t>提出の必要性</t>
  </si>
  <si>
    <t>初期条件設定表</t>
  </si>
  <si>
    <t>初期設定　最初に入力してください</t>
  </si>
  <si>
    <t>なし</t>
  </si>
  <si>
    <t>12</t>
  </si>
  <si>
    <t>様式第9号（別紙2-4）_作業日報兼直接人件費個別明細表</t>
  </si>
  <si>
    <t>各従事者分の提出必要</t>
  </si>
  <si>
    <t xml:space="preserve">[提出用] 従事者別直接人件費集計表（後期） </t>
  </si>
  <si>
    <t>様式第9号（別紙2-3）_［提出用］従事者別直接人件費集計表（後期）</t>
  </si>
  <si>
    <t>直接人件費総括表（後期）</t>
  </si>
  <si>
    <t>11</t>
  </si>
  <si>
    <t>様式第9号（別紙2-2）直接人件費総括表（後期）</t>
  </si>
  <si>
    <t>提出必要</t>
  </si>
  <si>
    <t>直接人件費総括表（前期・後期合計）</t>
  </si>
  <si>
    <t>様式第9号（別紙2-1）直接人件費総括表（前期・後期合計）</t>
  </si>
  <si>
    <t>全体工程表</t>
  </si>
  <si>
    <t>成果物まとめ</t>
  </si>
  <si>
    <t>成果物対照表</t>
  </si>
  <si>
    <t>入力制限リストなど（変更しないこと）</t>
  </si>
  <si>
    <t>このシートで、あらかじめ、月々の人件費個別明細書に共通する項目を入力します。
始･終業時刻と休憩時間割を入力すると、対象外時間を除算して作業時間が自動計算されます。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</si>
  <si>
    <t>年</t>
  </si>
  <si>
    <t>月</t>
  </si>
  <si>
    <t>曜日選択</t>
  </si>
  <si>
    <t>休日結合</t>
  </si>
  <si>
    <t>締め日</t>
  </si>
  <si>
    <t>日</t>
  </si>
  <si>
    <t>支払い</t>
  </si>
  <si>
    <t>開発工程</t>
  </si>
  <si>
    <t>実施項目</t>
  </si>
  <si>
    <t>事業者名と従事者氏名</t>
  </si>
  <si>
    <t>土</t>
  </si>
  <si>
    <t>末</t>
  </si>
  <si>
    <t>当月</t>
  </si>
  <si>
    <t>　</t>
  </si>
  <si>
    <t>事業者名</t>
  </si>
  <si>
    <t>翌月</t>
  </si>
  <si>
    <t>従事者氏名</t>
  </si>
  <si>
    <t>火</t>
  </si>
  <si>
    <t>一日の始・終業時刻と休憩の時間割</t>
  </si>
  <si>
    <t>水</t>
  </si>
  <si>
    <t>始業時刻</t>
  </si>
  <si>
    <t>　例) 9:00</t>
  </si>
  <si>
    <t>木</t>
  </si>
  <si>
    <t>午前休息開始時刻と終了時刻が逆転</t>
  </si>
  <si>
    <t>金</t>
  </si>
  <si>
    <t>昼食開始</t>
  </si>
  <si>
    <t>～</t>
  </si>
  <si>
    <t>　例) 12:00 ～ 12:45</t>
  </si>
  <si>
    <t>昼食開始時刻と終了時刻が逆転</t>
  </si>
  <si>
    <t>午後休息開始と終了時刻が逆転</t>
  </si>
  <si>
    <t>終業時刻</t>
  </si>
  <si>
    <t>　例) 17:30</t>
  </si>
  <si>
    <t>所定労働時間</t>
  </si>
  <si>
    <t>標準休日の曜日の指定</t>
  </si>
  <si>
    <t>休日１</t>
  </si>
  <si>
    <t>　例） 土 ←日～土のうち毎週休みの曜日を指定する</t>
  </si>
  <si>
    <t>休日２</t>
  </si>
  <si>
    <t>　例） 日 ←上記休日1とは別の毎週休みの曜日を指定する</t>
  </si>
  <si>
    <t>休日３</t>
  </si>
  <si>
    <t>　例） 月 ←休日1, 休日2とは別の曜日を指定する。</t>
  </si>
  <si>
    <t>毎週決まった休日は3日まで指定可。4日目はここで指定できません。</t>
  </si>
  <si>
    <t>隔週休や国民の休日はここで指定せず、明細表の作業日を未記入にしてください。</t>
  </si>
  <si>
    <t>給与計算締め日の指定</t>
  </si>
  <si>
    <t>月締め日</t>
  </si>
  <si>
    <t xml:space="preserve"> </t>
  </si>
  <si>
    <t>空白にすると、翌月払いで計算されます。</t>
  </si>
  <si>
    <t>開始</t>
  </si>
  <si>
    <t>事業年度で決定</t>
  </si>
  <si>
    <t>初期条件設定</t>
  </si>
  <si>
    <t>終了年月日</t>
  </si>
  <si>
    <t>別紙2-2-2</t>
  </si>
  <si>
    <t>別紙2-2-3</t>
  </si>
  <si>
    <t>［入力用］従事者別直接人件費集計表（後期）</t>
  </si>
  <si>
    <t>※総支給額入力用</t>
  </si>
  <si>
    <t>会社名</t>
  </si>
  <si>
    <t>氏名</t>
  </si>
  <si>
    <t>支払月</t>
  </si>
  <si>
    <t>最低支給額</t>
  </si>
  <si>
    <t>○人件費単価算出除外</t>
  </si>
  <si>
    <t>人件単価算出要の補正後支給額</t>
  </si>
  <si>
    <t>参照データ</t>
  </si>
  <si>
    <t>○</t>
  </si>
  <si>
    <t>円以上</t>
  </si>
  <si>
    <t>円未満</t>
  </si>
  <si>
    <t>単位：円</t>
  </si>
  <si>
    <t>合計</t>
  </si>
  <si>
    <t>※直接人件費を助成対象経費に計上した社員の分はすべてご提出下さい</t>
  </si>
  <si>
    <t>様式第９号（別紙2-3）</t>
  </si>
  <si>
    <t>［提出用］従事者別直接人件費集計表（後期）</t>
  </si>
  <si>
    <r>
      <rPr>
        <sz val="10"/>
        <color rgb="FF000000"/>
        <rFont val="MS PGothic"/>
        <family val="3"/>
        <charset val="128"/>
      </rPr>
      <t xml:space="preserve">総支給額
(円)
</t>
    </r>
    <r>
      <rPr>
        <b/>
        <sz val="10"/>
        <color rgb="FF000000"/>
        <rFont val="ＭＳ Ｐゴシック"/>
        <family val="3"/>
        <charset val="128"/>
      </rPr>
      <t>(A)</t>
    </r>
  </si>
  <si>
    <r>
      <rPr>
        <sz val="10"/>
        <color rgb="FF000000"/>
        <rFont val="MS PGothic"/>
        <family val="3"/>
        <charset val="128"/>
      </rPr>
      <t xml:space="preserve">人件費単価
(円)
</t>
    </r>
    <r>
      <rPr>
        <b/>
        <sz val="10"/>
        <color rgb="FF000000"/>
        <rFont val="ＭＳ Ｐゴシック"/>
        <family val="3"/>
        <charset val="128"/>
      </rPr>
      <t xml:space="preserve">(B) </t>
    </r>
  </si>
  <si>
    <r>
      <rPr>
        <sz val="10"/>
        <color rgb="FF000000"/>
        <rFont val="MS PGothic"/>
        <family val="3"/>
        <charset val="128"/>
      </rPr>
      <t xml:space="preserve">従事時間
(時間)
</t>
    </r>
    <r>
      <rPr>
        <b/>
        <sz val="10"/>
        <color rgb="FF000000"/>
        <rFont val="ＭＳ Ｐゴシック"/>
        <family val="3"/>
        <charset val="128"/>
      </rPr>
      <t xml:space="preserve">(C) </t>
    </r>
  </si>
  <si>
    <r>
      <rPr>
        <sz val="10"/>
        <color rgb="FF000000"/>
        <rFont val="MS PGothic"/>
        <family val="3"/>
        <charset val="128"/>
      </rPr>
      <t>算定額</t>
    </r>
    <r>
      <rPr>
        <b/>
        <sz val="10"/>
        <color rgb="FF000000"/>
        <rFont val="ＭＳ Ｐゴシック"/>
        <family val="3"/>
        <charset val="128"/>
      </rPr>
      <t xml:space="preserve">
(D)=(B)X(C)</t>
    </r>
  </si>
  <si>
    <r>
      <rPr>
        <sz val="10"/>
        <color rgb="FF000000"/>
        <rFont val="MS PGothic"/>
        <family val="3"/>
        <charset val="128"/>
      </rPr>
      <t xml:space="preserve">助成対象経費(円)
</t>
    </r>
    <r>
      <rPr>
        <b/>
        <sz val="10"/>
        <color rgb="FF000000"/>
        <rFont val="ＭＳ Ｐゴシック"/>
        <family val="3"/>
        <charset val="128"/>
      </rPr>
      <t>(A)を上限とする</t>
    </r>
  </si>
  <si>
    <t>初期設定シートから引用</t>
  </si>
  <si>
    <t>始/終業</t>
  </si>
  <si>
    <t>昼休み</t>
  </si>
  <si>
    <t>月初日</t>
  </si>
  <si>
    <t>月締日</t>
  </si>
  <si>
    <t>休日数</t>
  </si>
  <si>
    <t>休日曜日</t>
  </si>
  <si>
    <t>仮文字列</t>
  </si>
  <si>
    <t>(b)</t>
  </si>
  <si>
    <t>(c)</t>
  </si>
  <si>
    <t>(d)</t>
  </si>
  <si>
    <t>(e)</t>
  </si>
  <si>
    <t>(f)</t>
  </si>
  <si>
    <t>(g)</t>
  </si>
  <si>
    <t>（ｈ）</t>
  </si>
  <si>
    <t>(i)</t>
  </si>
  <si>
    <t>(j)</t>
  </si>
  <si>
    <t>前月の締日</t>
  </si>
  <si>
    <t>1日の所定時間</t>
  </si>
  <si>
    <t>日付（曜日）</t>
  </si>
  <si>
    <t>作業時間</t>
  </si>
  <si>
    <t>時間数</t>
  </si>
  <si>
    <t>昼休
時間</t>
  </si>
  <si>
    <t>休憩
時間</t>
  </si>
  <si>
    <t>時間給の合計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</si>
  <si>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</si>
  <si>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在籍時間</t>
  </si>
  <si>
    <t>正味作業時間数</t>
  </si>
  <si>
    <t>時間数
（30分単位）</t>
  </si>
  <si>
    <t>早朝時間外</t>
  </si>
  <si>
    <t>夕方時間外</t>
  </si>
  <si>
    <t>休憩残業時間合計</t>
  </si>
  <si>
    <t>支払年</t>
  </si>
  <si>
    <t>開　発　工　程</t>
  </si>
  <si>
    <t>実施内容</t>
  </si>
  <si>
    <t>：</t>
  </si>
  <si>
    <t>時間</t>
  </si>
  <si>
    <t>分</t>
  </si>
  <si>
    <t>円</t>
  </si>
  <si>
    <t>月合計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</si>
  <si>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</si>
  <si>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</si>
  <si>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</si>
  <si>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</si>
  <si>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</si>
  <si>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</si>
  <si>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</si>
  <si>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様式第9号（別紙2-4）</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</si>
  <si>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</si>
  <si>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助成事業に係る上記の作業時間・内容について、証明いたします。</t>
  </si>
  <si>
    <t>成果物</t>
    <rPh sb="0" eb="3">
      <t>セイカブツ</t>
    </rPh>
    <phoneticPr fontId="34"/>
  </si>
  <si>
    <t>報酬月額（給与等）</t>
    <rPh sb="0" eb="2">
      <t>ホウシュウ</t>
    </rPh>
    <rPh sb="2" eb="4">
      <t>ゲツガク</t>
    </rPh>
    <rPh sb="5" eb="7">
      <t>キュウヨ</t>
    </rPh>
    <rPh sb="7" eb="8">
      <t>トウ</t>
    </rPh>
    <phoneticPr fontId="34"/>
  </si>
  <si>
    <t>人件費単価（時給）</t>
    <phoneticPr fontId="34"/>
  </si>
  <si>
    <t>支払開始月</t>
    <rPh sb="0" eb="2">
      <t>シハラ</t>
    </rPh>
    <rPh sb="2" eb="4">
      <t>カイシ</t>
    </rPh>
    <rPh sb="4" eb="5">
      <t>ツキ</t>
    </rPh>
    <phoneticPr fontId="34"/>
  </si>
  <si>
    <t>支払開始年</t>
    <rPh sb="0" eb="2">
      <t>シハラ</t>
    </rPh>
    <rPh sb="2" eb="4">
      <t>カイシ</t>
    </rPh>
    <rPh sb="4" eb="5">
      <t>ネン</t>
    </rPh>
    <phoneticPr fontId="34"/>
  </si>
  <si>
    <t>除外月
選択肢</t>
    <rPh sb="4" eb="7">
      <t>センタクシ</t>
    </rPh>
    <phoneticPr fontId="33"/>
  </si>
  <si>
    <t>支払い日</t>
    <rPh sb="0" eb="2">
      <t>シハラ</t>
    </rPh>
    <rPh sb="3" eb="4">
      <t>ヒ</t>
    </rPh>
    <phoneticPr fontId="33"/>
  </si>
  <si>
    <t>　例)「15」とか「20」 とか「末」(月末締の場合)</t>
    <phoneticPr fontId="33"/>
  </si>
  <si>
    <t>助成事業の終了日</t>
    <rPh sb="7" eb="8">
      <t>ヒ</t>
    </rPh>
    <phoneticPr fontId="33"/>
  </si>
  <si>
    <t>最長終了</t>
    <rPh sb="0" eb="2">
      <t>サイチョウ</t>
    </rPh>
    <phoneticPr fontId="33"/>
  </si>
  <si>
    <t>開始</t>
    <rPh sb="0" eb="2">
      <t>カイシ</t>
    </rPh>
    <phoneticPr fontId="34"/>
  </si>
  <si>
    <t>本事業終了</t>
    <rPh sb="0" eb="1">
      <t>ホン</t>
    </rPh>
    <rPh sb="1" eb="3">
      <t>ジギョウ</t>
    </rPh>
    <rPh sb="3" eb="5">
      <t>シュウリョウ</t>
    </rPh>
    <phoneticPr fontId="34"/>
  </si>
  <si>
    <t>中間〆日</t>
    <rPh sb="0" eb="2">
      <t>チュウカン</t>
    </rPh>
    <rPh sb="3" eb="4">
      <t>ジツ</t>
    </rPh>
    <phoneticPr fontId="34"/>
  </si>
  <si>
    <t>支払日</t>
    <rPh sb="0" eb="3">
      <t>シハライビ</t>
    </rPh>
    <phoneticPr fontId="34"/>
  </si>
  <si>
    <r>
      <t xml:space="preserve">助成対象経費
(円)
</t>
    </r>
    <r>
      <rPr>
        <b/>
        <sz val="10"/>
        <color rgb="FF000000"/>
        <rFont val="ＭＳ Ｐゴシック"/>
        <family val="3"/>
        <charset val="128"/>
      </rPr>
      <t>(A)を上限とする</t>
    </r>
    <phoneticPr fontId="33"/>
  </si>
  <si>
    <t>日</t>
    <rPh sb="0" eb="1">
      <t>ニチ</t>
    </rPh>
    <phoneticPr fontId="34"/>
  </si>
  <si>
    <t>注)</t>
    <rPh sb="0" eb="1">
      <t>チュウ</t>
    </rPh>
    <phoneticPr fontId="33"/>
  </si>
  <si>
    <r>
      <t xml:space="preserve">総支給額
(円)
</t>
    </r>
    <r>
      <rPr>
        <b/>
        <sz val="10"/>
        <color rgb="FF000000"/>
        <rFont val="ＭＳ Ｐゴシック"/>
        <family val="3"/>
        <charset val="128"/>
      </rPr>
      <t>(A)</t>
    </r>
  </si>
  <si>
    <r>
      <t xml:space="preserve">人件費単価
(円)
</t>
    </r>
    <r>
      <rPr>
        <b/>
        <sz val="10"/>
        <color rgb="FF000000"/>
        <rFont val="ＭＳ Ｐゴシック"/>
        <family val="3"/>
        <charset val="128"/>
      </rPr>
      <t xml:space="preserve">(B) </t>
    </r>
  </si>
  <si>
    <r>
      <t xml:space="preserve">従事時間
(時間)
</t>
    </r>
    <r>
      <rPr>
        <b/>
        <sz val="10"/>
        <color rgb="FF000000"/>
        <rFont val="ＭＳ Ｐゴシック"/>
        <family val="3"/>
        <charset val="128"/>
      </rPr>
      <t xml:space="preserve">(C) </t>
    </r>
  </si>
  <si>
    <r>
      <t>算定額</t>
    </r>
    <r>
      <rPr>
        <b/>
        <sz val="10"/>
        <color rgb="FF000000"/>
        <rFont val="ＭＳ Ｐゴシック"/>
        <family val="3"/>
        <charset val="128"/>
      </rPr>
      <t xml:space="preserve">
(D)=(B)X(C)</t>
    </r>
  </si>
  <si>
    <t>最長終了</t>
    <rPh sb="0" eb="2">
      <t>サイチョウ</t>
    </rPh>
    <rPh sb="2" eb="4">
      <t>シュウリョウ</t>
    </rPh>
    <phoneticPr fontId="34"/>
  </si>
  <si>
    <t>事業者名</t>
    <rPh sb="0" eb="3">
      <t>ジギョウシャ</t>
    </rPh>
    <rPh sb="3" eb="4">
      <t>メイ</t>
    </rPh>
    <phoneticPr fontId="34"/>
  </si>
  <si>
    <t>所属部署</t>
    <rPh sb="0" eb="2">
      <t>ショゾク</t>
    </rPh>
    <rPh sb="2" eb="4">
      <t>ブショ</t>
    </rPh>
    <phoneticPr fontId="34"/>
  </si>
  <si>
    <t>責任者氏名</t>
    <rPh sb="0" eb="3">
      <t>セキニンシャ</t>
    </rPh>
    <rPh sb="3" eb="5">
      <t>シメイ</t>
    </rPh>
    <phoneticPr fontId="34"/>
  </si>
  <si>
    <t>従事者氏名：</t>
    <rPh sb="0" eb="3">
      <t>ジュウジシャ</t>
    </rPh>
    <rPh sb="3" eb="5">
      <t>シメイ</t>
    </rPh>
    <phoneticPr fontId="34"/>
  </si>
  <si>
    <t>時間単価：</t>
    <phoneticPr fontId="34"/>
  </si>
  <si>
    <t>本様式の使用方法</t>
    <rPh sb="6" eb="8">
      <t>ホウホウ</t>
    </rPh>
    <phoneticPr fontId="33"/>
  </si>
  <si>
    <t>①</t>
    <phoneticPr fontId="33"/>
  </si>
  <si>
    <t>②</t>
    <phoneticPr fontId="33"/>
  </si>
  <si>
    <t>③</t>
    <phoneticPr fontId="33"/>
  </si>
  <si>
    <t>月ごとの作業日報（20**年〇月）に、従事者の日別の従事時間と作業内容（開発工程、実施内容）を入力してください。</t>
    <phoneticPr fontId="33"/>
  </si>
  <si>
    <t>④</t>
    <phoneticPr fontId="33"/>
  </si>
  <si>
    <t>⑤</t>
    <phoneticPr fontId="33"/>
  </si>
  <si>
    <t>⑥</t>
    <phoneticPr fontId="33"/>
  </si>
  <si>
    <t>それ以前の人件費の申請には、前期用の書式（下記）を用いてください。</t>
    <rPh sb="2" eb="4">
      <t>イゼン</t>
    </rPh>
    <rPh sb="5" eb="8">
      <t>ジンケンヒ</t>
    </rPh>
    <rPh sb="9" eb="11">
      <t>シンセイ</t>
    </rPh>
    <rPh sb="14" eb="17">
      <t>ゼンキヨウ</t>
    </rPh>
    <rPh sb="18" eb="20">
      <t>ショシキ</t>
    </rPh>
    <rPh sb="21" eb="23">
      <t>カキ</t>
    </rPh>
    <rPh sb="25" eb="26">
      <t>モチ</t>
    </rPh>
    <phoneticPr fontId="33"/>
  </si>
  <si>
    <t>前期用：</t>
    <phoneticPr fontId="33"/>
  </si>
  <si>
    <t>人件費の助成金申請をする従事員の人数分本ファイル複製し、全員の分を別々に作成してください。</t>
    <rPh sb="4" eb="7">
      <t>ジョセイキン</t>
    </rPh>
    <rPh sb="7" eb="9">
      <t>シンセイ</t>
    </rPh>
    <rPh sb="14" eb="15">
      <t>イン</t>
    </rPh>
    <rPh sb="16" eb="19">
      <t>ニンズウブン</t>
    </rPh>
    <rPh sb="24" eb="26">
      <t>フクセイ</t>
    </rPh>
    <rPh sb="28" eb="30">
      <t>ゼンイン</t>
    </rPh>
    <rPh sb="33" eb="35">
      <t>ベツベツ</t>
    </rPh>
    <rPh sb="36" eb="38">
      <t>サクセイ</t>
    </rPh>
    <phoneticPr fontId="33"/>
  </si>
  <si>
    <t>⑦</t>
    <phoneticPr fontId="33"/>
  </si>
  <si>
    <t>※ 初期条件設定表で入力した日付や給与計算締め日の指定条件によって、自動的に各月の対象日程が反映されます。</t>
    <phoneticPr fontId="33"/>
  </si>
  <si>
    <t>［入力用］従事者別直接人件費集計表（後期）（薄緑色のシートタブ）の黄色箇所に月次の総支給額を入力してください。</t>
    <rPh sb="22" eb="23">
      <t>ウス</t>
    </rPh>
    <phoneticPr fontId="33"/>
  </si>
  <si>
    <t>※ 対象年月は初期条件設定表で入力した日付が自動的に反映されます</t>
    <phoneticPr fontId="33"/>
  </si>
  <si>
    <t>⑧</t>
    <phoneticPr fontId="33"/>
  </si>
  <si>
    <t>作業日報兼直接人件費個別明細表（青色のシートタブ）を給与支払月毎に作成して下さい。</t>
    <phoneticPr fontId="33"/>
  </si>
  <si>
    <t>［提出用］従事者別直接人件費集計表（後期）（薄青色のシートタブ）は自動生成されます（実績報告用）。</t>
    <rPh sb="22" eb="23">
      <t>ウス</t>
    </rPh>
    <rPh sb="23" eb="25">
      <t>アオイロ</t>
    </rPh>
    <phoneticPr fontId="33"/>
  </si>
  <si>
    <t>終了後の月の分等の未記入のシートは提出する必要ありません。</t>
    <rPh sb="0" eb="2">
      <t>シュウリョウ</t>
    </rPh>
    <rPh sb="2" eb="3">
      <t>ノチ</t>
    </rPh>
    <rPh sb="4" eb="5">
      <t>ツキ</t>
    </rPh>
    <rPh sb="6" eb="7">
      <t>ブン</t>
    </rPh>
    <rPh sb="7" eb="8">
      <t>ナド</t>
    </rPh>
    <rPh sb="9" eb="12">
      <t>ミキニュウ</t>
    </rPh>
    <rPh sb="17" eb="19">
      <t>テイシュツ</t>
    </rPh>
    <rPh sb="21" eb="23">
      <t>ヒツヨウ</t>
    </rPh>
    <phoneticPr fontId="33"/>
  </si>
  <si>
    <t>※ エクセルのまま提出する場合は、全部のシートが含まれていても支障ありません。</t>
    <rPh sb="9" eb="11">
      <t>テイシュツ</t>
    </rPh>
    <rPh sb="13" eb="15">
      <t>バアイ</t>
    </rPh>
    <rPh sb="17" eb="19">
      <t>ゼンブ</t>
    </rPh>
    <rPh sb="24" eb="25">
      <t>フク</t>
    </rPh>
    <rPh sb="31" eb="33">
      <t>シショウ</t>
    </rPh>
    <phoneticPr fontId="33"/>
  </si>
  <si>
    <t>提出する必要があるのは、⑦のシートと、記入した各月の作業分シート（青のシートタブ）です。作業した社員全員の分を</t>
    <rPh sb="0" eb="2">
      <t>テイシュツ</t>
    </rPh>
    <rPh sb="4" eb="6">
      <t>ヒツヨウ</t>
    </rPh>
    <rPh sb="19" eb="21">
      <t>キニュウ</t>
    </rPh>
    <rPh sb="23" eb="24">
      <t>カク</t>
    </rPh>
    <rPh sb="24" eb="25">
      <t>ツキ</t>
    </rPh>
    <rPh sb="26" eb="28">
      <t>サギョウ</t>
    </rPh>
    <rPh sb="28" eb="29">
      <t>ブン</t>
    </rPh>
    <rPh sb="33" eb="34">
      <t>アオ</t>
    </rPh>
    <phoneticPr fontId="33"/>
  </si>
  <si>
    <t>もれなく提出してください。</t>
    <phoneticPr fontId="33"/>
  </si>
  <si>
    <t>※ 多人数の場合、初期条件設定表を先に記入してからコピーする方が記入が楽になります。</t>
    <rPh sb="2" eb="5">
      <t>タニンズウ</t>
    </rPh>
    <rPh sb="6" eb="8">
      <t>バアイ</t>
    </rPh>
    <rPh sb="9" eb="11">
      <t>ショキ</t>
    </rPh>
    <rPh sb="11" eb="13">
      <t>ジョウケン</t>
    </rPh>
    <rPh sb="13" eb="15">
      <t>セッテイ</t>
    </rPh>
    <rPh sb="15" eb="16">
      <t>ヒョウ</t>
    </rPh>
    <rPh sb="17" eb="18">
      <t>サキ</t>
    </rPh>
    <rPh sb="19" eb="21">
      <t>キニュウ</t>
    </rPh>
    <rPh sb="30" eb="31">
      <t>ホウ</t>
    </rPh>
    <rPh sb="32" eb="34">
      <t>キニュウ</t>
    </rPh>
    <rPh sb="35" eb="36">
      <t>ラク</t>
    </rPh>
    <phoneticPr fontId="33"/>
  </si>
  <si>
    <t>※ 人件費単価は、報告対象期間内の総支給額のうち一番低い額に対応する、「人件費単価一覧表」（事務の手引き P.14）</t>
    <phoneticPr fontId="33"/>
  </si>
  <si>
    <t>　  の時間単価を適用します。自動算出のため、入力不要です。</t>
    <phoneticPr fontId="33"/>
  </si>
  <si>
    <t>様式第8号（別紙2-2）</t>
    <rPh sb="2" eb="3">
      <t>ダイ</t>
    </rPh>
    <phoneticPr fontId="34"/>
  </si>
  <si>
    <t>［入力用］従事者別直接人件費集計表（前期）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</si>
  <si>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※総支給額入力用</t>
    <phoneticPr fontId="34"/>
  </si>
  <si>
    <t>会社名</t>
    <rPh sb="0" eb="3">
      <t>カイシャメイ</t>
    </rPh>
    <phoneticPr fontId="34"/>
  </si>
  <si>
    <t>氏名</t>
    <rPh sb="0" eb="2">
      <t>シメイ</t>
    </rPh>
    <phoneticPr fontId="34"/>
  </si>
  <si>
    <t>年</t>
    <rPh sb="0" eb="1">
      <t>ネン</t>
    </rPh>
    <phoneticPr fontId="34"/>
  </si>
  <si>
    <t>支払月</t>
    <rPh sb="0" eb="2">
      <t>シハラ</t>
    </rPh>
    <rPh sb="2" eb="3">
      <t>ツキ</t>
    </rPh>
    <phoneticPr fontId="34"/>
  </si>
  <si>
    <t>総支給額
(円)
(A)</t>
    <rPh sb="0" eb="1">
      <t>ソウ</t>
    </rPh>
    <rPh sb="1" eb="3">
      <t>シキュウ</t>
    </rPh>
    <rPh sb="3" eb="4">
      <t>ガク</t>
    </rPh>
    <rPh sb="6" eb="7">
      <t>エン</t>
    </rPh>
    <phoneticPr fontId="34"/>
  </si>
  <si>
    <t>最低支給額</t>
    <rPh sb="0" eb="2">
      <t>サイテイ</t>
    </rPh>
    <rPh sb="2" eb="4">
      <t>シキュウ</t>
    </rPh>
    <rPh sb="4" eb="5">
      <t>ガク</t>
    </rPh>
    <phoneticPr fontId="34"/>
  </si>
  <si>
    <t xml:space="preserve">人件費単価
(円)
(B) </t>
    <rPh sb="0" eb="3">
      <t>ジンケンヒ</t>
    </rPh>
    <rPh sb="3" eb="5">
      <t>タンカ</t>
    </rPh>
    <rPh sb="7" eb="8">
      <t>エン</t>
    </rPh>
    <phoneticPr fontId="34"/>
  </si>
  <si>
    <t xml:space="preserve">従事時間
(時間)
(C) </t>
    <rPh sb="0" eb="2">
      <t>ジュウジ</t>
    </rPh>
    <rPh sb="2" eb="4">
      <t>ジカン</t>
    </rPh>
    <rPh sb="6" eb="8">
      <t>ジカン</t>
    </rPh>
    <phoneticPr fontId="34"/>
  </si>
  <si>
    <t>算定額
(D)=(B)X(C)</t>
    <rPh sb="0" eb="2">
      <t>サンテイ</t>
    </rPh>
    <rPh sb="2" eb="3">
      <t>ガク</t>
    </rPh>
    <phoneticPr fontId="34"/>
  </si>
  <si>
    <t>助成対象経費(円)
(A)を上限とする</t>
    <rPh sb="0" eb="2">
      <t>ジョセイ</t>
    </rPh>
    <rPh sb="2" eb="4">
      <t>タイショウ</t>
    </rPh>
    <rPh sb="4" eb="6">
      <t>ケイヒ</t>
    </rPh>
    <rPh sb="14" eb="16">
      <t>ジョウゲン</t>
    </rPh>
    <phoneticPr fontId="34"/>
  </si>
  <si>
    <t>○人件費単価算出除外</t>
    <rPh sb="1" eb="4">
      <t>ジンケンヒ</t>
    </rPh>
    <rPh sb="4" eb="6">
      <t>タンカ</t>
    </rPh>
    <rPh sb="6" eb="8">
      <t>サンシュツ</t>
    </rPh>
    <rPh sb="8" eb="10">
      <t>ジョガイ</t>
    </rPh>
    <phoneticPr fontId="34"/>
  </si>
  <si>
    <t>R７年度単価表　R712月更新済</t>
    <rPh sb="2" eb="4">
      <t>ネンド</t>
    </rPh>
    <rPh sb="4" eb="6">
      <t>タンカ</t>
    </rPh>
    <rPh sb="6" eb="7">
      <t>ヒョウ</t>
    </rPh>
    <rPh sb="12" eb="13">
      <t>ガツ</t>
    </rPh>
    <rPh sb="13" eb="15">
      <t>コウシン</t>
    </rPh>
    <rPh sb="15" eb="16">
      <t>スミ</t>
    </rPh>
    <phoneticPr fontId="34"/>
  </si>
  <si>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4"/>
  </si>
  <si>
    <t>除外月
選択肢</t>
    <rPh sb="0" eb="2">
      <t>ジョガイ</t>
    </rPh>
    <rPh sb="2" eb="3">
      <t>ツキ</t>
    </rPh>
    <rPh sb="4" eb="7">
      <t>センタクシ</t>
    </rPh>
    <phoneticPr fontId="34"/>
  </si>
  <si>
    <t>参照データ</t>
    <rPh sb="0" eb="2">
      <t>サンショウ</t>
    </rPh>
    <phoneticPr fontId="34"/>
  </si>
  <si>
    <t>月</t>
    <rPh sb="0" eb="1">
      <t>ガツ</t>
    </rPh>
    <phoneticPr fontId="34"/>
  </si>
  <si>
    <t>○</t>
    <phoneticPr fontId="34"/>
  </si>
  <si>
    <t>合計</t>
    <rPh sb="0" eb="2">
      <t>ゴウケイ</t>
    </rPh>
    <phoneticPr fontId="34"/>
  </si>
  <si>
    <r>
      <t xml:space="preserve"> 給与が</t>
    </r>
    <r>
      <rPr>
        <b/>
        <sz val="10"/>
        <color rgb="FF000000"/>
        <rFont val="MS PGothic"/>
        <family val="3"/>
        <charset val="128"/>
      </rPr>
      <t>翌月</t>
    </r>
    <r>
      <rPr>
        <sz val="10"/>
        <color rgb="FF000000"/>
        <rFont val="MS PGothic"/>
        <family val="3"/>
        <charset val="128"/>
      </rPr>
      <t>支払いの場合、この書式にある「2026年8月作業分」シートに記入する必要はありません。</t>
    </r>
    <rPh sb="1" eb="3">
      <t>キュウヨ</t>
    </rPh>
    <rPh sb="4" eb="6">
      <t>ヨクゲツ</t>
    </rPh>
    <rPh sb="6" eb="8">
      <t>シハラ</t>
    </rPh>
    <rPh sb="10" eb="12">
      <t>バアイ</t>
    </rPh>
    <rPh sb="15" eb="17">
      <t>ショシキ</t>
    </rPh>
    <rPh sb="25" eb="26">
      <t>ネン</t>
    </rPh>
    <rPh sb="27" eb="28">
      <t>ガツ</t>
    </rPh>
    <rPh sb="28" eb="31">
      <t>サギョウブン</t>
    </rPh>
    <rPh sb="36" eb="38">
      <t>キニュウ</t>
    </rPh>
    <rPh sb="37" eb="38">
      <t>イ</t>
    </rPh>
    <rPh sb="40" eb="42">
      <t>ヒツヨウ</t>
    </rPh>
    <phoneticPr fontId="33"/>
  </si>
  <si>
    <t xml:space="preserve"> 様式9号従事者別直接人件費集計表（実績報告用）の 「2026年8月作業分」シートに記入してください。</t>
    <rPh sb="1" eb="3">
      <t>ヨウシキ</t>
    </rPh>
    <rPh sb="4" eb="5">
      <t>ゴウ</t>
    </rPh>
    <rPh sb="5" eb="8">
      <t>ジュウジシャ</t>
    </rPh>
    <rPh sb="8" eb="9">
      <t>ベツ</t>
    </rPh>
    <rPh sb="9" eb="11">
      <t>チョクセツ</t>
    </rPh>
    <rPh sb="11" eb="14">
      <t>ジンケンヒ</t>
    </rPh>
    <rPh sb="14" eb="17">
      <t>シュウケイヒョウ</t>
    </rPh>
    <rPh sb="18" eb="20">
      <t>ジッセキ</t>
    </rPh>
    <rPh sb="20" eb="23">
      <t>ホウコクヨウ</t>
    </rPh>
    <rPh sb="31" eb="32">
      <t>ネン</t>
    </rPh>
    <rPh sb="33" eb="34">
      <t>ガツ</t>
    </rPh>
    <rPh sb="34" eb="36">
      <t>サギョウ</t>
    </rPh>
    <rPh sb="36" eb="37">
      <t>ブン</t>
    </rPh>
    <rPh sb="42" eb="44">
      <t>キニュウ</t>
    </rPh>
    <phoneticPr fontId="33"/>
  </si>
  <si>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</si>
  <si>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4"/>
  </si>
  <si>
    <r>
      <t xml:space="preserve">総支給額
(円)
</t>
    </r>
    <r>
      <rPr>
        <b/>
        <sz val="10"/>
        <color indexed="8"/>
        <rFont val="ＭＳ Ｐゴシック"/>
        <family val="3"/>
        <charset val="128"/>
      </rPr>
      <t>(A)</t>
    </r>
    <rPh sb="0" eb="1">
      <t>ソウ</t>
    </rPh>
    <rPh sb="1" eb="3">
      <t>シキュウ</t>
    </rPh>
    <rPh sb="3" eb="4">
      <t>ガク</t>
    </rPh>
    <rPh sb="6" eb="7">
      <t>エン</t>
    </rPh>
    <phoneticPr fontId="34"/>
  </si>
  <si>
    <r>
      <t xml:space="preserve">人件費単価
(円)
</t>
    </r>
    <r>
      <rPr>
        <b/>
        <sz val="10"/>
        <color indexed="8"/>
        <rFont val="ＭＳ Ｐゴシック"/>
        <family val="3"/>
        <charset val="128"/>
      </rPr>
      <t xml:space="preserve">(B) </t>
    </r>
    <rPh sb="0" eb="3">
      <t>ジンケンヒ</t>
    </rPh>
    <rPh sb="3" eb="5">
      <t>タンカ</t>
    </rPh>
    <rPh sb="7" eb="8">
      <t>エン</t>
    </rPh>
    <phoneticPr fontId="34"/>
  </si>
  <si>
    <r>
      <t xml:space="preserve">従事時間
(時間)
</t>
    </r>
    <r>
      <rPr>
        <b/>
        <sz val="10"/>
        <color indexed="8"/>
        <rFont val="ＭＳ Ｐゴシック"/>
        <family val="3"/>
        <charset val="128"/>
      </rPr>
      <t xml:space="preserve">(C) </t>
    </r>
    <rPh sb="0" eb="2">
      <t>ジュウジ</t>
    </rPh>
    <rPh sb="2" eb="4">
      <t>ジカン</t>
    </rPh>
    <rPh sb="6" eb="8">
      <t>ジカン</t>
    </rPh>
    <phoneticPr fontId="34"/>
  </si>
  <si>
    <r>
      <t>算定額</t>
    </r>
    <r>
      <rPr>
        <b/>
        <sz val="10"/>
        <color indexed="8"/>
        <rFont val="ＭＳ Ｐゴシック"/>
        <family val="3"/>
        <charset val="128"/>
      </rPr>
      <t xml:space="preserve">
(D)=(B)X(C)</t>
    </r>
    <rPh sb="0" eb="2">
      <t>サンテイ</t>
    </rPh>
    <rPh sb="2" eb="3">
      <t>ガク</t>
    </rPh>
    <phoneticPr fontId="34"/>
  </si>
  <si>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4"/>
  </si>
  <si>
    <t>開発工程</t>
    <rPh sb="0" eb="2">
      <t>カイハツ</t>
    </rPh>
    <rPh sb="2" eb="4">
      <t>コウテイ</t>
    </rPh>
    <phoneticPr fontId="33"/>
  </si>
  <si>
    <t>実施内容</t>
    <rPh sb="0" eb="2">
      <t>ジッシ</t>
    </rPh>
    <rPh sb="2" eb="4">
      <t>ナイヨウ</t>
    </rPh>
    <phoneticPr fontId="33"/>
  </si>
  <si>
    <t>合計</t>
    <rPh sb="0" eb="2">
      <t>ゴウケイ</t>
    </rPh>
    <phoneticPr fontId="33"/>
  </si>
  <si>
    <t>日付</t>
    <phoneticPr fontId="33"/>
  </si>
  <si>
    <t>直接人件費対象作業日報集計表</t>
    <rPh sb="0" eb="2">
      <t>チョクセツ</t>
    </rPh>
    <rPh sb="2" eb="5">
      <t>ジンケンヒ</t>
    </rPh>
    <rPh sb="5" eb="7">
      <t>タイショウ</t>
    </rPh>
    <rPh sb="7" eb="9">
      <t>サギョウ</t>
    </rPh>
    <rPh sb="9" eb="11">
      <t>ニッポウ</t>
    </rPh>
    <rPh sb="11" eb="14">
      <t>シュウケイヒョウ</t>
    </rPh>
    <phoneticPr fontId="33"/>
  </si>
  <si>
    <t>２０２７年５月：１次募集終了月
２０２７年８月：２次募集終了月</t>
    <phoneticPr fontId="33"/>
  </si>
  <si>
    <r>
      <t>２０２５年１２月：1次募集開始月
２０２６年３月：２次募集開始月
開始月の前月の従事
時間は参照しないこと。
IF(初期条件設定表!$C$26="当月",INDIRECT($P8&amp;"!$E$36"),</t>
    </r>
    <r>
      <rPr>
        <sz val="11"/>
        <color rgb="FFFF0000"/>
        <rFont val="MS PGothic"/>
        <family val="3"/>
        <charset val="128"/>
      </rPr>
      <t>0</t>
    </r>
    <r>
      <rPr>
        <sz val="11"/>
        <color rgb="FF000000"/>
        <rFont val="MS PGothic"/>
        <family val="3"/>
        <charset val="128"/>
      </rPr>
      <t>)</t>
    </r>
    <rPh sb="4" eb="5">
      <t>ネン</t>
    </rPh>
    <rPh sb="7" eb="8">
      <t>ガツ</t>
    </rPh>
    <rPh sb="10" eb="11">
      <t>ツギ</t>
    </rPh>
    <rPh sb="11" eb="13">
      <t>ボシュウ</t>
    </rPh>
    <rPh sb="13" eb="15">
      <t>カイシ</t>
    </rPh>
    <rPh sb="15" eb="16">
      <t>ツキ</t>
    </rPh>
    <rPh sb="21" eb="22">
      <t>ネン</t>
    </rPh>
    <rPh sb="23" eb="24">
      <t>ガツ</t>
    </rPh>
    <rPh sb="26" eb="29">
      <t>ジボシュウ</t>
    </rPh>
    <rPh sb="29" eb="31">
      <t>カイシ</t>
    </rPh>
    <rPh sb="31" eb="32">
      <t>ツキ</t>
    </rPh>
    <rPh sb="33" eb="36">
      <t>カイシゲツ</t>
    </rPh>
    <rPh sb="37" eb="39">
      <t>ゼンゲツ</t>
    </rPh>
    <rPh sb="40" eb="42">
      <t>ジュウジ</t>
    </rPh>
    <rPh sb="43" eb="45">
      <t>ジカン</t>
    </rPh>
    <rPh sb="46" eb="48">
      <t>サンショウ</t>
    </rPh>
    <phoneticPr fontId="33"/>
  </si>
  <si>
    <t>K列の各行で従事時間を参照するための
作業時間参照シート名</t>
    <rPh sb="1" eb="2">
      <t>レツ</t>
    </rPh>
    <rPh sb="3" eb="4">
      <t>カク</t>
    </rPh>
    <rPh sb="4" eb="5">
      <t>ギョウ</t>
    </rPh>
    <rPh sb="6" eb="8">
      <t>ジュウジ</t>
    </rPh>
    <rPh sb="8" eb="10">
      <t>ジカン</t>
    </rPh>
    <rPh sb="11" eb="13">
      <t>サンショウ</t>
    </rPh>
    <rPh sb="19" eb="21">
      <t>サギョウ</t>
    </rPh>
    <rPh sb="21" eb="23">
      <t>ジカン</t>
    </rPh>
    <rPh sb="23" eb="25">
      <t>サンショウ</t>
    </rPh>
    <rPh sb="28" eb="29">
      <t>メイ</t>
    </rPh>
    <phoneticPr fontId="33"/>
  </si>
  <si>
    <t>非表示列（修正の終了後に表示にする）</t>
    <rPh sb="0" eb="3">
      <t>ヒヒョウジ</t>
    </rPh>
    <rPh sb="3" eb="4">
      <t>レツ</t>
    </rPh>
    <rPh sb="5" eb="7">
      <t>シュウセイ</t>
    </rPh>
    <rPh sb="8" eb="10">
      <t>シュウリョウ</t>
    </rPh>
    <rPh sb="10" eb="11">
      <t>ノチ</t>
    </rPh>
    <rPh sb="12" eb="14">
      <t>ヒョウジ</t>
    </rPh>
    <phoneticPr fontId="33"/>
  </si>
  <si>
    <t>単価表の修正は、入力用の前期集計表側で行うこと。</t>
    <rPh sb="0" eb="3">
      <t>タンカヒョウ</t>
    </rPh>
    <rPh sb="4" eb="6">
      <t>シュウセイ</t>
    </rPh>
    <rPh sb="8" eb="11">
      <t>ニュウリョクヨウ</t>
    </rPh>
    <rPh sb="12" eb="14">
      <t>ゼンキ</t>
    </rPh>
    <rPh sb="14" eb="17">
      <t>シュウケイヒョウ</t>
    </rPh>
    <rPh sb="17" eb="18">
      <t>ガワ</t>
    </rPh>
    <rPh sb="19" eb="20">
      <t>オコナ</t>
    </rPh>
    <phoneticPr fontId="33"/>
  </si>
  <si>
    <t>シート名</t>
    <rPh sb="3" eb="4">
      <t>メイ</t>
    </rPh>
    <phoneticPr fontId="33"/>
  </si>
  <si>
    <t>　(1) ｘ開発工程・実施項目の組み合わせとそれぞれの作業時間数を確認する。</t>
    <rPh sb="6" eb="8">
      <t>カイハツ</t>
    </rPh>
    <rPh sb="8" eb="10">
      <t>コウテイ</t>
    </rPh>
    <rPh sb="11" eb="13">
      <t>ジッシ</t>
    </rPh>
    <rPh sb="13" eb="15">
      <t>コウモク</t>
    </rPh>
    <rPh sb="16" eb="17">
      <t>ク</t>
    </rPh>
    <rPh sb="18" eb="19">
      <t>ア</t>
    </rPh>
    <rPh sb="27" eb="29">
      <t>サギョウ</t>
    </rPh>
    <rPh sb="29" eb="31">
      <t>ジカン</t>
    </rPh>
    <rPh sb="31" eb="32">
      <t>カズ</t>
    </rPh>
    <rPh sb="33" eb="35">
      <t>カクニン</t>
    </rPh>
    <phoneticPr fontId="33"/>
  </si>
  <si>
    <t>　(2) ひとつの成果物に対して、開発工程・実施内容の組み合わせとそれぞれの時間数を確認</t>
    <rPh sb="9" eb="12">
      <t>セイカブツ</t>
    </rPh>
    <rPh sb="13" eb="14">
      <t>タイ</t>
    </rPh>
    <rPh sb="17" eb="19">
      <t>カイハツ</t>
    </rPh>
    <rPh sb="19" eb="21">
      <t>コウテイ</t>
    </rPh>
    <rPh sb="22" eb="24">
      <t>ジッシ</t>
    </rPh>
    <rPh sb="24" eb="26">
      <t>ナイヨウ</t>
    </rPh>
    <rPh sb="27" eb="28">
      <t>ク</t>
    </rPh>
    <rPh sb="29" eb="30">
      <t>ア</t>
    </rPh>
    <rPh sb="38" eb="40">
      <t>ジカン</t>
    </rPh>
    <rPh sb="40" eb="41">
      <t>スウ</t>
    </rPh>
    <rPh sb="42" eb="44">
      <t>カクニン</t>
    </rPh>
    <phoneticPr fontId="33"/>
  </si>
  <si>
    <t>このシートは、人件費の作業時間と開発工程と実施内容を1枚シート上で分析するために使用します。</t>
    <rPh sb="7" eb="10">
      <t>ジンケンヒ</t>
    </rPh>
    <rPh sb="11" eb="13">
      <t>サギョウ</t>
    </rPh>
    <rPh sb="13" eb="15">
      <t>ジカン</t>
    </rPh>
    <rPh sb="16" eb="18">
      <t>カイハツ</t>
    </rPh>
    <rPh sb="18" eb="20">
      <t>コウテイ</t>
    </rPh>
    <rPh sb="21" eb="23">
      <t>ジッシ</t>
    </rPh>
    <rPh sb="23" eb="25">
      <t>ナイヨウ</t>
    </rPh>
    <rPh sb="27" eb="28">
      <t>マイ</t>
    </rPh>
    <rPh sb="31" eb="32">
      <t>ウエ</t>
    </rPh>
    <rPh sb="33" eb="35">
      <t>ブンセキ</t>
    </rPh>
    <rPh sb="40" eb="42">
      <t>シヨウ</t>
    </rPh>
    <phoneticPr fontId="33"/>
  </si>
  <si>
    <t>2027年3月作業</t>
    <rPh sb="6" eb="7">
      <t>ガツ</t>
    </rPh>
    <phoneticPr fontId="33"/>
  </si>
  <si>
    <t>2027年4月作業</t>
    <rPh sb="6" eb="7">
      <t>ガツ</t>
    </rPh>
    <phoneticPr fontId="33"/>
  </si>
  <si>
    <t>：</t>
    <phoneticPr fontId="33"/>
  </si>
  <si>
    <t>2026年3月作業</t>
    <phoneticPr fontId="33"/>
  </si>
  <si>
    <t>2026年4月作業</t>
    <phoneticPr fontId="33"/>
  </si>
  <si>
    <t>2026年5月作業</t>
    <phoneticPr fontId="33"/>
  </si>
  <si>
    <t>2026年6月作業</t>
    <phoneticPr fontId="33"/>
  </si>
  <si>
    <t>2026年7月作業</t>
    <phoneticPr fontId="33"/>
  </si>
  <si>
    <t>2026年8月作業</t>
    <phoneticPr fontId="33"/>
  </si>
  <si>
    <t>2026年9月作業</t>
    <phoneticPr fontId="33"/>
  </si>
  <si>
    <t>2026年10月作業</t>
    <phoneticPr fontId="33"/>
  </si>
  <si>
    <t>2026年11月作業</t>
    <phoneticPr fontId="33"/>
  </si>
  <si>
    <t>2026年12月作業</t>
    <phoneticPr fontId="33"/>
  </si>
  <si>
    <t>2027年1月作業</t>
    <phoneticPr fontId="33"/>
  </si>
  <si>
    <t>2027年2月作業</t>
    <phoneticPr fontId="33"/>
  </si>
  <si>
    <t>2027年3月作業</t>
    <phoneticPr fontId="33"/>
  </si>
  <si>
    <t>2027年4月作業</t>
    <phoneticPr fontId="33"/>
  </si>
  <si>
    <t>2027年5月作業</t>
    <phoneticPr fontId="33"/>
  </si>
  <si>
    <t>2027年5月作業</t>
    <rPh sb="6" eb="7">
      <t>ガツ</t>
    </rPh>
    <phoneticPr fontId="33"/>
  </si>
  <si>
    <t>日付列を生成</t>
    <rPh sb="0" eb="2">
      <t>ヒヅケ</t>
    </rPh>
    <rPh sb="2" eb="3">
      <t>レツ</t>
    </rPh>
    <rPh sb="4" eb="6">
      <t>セイセイ</t>
    </rPh>
    <phoneticPr fontId="33"/>
  </si>
  <si>
    <t>時間単価</t>
    <rPh sb="0" eb="2">
      <t>ジカン</t>
    </rPh>
    <rPh sb="2" eb="4">
      <t>タンカ</t>
    </rPh>
    <phoneticPr fontId="33"/>
  </si>
  <si>
    <t>このシートは、1か月目の作業日報です</t>
    <rPh sb="9" eb="11">
      <t>ゲツメ</t>
    </rPh>
    <rPh sb="12" eb="14">
      <t>サギョウ</t>
    </rPh>
    <rPh sb="14" eb="16">
      <t>ニッポウ</t>
    </rPh>
    <phoneticPr fontId="33"/>
  </si>
  <si>
    <t>このシートは、２か月目の作業日報です</t>
    <rPh sb="9" eb="11">
      <t>ゲツメ</t>
    </rPh>
    <rPh sb="12" eb="14">
      <t>サギョウ</t>
    </rPh>
    <rPh sb="14" eb="16">
      <t>ニッポウ</t>
    </rPh>
    <phoneticPr fontId="33"/>
  </si>
  <si>
    <t>このシートは、４か月目の作業日報です</t>
    <rPh sb="9" eb="11">
      <t>ゲツメ</t>
    </rPh>
    <rPh sb="12" eb="14">
      <t>サギョウ</t>
    </rPh>
    <rPh sb="14" eb="16">
      <t>ニッポウ</t>
    </rPh>
    <phoneticPr fontId="33"/>
  </si>
  <si>
    <t>このシートは、６か月目の作業日報です</t>
    <rPh sb="9" eb="11">
      <t>ゲツメ</t>
    </rPh>
    <rPh sb="12" eb="14">
      <t>サギョウ</t>
    </rPh>
    <rPh sb="14" eb="16">
      <t>ニッポウ</t>
    </rPh>
    <phoneticPr fontId="33"/>
  </si>
  <si>
    <t>このシートは、５か月目の作業日報です</t>
    <rPh sb="9" eb="11">
      <t>ゲツメ</t>
    </rPh>
    <rPh sb="12" eb="14">
      <t>サギョウ</t>
    </rPh>
    <rPh sb="14" eb="16">
      <t>ニッポウ</t>
    </rPh>
    <phoneticPr fontId="33"/>
  </si>
  <si>
    <t>このシートは、７か月目の作業日報です</t>
    <rPh sb="9" eb="11">
      <t>ゲツメ</t>
    </rPh>
    <rPh sb="12" eb="14">
      <t>サギョウ</t>
    </rPh>
    <rPh sb="14" eb="16">
      <t>ニッポウ</t>
    </rPh>
    <phoneticPr fontId="33"/>
  </si>
  <si>
    <t>このシートは、８か月目の作業日報です</t>
    <rPh sb="9" eb="11">
      <t>ゲツメ</t>
    </rPh>
    <rPh sb="12" eb="14">
      <t>サギョウ</t>
    </rPh>
    <rPh sb="14" eb="16">
      <t>ニッポウ</t>
    </rPh>
    <phoneticPr fontId="33"/>
  </si>
  <si>
    <t>このシートは、９か月目の作業日報です</t>
    <rPh sb="9" eb="11">
      <t>ゲツメ</t>
    </rPh>
    <rPh sb="12" eb="14">
      <t>サギョウ</t>
    </rPh>
    <rPh sb="14" eb="16">
      <t>ニッポウ</t>
    </rPh>
    <phoneticPr fontId="33"/>
  </si>
  <si>
    <t>このシートは、１０か月目の作業日報です</t>
    <rPh sb="10" eb="12">
      <t>ゲツメ</t>
    </rPh>
    <rPh sb="13" eb="15">
      <t>サギョウ</t>
    </rPh>
    <rPh sb="15" eb="17">
      <t>ニッポウ</t>
    </rPh>
    <phoneticPr fontId="33"/>
  </si>
  <si>
    <t>このシートは、１１か月目の作業日報です</t>
    <rPh sb="10" eb="12">
      <t>ゲツメ</t>
    </rPh>
    <rPh sb="13" eb="15">
      <t>サギョウ</t>
    </rPh>
    <rPh sb="15" eb="17">
      <t>ニッポウ</t>
    </rPh>
    <phoneticPr fontId="33"/>
  </si>
  <si>
    <t>このシートは、１２か月目の作業日報です</t>
    <rPh sb="10" eb="12">
      <t>ゲツメ</t>
    </rPh>
    <rPh sb="13" eb="15">
      <t>サギョウ</t>
    </rPh>
    <rPh sb="15" eb="17">
      <t>ニッポウ</t>
    </rPh>
    <phoneticPr fontId="33"/>
  </si>
  <si>
    <t>このシートは、１３か月目の作業日報です</t>
    <rPh sb="10" eb="12">
      <t>ゲツメ</t>
    </rPh>
    <rPh sb="13" eb="15">
      <t>サギョウ</t>
    </rPh>
    <rPh sb="15" eb="17">
      <t>ニッポウ</t>
    </rPh>
    <phoneticPr fontId="33"/>
  </si>
  <si>
    <t>このシートは、１４か月目の作業日報です</t>
    <rPh sb="10" eb="12">
      <t>ゲツメ</t>
    </rPh>
    <rPh sb="13" eb="15">
      <t>サギョウ</t>
    </rPh>
    <rPh sb="15" eb="17">
      <t>ニッポウ</t>
    </rPh>
    <phoneticPr fontId="33"/>
  </si>
  <si>
    <t>このシートは、１５か月目の作業日報です</t>
    <rPh sb="10" eb="12">
      <t>ゲツメ</t>
    </rPh>
    <rPh sb="13" eb="15">
      <t>サギョウ</t>
    </rPh>
    <rPh sb="15" eb="17">
      <t>ニッポウ</t>
    </rPh>
    <phoneticPr fontId="33"/>
  </si>
  <si>
    <t>このシートは、１６か月目の作業日報です</t>
    <rPh sb="10" eb="12">
      <t>ゲツメ</t>
    </rPh>
    <rPh sb="13" eb="15">
      <t>サギョウ</t>
    </rPh>
    <rPh sb="15" eb="17">
      <t>ニッポウ</t>
    </rPh>
    <phoneticPr fontId="33"/>
  </si>
  <si>
    <t>このシートは、１７か月目の作業日報です</t>
    <rPh sb="10" eb="12">
      <t>ゲツメ</t>
    </rPh>
    <rPh sb="13" eb="15">
      <t>サギョウ</t>
    </rPh>
    <rPh sb="15" eb="17">
      <t>ニッポウ</t>
    </rPh>
    <phoneticPr fontId="33"/>
  </si>
  <si>
    <t>このシートは、１８か月目の作業日報です</t>
    <rPh sb="10" eb="12">
      <t>ゲツメ</t>
    </rPh>
    <rPh sb="13" eb="15">
      <t>サギョウ</t>
    </rPh>
    <rPh sb="15" eb="17">
      <t>ニッポウ</t>
    </rPh>
    <phoneticPr fontId="33"/>
  </si>
  <si>
    <t>前期の</t>
    <rPh sb="0" eb="2">
      <t>ゼンキ</t>
    </rPh>
    <phoneticPr fontId="33"/>
  </si>
  <si>
    <t>当月支払いなら、作業時間が後期の第１７行に引用されます。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</si>
  <si>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当月支払いなら、作業時間が前期の第１６行に引用されます。</t>
    <rPh sb="0" eb="2">
      <t>トウゲツ</t>
    </rPh>
    <rPh sb="2" eb="4">
      <t>シハラ</t>
    </rPh>
    <rPh sb="8" eb="10">
      <t>サギョウ</t>
    </rPh>
    <rPh sb="10" eb="12">
      <t>ジカン</t>
    </rPh>
    <rPh sb="13" eb="15">
      <t>ゼンキ</t>
    </rPh>
    <rPh sb="16" eb="17">
      <t>ダイ</t>
    </rPh>
    <rPh sb="19" eb="20">
      <t>ギョウ</t>
    </rPh>
    <rPh sb="21" eb="23">
      <t>インヨウ</t>
    </rPh>
    <phoneticPr fontId="33"/>
  </si>
  <si>
    <t>当月支払いなら、作業時間が前期の第１５行に引用されます。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</si>
  <si>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当月支払いなら、作業時間が前期の第１４行に引用されます。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</si>
  <si>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当月支払いなら、作業時間が前期の第１３行に引用されます。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</si>
  <si>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当月支払いなら、作業時間が前期の第１２行に引用されます。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</si>
  <si>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当月支払いなら、作業時間が前期の第１１行に引用されます。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</si>
  <si>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当月支払いなら、作業時間が前期の第１０行に引用されます。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</si>
  <si>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当月支払いなら、作業時間が前期の第９行に引用されます。</t>
    <rPh sb="0" eb="2">
      <t>トウゲツ</t>
    </rPh>
    <rPh sb="2" eb="4">
      <t>シハラ</t>
    </rPh>
    <rPh sb="8" eb="10">
      <t>サギョウ</t>
    </rPh>
    <rPh sb="10" eb="12">
      <t>ジカン</t>
    </rPh>
    <rPh sb="13" eb="15">
      <t>ゼンキ</t>
    </rPh>
    <rPh sb="16" eb="17">
      <t>ダイ</t>
    </rPh>
    <rPh sb="20" eb="22">
      <t>インヨウ</t>
    </rPh>
    <phoneticPr fontId="33"/>
  </si>
  <si>
    <t>当月支払いなら、作業時間が前期の第８行に引用されます。</t>
    <rPh sb="0" eb="2">
      <t>トウゲツ</t>
    </rPh>
    <rPh sb="2" eb="4">
      <t>シハラ</t>
    </rPh>
    <rPh sb="8" eb="10">
      <t>サギョウ</t>
    </rPh>
    <rPh sb="10" eb="12">
      <t>ジカン</t>
    </rPh>
    <rPh sb="13" eb="15">
      <t>ゼンキ</t>
    </rPh>
    <rPh sb="16" eb="17">
      <t>ダイ</t>
    </rPh>
    <rPh sb="20" eb="22">
      <t>インヨウ</t>
    </rPh>
    <phoneticPr fontId="33"/>
  </si>
  <si>
    <t>翌月支払いなら、作業時間が後期の第１７行に引用されます。</t>
    <rPh sb="0" eb="2">
      <t>ヨクゲツ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</si>
  <si>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当月支払いなら、作業時間が後期の第１８行に引用されます。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</si>
  <si>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当月支払いなら、作業時間が後期の第１９行に引用されます。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</si>
  <si>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当月支払いなら、作業時間が後期の第２０行に引用されます。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</si>
  <si>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当月支払いなら、作業時間が後期の第２１行に引用されます。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</si>
  <si>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当月支払いなら、作業時間が後期の第２２行に引用されます</t>
    <rPh sb="0" eb="2">
      <t>トウゲツ</t>
    </rPh>
    <rPh sb="2" eb="4">
      <t>シハラ</t>
    </rPh>
    <rPh sb="8" eb="10">
      <t>サギョウ</t>
    </rPh>
    <rPh sb="10" eb="12">
      <t>ジカン</t>
    </rPh>
    <rPh sb="13" eb="15">
      <t>コウキ</t>
    </rPh>
    <rPh sb="16" eb="17">
      <t>ダイ</t>
    </rPh>
    <rPh sb="21" eb="22">
      <t>ヨウ</t>
    </rPh>
    <phoneticPr fontId="33"/>
  </si>
  <si>
    <t>当月支払いなら、作業時間が後期の第２３行に引用されます。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</si>
  <si>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当月支払いなら、作業時間が後期の第２４行に引用されます。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</si>
  <si>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当月支払いなら、作業時間が後期の第２５行に引用されます。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</si>
  <si>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  年度募集時期に応じて修正必要</t>
    <rPh sb="3" eb="5">
      <t>ネンド</t>
    </rPh>
    <rPh sb="5" eb="7">
      <t>ボシュウ</t>
    </rPh>
    <rPh sb="7" eb="9">
      <t>ジキ</t>
    </rPh>
    <rPh sb="10" eb="11">
      <t>オウ</t>
    </rPh>
    <rPh sb="13" eb="15">
      <t>シュウセイ</t>
    </rPh>
    <rPh sb="15" eb="17">
      <t>ヒツヨウ</t>
    </rPh>
    <phoneticPr fontId="33"/>
  </si>
  <si>
    <t>年度時期で修正↓</t>
    <rPh sb="0" eb="2">
      <t>ネンド</t>
    </rPh>
    <rPh sb="2" eb="4">
      <t>ジキ</t>
    </rPh>
    <rPh sb="5" eb="7">
      <t>シュウセイ</t>
    </rPh>
    <phoneticPr fontId="33"/>
  </si>
  <si>
    <t>↑ 前期入力シートの変更</t>
    <rPh sb="2" eb="4">
      <t>ゼンキ</t>
    </rPh>
    <rPh sb="4" eb="6">
      <t>ニュウリョク</t>
    </rPh>
    <rPh sb="10" eb="12">
      <t>ヘンコウ</t>
    </rPh>
    <phoneticPr fontId="33"/>
  </si>
  <si>
    <t>で自動的に変わる</t>
    <rPh sb="1" eb="3">
      <t>ジドウ</t>
    </rPh>
    <rPh sb="3" eb="4">
      <t>テキ</t>
    </rPh>
    <rPh sb="5" eb="6">
      <t>カ</t>
    </rPh>
    <phoneticPr fontId="33"/>
  </si>
  <si>
    <t>20XX年〇月作業</t>
    <rPh sb="7" eb="9">
      <t>サギョウ</t>
    </rPh>
    <phoneticPr fontId="33"/>
  </si>
  <si>
    <t>【実績報告】直接人件費提出書式の構成、体系図</t>
    <phoneticPr fontId="33"/>
  </si>
  <si>
    <t>遂行状況報告書の場合は、上記の様式9号の代わりに、様式８号の書式を用いてください。</t>
    <rPh sb="0" eb="4">
      <t>スイコウジョウキョウ</t>
    </rPh>
    <rPh sb="4" eb="7">
      <t>ホウコクショ</t>
    </rPh>
    <rPh sb="8" eb="10">
      <t>バアイ</t>
    </rPh>
    <rPh sb="12" eb="14">
      <t>ジョウキ</t>
    </rPh>
    <rPh sb="15" eb="17">
      <t>ヨウシキ</t>
    </rPh>
    <rPh sb="18" eb="19">
      <t>ゴウ</t>
    </rPh>
    <rPh sb="20" eb="21">
      <t>カ</t>
    </rPh>
    <rPh sb="25" eb="27">
      <t>ヨウシキ</t>
    </rPh>
    <rPh sb="28" eb="29">
      <t>ゴウ</t>
    </rPh>
    <rPh sb="30" eb="32">
      <t>ショシキ</t>
    </rPh>
    <rPh sb="33" eb="34">
      <t>モチ</t>
    </rPh>
    <phoneticPr fontId="33"/>
  </si>
  <si>
    <t>初期条件設定表</t>
    <phoneticPr fontId="33"/>
  </si>
  <si>
    <t>2027年6月作業</t>
    <phoneticPr fontId="33"/>
  </si>
  <si>
    <t>2027年7月作業</t>
    <phoneticPr fontId="33"/>
  </si>
  <si>
    <t>2027年8月作業</t>
    <phoneticPr fontId="33"/>
  </si>
  <si>
    <t>2027年6月作業</t>
    <rPh sb="6" eb="7">
      <t>ガツ</t>
    </rPh>
    <phoneticPr fontId="33"/>
  </si>
  <si>
    <t>2027年7月作業</t>
    <rPh sb="6" eb="7">
      <t>ガツ</t>
    </rPh>
    <phoneticPr fontId="33"/>
  </si>
  <si>
    <t>2027年8月作業</t>
    <rPh sb="6" eb="7">
      <t>ガツ</t>
    </rPh>
    <phoneticPr fontId="33"/>
  </si>
  <si>
    <t>①</t>
    <phoneticPr fontId="34"/>
  </si>
  <si>
    <t>それ以降の人件費の申請には、後期用の書式（下記）を用いてください。</t>
    <rPh sb="2" eb="4">
      <t>イコウ</t>
    </rPh>
    <rPh sb="5" eb="8">
      <t>ジンケンヒ</t>
    </rPh>
    <rPh sb="9" eb="11">
      <t>シンセイ</t>
    </rPh>
    <rPh sb="14" eb="15">
      <t>アト</t>
    </rPh>
    <rPh sb="15" eb="16">
      <t>キ</t>
    </rPh>
    <rPh sb="16" eb="17">
      <t>ヨウ</t>
    </rPh>
    <rPh sb="18" eb="20">
      <t>ショシキ</t>
    </rPh>
    <rPh sb="21" eb="23">
      <t>カキ</t>
    </rPh>
    <rPh sb="25" eb="26">
      <t>モチ</t>
    </rPh>
    <phoneticPr fontId="33"/>
  </si>
  <si>
    <t>④</t>
    <phoneticPr fontId="34"/>
  </si>
  <si>
    <t>⑤</t>
    <phoneticPr fontId="34"/>
  </si>
  <si>
    <t>作業日報兼直接人件費個別明細表（青色のシートタブ）を給与支払月毎に作成して下さい。</t>
    <phoneticPr fontId="34"/>
  </si>
  <si>
    <t>月ごとの作業日報（20**年〇月）に、従事者の日別の従事時間と作業内容（開発工程および実施内容）を入力してください。</t>
    <phoneticPr fontId="34"/>
  </si>
  <si>
    <t>※ 初期条件設定表で入力した日付や給与計算締め日の指定条件によって、自動的に各月の対象日程が反映されます。</t>
    <phoneticPr fontId="34"/>
  </si>
  <si>
    <t>※ 人件費単価は、報告対象期間内の総支給額のうち一番低い額に対応する、「人件費単価一覧表」（事務の手引き P.14）</t>
    <phoneticPr fontId="34"/>
  </si>
  <si>
    <t>　  の時間単価を適用します。自動算出のため、入力不要です。</t>
    <phoneticPr fontId="34"/>
  </si>
  <si>
    <t>⑥</t>
    <phoneticPr fontId="34"/>
  </si>
  <si>
    <t>［入力用］従事者別直接人件費集計表（前期）（薄緑色のシートタブ）の黄色箇所に月次の総支給額を入力してください。</t>
    <rPh sb="22" eb="23">
      <t>ウス</t>
    </rPh>
    <phoneticPr fontId="34"/>
  </si>
  <si>
    <t>※ 対象年月は初期条件設定表で入力した日付が自動的に反映されます</t>
    <phoneticPr fontId="34"/>
  </si>
  <si>
    <t>⑦</t>
    <phoneticPr fontId="34"/>
  </si>
  <si>
    <t>［提出用］従事者別直接人件費集計表（前期）（薄青色のシートタブ）は自動生成されます（遂行状況報告用）。</t>
    <rPh sb="22" eb="24">
      <t>ウスアオ</t>
    </rPh>
    <phoneticPr fontId="34"/>
  </si>
  <si>
    <t>様式集No.
後期用</t>
    <rPh sb="7" eb="10">
      <t>コウキヨウ</t>
    </rPh>
    <phoneticPr fontId="33"/>
  </si>
  <si>
    <t>12</t>
    <phoneticPr fontId="33"/>
  </si>
  <si>
    <t>13</t>
    <phoneticPr fontId="33"/>
  </si>
  <si>
    <t>シート名</t>
    <rPh sb="3" eb="4">
      <t>メイ</t>
    </rPh>
    <phoneticPr fontId="34"/>
  </si>
  <si>
    <t>様式集No.</t>
    <rPh sb="0" eb="3">
      <t>ヨウシキシュウ</t>
    </rPh>
    <phoneticPr fontId="34"/>
  </si>
  <si>
    <t>書　類　名</t>
    <rPh sb="0" eb="1">
      <t>ショ</t>
    </rPh>
    <rPh sb="2" eb="3">
      <t>タグイ</t>
    </rPh>
    <rPh sb="4" eb="5">
      <t>メイ</t>
    </rPh>
    <phoneticPr fontId="34"/>
  </si>
  <si>
    <t>提出の必要性</t>
    <rPh sb="0" eb="2">
      <t>テイシュツ</t>
    </rPh>
    <rPh sb="3" eb="6">
      <t>ヒツヨウセイ</t>
    </rPh>
    <phoneticPr fontId="34"/>
  </si>
  <si>
    <t>初期条件設定表</t>
    <rPh sb="0" eb="2">
      <t>ショキ</t>
    </rPh>
    <rPh sb="2" eb="4">
      <t>ジョウケン</t>
    </rPh>
    <rPh sb="4" eb="6">
      <t>セッテイ</t>
    </rPh>
    <rPh sb="6" eb="7">
      <t>ヒョウ</t>
    </rPh>
    <phoneticPr fontId="34"/>
  </si>
  <si>
    <t>06、07</t>
    <phoneticPr fontId="34"/>
  </si>
  <si>
    <t>初期設定　最初に入力してください</t>
    <rPh sb="0" eb="2">
      <t>ショキ</t>
    </rPh>
    <rPh sb="2" eb="4">
      <t>セッテイ</t>
    </rPh>
    <rPh sb="5" eb="7">
      <t>サイショ</t>
    </rPh>
    <rPh sb="8" eb="10">
      <t>ニュウリョク</t>
    </rPh>
    <phoneticPr fontId="34"/>
  </si>
  <si>
    <t>なし</t>
    <phoneticPr fontId="34"/>
  </si>
  <si>
    <t>20XX年〇月</t>
    <rPh sb="4" eb="5">
      <t>ネン</t>
    </rPh>
    <rPh sb="6" eb="7">
      <t>ツキ</t>
    </rPh>
    <phoneticPr fontId="34"/>
  </si>
  <si>
    <t>07</t>
    <phoneticPr fontId="34"/>
  </si>
  <si>
    <t>様式第8号（別紙2-3）_作業日報兼直接人件費個別明細表</t>
    <phoneticPr fontId="34"/>
  </si>
  <si>
    <t>提出必要</t>
    <rPh sb="0" eb="2">
      <t>テイシュツ</t>
    </rPh>
    <rPh sb="2" eb="4">
      <t>ヒツヨウ</t>
    </rPh>
    <phoneticPr fontId="34"/>
  </si>
  <si>
    <t>[提出用] 従事者別直接人件費集計表（前期） ※</t>
    <phoneticPr fontId="34"/>
  </si>
  <si>
    <t>様式第8号（別紙2-2）_［提出用］従事者別直接人件費集計表（前期）</t>
    <rPh sb="6" eb="8">
      <t>ベッシ</t>
    </rPh>
    <phoneticPr fontId="34"/>
  </si>
  <si>
    <t>各従事者分の提出必要</t>
    <rPh sb="0" eb="1">
      <t>カク</t>
    </rPh>
    <rPh sb="1" eb="4">
      <t>ジュウジシャ</t>
    </rPh>
    <rPh sb="4" eb="5">
      <t>ブン</t>
    </rPh>
    <rPh sb="6" eb="8">
      <t>テイシュツ</t>
    </rPh>
    <rPh sb="8" eb="10">
      <t>ヒツヨウ</t>
    </rPh>
    <phoneticPr fontId="34"/>
  </si>
  <si>
    <t>直接人件費総括表（前期）</t>
    <rPh sb="0" eb="2">
      <t>チョクセツ</t>
    </rPh>
    <rPh sb="2" eb="5">
      <t>ジンケンヒ</t>
    </rPh>
    <rPh sb="5" eb="7">
      <t>ソウカツ</t>
    </rPh>
    <rPh sb="7" eb="8">
      <t>ヒョウ</t>
    </rPh>
    <rPh sb="9" eb="11">
      <t>ゼンキ</t>
    </rPh>
    <phoneticPr fontId="34"/>
  </si>
  <si>
    <t>06</t>
    <phoneticPr fontId="34"/>
  </si>
  <si>
    <t>様式第8号（別紙2-1）直接人件費総括表（前期）</t>
    <phoneticPr fontId="34"/>
  </si>
  <si>
    <t>全体工程表</t>
    <rPh sb="0" eb="2">
      <t>ゼンタイ</t>
    </rPh>
    <rPh sb="2" eb="5">
      <t>コウテイヒョウ</t>
    </rPh>
    <phoneticPr fontId="34"/>
  </si>
  <si>
    <t>13</t>
    <phoneticPr fontId="34"/>
  </si>
  <si>
    <t>成果物まとめ</t>
    <rPh sb="0" eb="3">
      <t>セイカブツ</t>
    </rPh>
    <phoneticPr fontId="34"/>
  </si>
  <si>
    <t>成果物対照表</t>
    <phoneticPr fontId="34"/>
  </si>
  <si>
    <t>前期末の遂行状況報告書</t>
    <rPh sb="0" eb="3">
      <t>ゼンキマツ</t>
    </rPh>
    <rPh sb="4" eb="6">
      <t>スイコウ</t>
    </rPh>
    <rPh sb="6" eb="8">
      <t>ジョウキョウ</t>
    </rPh>
    <rPh sb="8" eb="11">
      <t>ホウコクショ</t>
    </rPh>
    <phoneticPr fontId="33"/>
  </si>
  <si>
    <t>事業終了後の実績報告書</t>
    <rPh sb="0" eb="2">
      <t>ジギョウ</t>
    </rPh>
    <rPh sb="2" eb="4">
      <t>シュウリョウ</t>
    </rPh>
    <rPh sb="4" eb="5">
      <t>ゴ</t>
    </rPh>
    <rPh sb="6" eb="8">
      <t>ジッセキ</t>
    </rPh>
    <rPh sb="8" eb="11">
      <t>ホウコクショ</t>
    </rPh>
    <phoneticPr fontId="33"/>
  </si>
  <si>
    <t>バックエンドプログラミング</t>
    <phoneticPr fontId="33"/>
  </si>
  <si>
    <t>事 業 者 名 　：</t>
    <rPh sb="0" eb="1">
      <t>コト</t>
    </rPh>
    <rPh sb="2" eb="3">
      <t>ゴウ</t>
    </rPh>
    <rPh sb="4" eb="5">
      <t>モノ</t>
    </rPh>
    <rPh sb="6" eb="7">
      <t>メイ</t>
    </rPh>
    <phoneticPr fontId="34"/>
  </si>
  <si>
    <t>典型的な使い方は、各列でソートして分析します。主な分析対象は以下です</t>
    <rPh sb="0" eb="3">
      <t>テンケイテキ</t>
    </rPh>
    <rPh sb="4" eb="5">
      <t>ツカ</t>
    </rPh>
    <rPh sb="6" eb="7">
      <t>カタ</t>
    </rPh>
    <rPh sb="9" eb="10">
      <t>カク</t>
    </rPh>
    <rPh sb="10" eb="11">
      <t>レツ</t>
    </rPh>
    <rPh sb="17" eb="19">
      <t>ブンセキ</t>
    </rPh>
    <rPh sb="23" eb="24">
      <t>オモ</t>
    </rPh>
    <rPh sb="25" eb="27">
      <t>ブンセキ</t>
    </rPh>
    <rPh sb="27" eb="29">
      <t>タイショウ</t>
    </rPh>
    <rPh sb="30" eb="32">
      <t>イカ</t>
    </rPh>
    <phoneticPr fontId="33"/>
  </si>
  <si>
    <t>第10行のCからH列にフィルターボタンがある、各列の内容等で全期間の記載内容を点検できます。</t>
    <rPh sb="0" eb="1">
      <t>ダイ</t>
    </rPh>
    <rPh sb="3" eb="4">
      <t>ギョウ</t>
    </rPh>
    <rPh sb="9" eb="10">
      <t>レツ</t>
    </rPh>
    <rPh sb="23" eb="24">
      <t>カク</t>
    </rPh>
    <rPh sb="24" eb="25">
      <t>レツ</t>
    </rPh>
    <rPh sb="26" eb="28">
      <t>ナイヨウ</t>
    </rPh>
    <rPh sb="28" eb="29">
      <t>ナド</t>
    </rPh>
    <rPh sb="30" eb="31">
      <t>ゼン</t>
    </rPh>
    <rPh sb="31" eb="33">
      <t>キカン</t>
    </rPh>
    <rPh sb="34" eb="36">
      <t>キサイ</t>
    </rPh>
    <rPh sb="36" eb="38">
      <t>ナイヨウ</t>
    </rPh>
    <rPh sb="39" eb="41">
      <t>テンケン</t>
    </rPh>
    <phoneticPr fontId="33"/>
  </si>
  <si>
    <t>⑨</t>
    <phoneticPr fontId="33"/>
  </si>
  <si>
    <t>給与が翌月払いの場合、助成期間の最後の月の作業は給与支払が期間外（翌月）になるので、人件費を請求できません。</t>
    <rPh sb="11" eb="13">
      <t>ジョセイ</t>
    </rPh>
    <rPh sb="13" eb="15">
      <t>キカン</t>
    </rPh>
    <rPh sb="16" eb="18">
      <t>サイゴ</t>
    </rPh>
    <rPh sb="19" eb="20">
      <t>ツキ</t>
    </rPh>
    <rPh sb="21" eb="23">
      <t>サギョウ</t>
    </rPh>
    <rPh sb="24" eb="26">
      <t>キュウヨ</t>
    </rPh>
    <rPh sb="26" eb="28">
      <t>シハラ</t>
    </rPh>
    <rPh sb="29" eb="32">
      <t>キカンガイ</t>
    </rPh>
    <rPh sb="33" eb="35">
      <t>ヨクゲツ</t>
    </rPh>
    <rPh sb="42" eb="45">
      <t>ジンケンヒ</t>
    </rPh>
    <rPh sb="46" eb="48">
      <t>セイキュウ</t>
    </rPh>
    <phoneticPr fontId="33"/>
  </si>
  <si>
    <t>助成期間の一番最初の月は、助成期間が開始する1日からの作業を人件費に請求することができます。</t>
    <rPh sb="0" eb="4">
      <t>ジョセイキカン</t>
    </rPh>
    <rPh sb="5" eb="7">
      <t>イチバン</t>
    </rPh>
    <rPh sb="7" eb="9">
      <t>サイショ</t>
    </rPh>
    <rPh sb="10" eb="11">
      <t>ツキ</t>
    </rPh>
    <rPh sb="13" eb="17">
      <t>ジョセイキカン</t>
    </rPh>
    <rPh sb="18" eb="20">
      <t>カイシ</t>
    </rPh>
    <rPh sb="23" eb="24">
      <t>ニチ</t>
    </rPh>
    <rPh sb="27" eb="29">
      <t>サギョウ</t>
    </rPh>
    <rPh sb="30" eb="33">
      <t>ジンケンヒ</t>
    </rPh>
    <rPh sb="34" eb="36">
      <t>セイキュウ</t>
    </rPh>
    <phoneticPr fontId="33"/>
  </si>
  <si>
    <t>07_様式第8号 【R7_第2回】従事者別直接人件費集計表（別紙2-2）_作業日報兼直接人件費個別明細表（別紙2-3）</t>
    <phoneticPr fontId="33"/>
  </si>
  <si>
    <t>12_様式第9号 【R7_第２回】従事者別直接人件費集計表（別紙2-3）_作業日報兼直接人件費個別明細表（別紙2-4）</t>
    <phoneticPr fontId="33"/>
  </si>
  <si>
    <t>後期用：</t>
    <rPh sb="0" eb="2">
      <t>コウキ</t>
    </rPh>
    <phoneticPr fontId="33"/>
  </si>
  <si>
    <t>助成事業の開始日以前の作業に対する人件費は請求できません。前月と当月の作業をあわせて給与が支払われる場合は、</t>
    <rPh sb="0" eb="2">
      <t>ジョセイ</t>
    </rPh>
    <rPh sb="2" eb="4">
      <t>ジギョウ</t>
    </rPh>
    <rPh sb="5" eb="8">
      <t>カイシヒ</t>
    </rPh>
    <rPh sb="8" eb="10">
      <t>イゼン</t>
    </rPh>
    <rPh sb="11" eb="13">
      <t>サギョウ</t>
    </rPh>
    <rPh sb="14" eb="15">
      <t>タイ</t>
    </rPh>
    <rPh sb="17" eb="20">
      <t>ジンケンヒ</t>
    </rPh>
    <rPh sb="21" eb="23">
      <t>セイキュウ</t>
    </rPh>
    <rPh sb="29" eb="31">
      <t>ゼンゲツ</t>
    </rPh>
    <rPh sb="32" eb="34">
      <t>トウゲツ</t>
    </rPh>
    <rPh sb="35" eb="37">
      <t>サギョウ</t>
    </rPh>
    <rPh sb="42" eb="44">
      <t>キュウヨ</t>
    </rPh>
    <rPh sb="45" eb="47">
      <t>シハラ</t>
    </rPh>
    <rPh sb="50" eb="52">
      <t>バアイ</t>
    </rPh>
    <phoneticPr fontId="34"/>
  </si>
  <si>
    <t>助成事業開始後の給与支払いで、事業開始後の作業に対する人件費のみ請求できます。</t>
    <rPh sb="15" eb="17">
      <t>ジギョウ</t>
    </rPh>
    <rPh sb="21" eb="23">
      <t>サギョウ</t>
    </rPh>
    <rPh sb="24" eb="25">
      <t>タイ</t>
    </rPh>
    <rPh sb="27" eb="30">
      <t>ジンケンヒ</t>
    </rPh>
    <rPh sb="32" eb="34">
      <t>セイキュウ</t>
    </rPh>
    <phoneticPr fontId="33"/>
  </si>
  <si>
    <t>⑩</t>
    <phoneticPr fontId="33"/>
  </si>
  <si>
    <t>様式8号（別紙2-3）</t>
  </si>
  <si>
    <t>【確認用】作業内容集計表は、フィルターを使って成果物と実施内容と作業時間と作業期間を確認するための表です。</t>
    <rPh sb="1" eb="4">
      <t>カクニンヨウ</t>
    </rPh>
    <rPh sb="5" eb="7">
      <t>サギョウ</t>
    </rPh>
    <rPh sb="7" eb="9">
      <t>ナイヨウ</t>
    </rPh>
    <rPh sb="9" eb="12">
      <t>シュウケイヒョウ</t>
    </rPh>
    <rPh sb="20" eb="21">
      <t>ツカ</t>
    </rPh>
    <rPh sb="23" eb="26">
      <t>セイカブツ</t>
    </rPh>
    <rPh sb="27" eb="29">
      <t>ジッシ</t>
    </rPh>
    <rPh sb="29" eb="31">
      <t>ナイヨウ</t>
    </rPh>
    <rPh sb="32" eb="34">
      <t>サギョウ</t>
    </rPh>
    <rPh sb="34" eb="36">
      <t>ジカン</t>
    </rPh>
    <rPh sb="37" eb="39">
      <t>サギョウ</t>
    </rPh>
    <rPh sb="39" eb="41">
      <t>キカン</t>
    </rPh>
    <rPh sb="42" eb="44">
      <t>カクニン</t>
    </rPh>
    <rPh sb="49" eb="50">
      <t>ヒョウ</t>
    </rPh>
    <phoneticPr fontId="33"/>
  </si>
  <si>
    <t>初期条件設定表（赤色のシートタブ）の黄色箇所に必要事項を入力してください。</t>
    <phoneticPr fontId="34"/>
  </si>
  <si>
    <t>　　翌月払いの時は後期分の12_様式第９号（*）となり、後期で作成して下さい。</t>
    <rPh sb="2" eb="4">
      <t>ヨクゲツ</t>
    </rPh>
    <rPh sb="9" eb="11">
      <t>コウキ</t>
    </rPh>
    <rPh sb="11" eb="12">
      <t>ブン</t>
    </rPh>
    <rPh sb="16" eb="18">
      <t>ヨウシキ</t>
    </rPh>
    <rPh sb="18" eb="19">
      <t>ダイ</t>
    </rPh>
    <rPh sb="20" eb="21">
      <t>ゴウ</t>
    </rPh>
    <rPh sb="28" eb="30">
      <t>コウキ</t>
    </rPh>
    <rPh sb="31" eb="33">
      <t>サクセイ</t>
    </rPh>
    <rPh sb="35" eb="36">
      <t>クダ</t>
    </rPh>
    <phoneticPr fontId="33"/>
  </si>
  <si>
    <t>　　当月払いの時は前期分の07_様式第8号 （*）となり、前期で作成済みですのですので、作成は不要です。</t>
    <rPh sb="9" eb="10">
      <t>マエ</t>
    </rPh>
    <rPh sb="10" eb="11">
      <t>キ</t>
    </rPh>
    <rPh sb="11" eb="12">
      <t>ブン</t>
    </rPh>
    <rPh sb="16" eb="18">
      <t>ヨウシキ</t>
    </rPh>
    <rPh sb="18" eb="19">
      <t>ダイ</t>
    </rPh>
    <rPh sb="20" eb="21">
      <t>ゴウ</t>
    </rPh>
    <rPh sb="29" eb="31">
      <t>ゼンキ</t>
    </rPh>
    <rPh sb="32" eb="34">
      <t>サクセイ</t>
    </rPh>
    <rPh sb="34" eb="35">
      <t>ズ</t>
    </rPh>
    <rPh sb="44" eb="46">
      <t>サクセイ</t>
    </rPh>
    <rPh sb="47" eb="49">
      <t>フヨウ</t>
    </rPh>
    <phoneticPr fontId="33"/>
  </si>
  <si>
    <t>全体工程表の開発工程と直接人件費での実施項目を予め設定して下さい</t>
    <rPh sb="0" eb="5">
      <t>ゼンタイコウテイヒョウ</t>
    </rPh>
    <phoneticPr fontId="33"/>
  </si>
  <si>
    <t>【開発工程】</t>
    <rPh sb="1" eb="3">
      <t>カイハツ</t>
    </rPh>
    <rPh sb="3" eb="5">
      <t>コウテイ</t>
    </rPh>
    <phoneticPr fontId="33"/>
  </si>
  <si>
    <t>【直接人件費での実施項目】</t>
    <rPh sb="1" eb="3">
      <t>チョクセツ</t>
    </rPh>
    <rPh sb="3" eb="6">
      <t>ジンケンヒ</t>
    </rPh>
    <rPh sb="8" eb="10">
      <t>ジッシ</t>
    </rPh>
    <rPh sb="10" eb="12">
      <t>コウモク</t>
    </rPh>
    <phoneticPr fontId="33"/>
  </si>
  <si>
    <t>構想</t>
    <rPh sb="0" eb="2">
      <t>コウソウ</t>
    </rPh>
    <phoneticPr fontId="33"/>
  </si>
  <si>
    <t>システム全体の要件定義書作成</t>
    <rPh sb="11" eb="12">
      <t>ショ</t>
    </rPh>
    <rPh sb="12" eb="14">
      <t>サクセイ</t>
    </rPh>
    <phoneticPr fontId="33"/>
  </si>
  <si>
    <t>要件定義</t>
    <rPh sb="0" eb="4">
      <t>ヨウケンテイギ</t>
    </rPh>
    <phoneticPr fontId="33"/>
  </si>
  <si>
    <t>〇〇システムの構想と試行</t>
    <phoneticPr fontId="33"/>
  </si>
  <si>
    <t>設計</t>
    <rPh sb="0" eb="2">
      <t>セッケイ</t>
    </rPh>
    <phoneticPr fontId="33"/>
  </si>
  <si>
    <t>□□アプリの委託仕様作成</t>
    <phoneticPr fontId="33"/>
  </si>
  <si>
    <t>プログラミング</t>
    <phoneticPr fontId="33"/>
  </si>
  <si>
    <t>試作</t>
    <rPh sb="0" eb="2">
      <t>シサク</t>
    </rPh>
    <phoneticPr fontId="33"/>
  </si>
  <si>
    <t>□□アプリの検査</t>
    <phoneticPr fontId="33"/>
  </si>
  <si>
    <t>運用テスト</t>
    <rPh sb="0" eb="2">
      <t>ウンヨウ</t>
    </rPh>
    <phoneticPr fontId="33"/>
  </si>
  <si>
    <t>結合と総合デバッグ</t>
    <phoneticPr fontId="33"/>
  </si>
  <si>
    <t>評価・試験</t>
    <rPh sb="0" eb="2">
      <t>ヒョウカ</t>
    </rPh>
    <rPh sb="3" eb="5">
      <t>シケン</t>
    </rPh>
    <phoneticPr fontId="33"/>
  </si>
  <si>
    <t>初期条件設定表（赤色のシートタブ）の黄色箇所に、様式８号初期条件を参照にして必要事項を入力してください。</t>
    <rPh sb="24" eb="26">
      <t>ヨウシキ</t>
    </rPh>
    <rPh sb="27" eb="28">
      <t>ゴウ</t>
    </rPh>
    <rPh sb="28" eb="32">
      <t>ショキジョウケン</t>
    </rPh>
    <rPh sb="33" eb="35">
      <t>サンショウ</t>
    </rPh>
    <phoneticPr fontId="33"/>
  </si>
  <si>
    <t>各セルは、月別作業日報とリンクしるので、このエクセルブックで提出されたひとり分の全期間を分析できます</t>
    <rPh sb="0" eb="1">
      <t>カク</t>
    </rPh>
    <rPh sb="5" eb="7">
      <t>ツキベツ</t>
    </rPh>
    <rPh sb="7" eb="9">
      <t>サギョウ</t>
    </rPh>
    <rPh sb="9" eb="11">
      <t>ニッポウ</t>
    </rPh>
    <rPh sb="30" eb="32">
      <t>テイシュツ</t>
    </rPh>
    <rPh sb="38" eb="39">
      <t>ブン</t>
    </rPh>
    <rPh sb="40" eb="41">
      <t>ゼン</t>
    </rPh>
    <rPh sb="41" eb="43">
      <t>キカン</t>
    </rPh>
    <rPh sb="44" eb="46">
      <t>ブンセキ</t>
    </rPh>
    <phoneticPr fontId="33"/>
  </si>
  <si>
    <r>
      <t xml:space="preserve"> 給与が</t>
    </r>
    <r>
      <rPr>
        <b/>
        <sz val="10"/>
        <color rgb="FF000000"/>
        <rFont val="MS PGothic"/>
        <family val="3"/>
        <charset val="128"/>
      </rPr>
      <t>翌月</t>
    </r>
    <r>
      <rPr>
        <sz val="10"/>
        <color rgb="FF000000"/>
        <rFont val="MS PGothic"/>
        <family val="3"/>
        <charset val="128"/>
      </rPr>
      <t>支払いの場合は、2026年11月作業分をこの書式の「2026年11月作業分」シートに記載してください。</t>
    </r>
    <rPh sb="1" eb="3">
      <t>キュウヨ</t>
    </rPh>
    <rPh sb="4" eb="6">
      <t>ヨクゲツ</t>
    </rPh>
    <rPh sb="6" eb="8">
      <t>シハラ</t>
    </rPh>
    <rPh sb="10" eb="12">
      <t>バアイ</t>
    </rPh>
    <rPh sb="18" eb="19">
      <t>ネン</t>
    </rPh>
    <rPh sb="21" eb="22">
      <t>ガツ</t>
    </rPh>
    <rPh sb="22" eb="24">
      <t>サギョウ</t>
    </rPh>
    <rPh sb="24" eb="25">
      <t>ブン</t>
    </rPh>
    <rPh sb="28" eb="30">
      <t>ショシキ</t>
    </rPh>
    <rPh sb="36" eb="37">
      <t>ネン</t>
    </rPh>
    <rPh sb="39" eb="40">
      <t>ガツ</t>
    </rPh>
    <rPh sb="40" eb="43">
      <t>サギョウブン</t>
    </rPh>
    <rPh sb="48" eb="50">
      <t>キサイ</t>
    </rPh>
    <phoneticPr fontId="33"/>
  </si>
  <si>
    <t xml:space="preserve"> 様式8号従事者別直接人件費集計表(前期用)の 「2026年11月作業分」シートへの記入は不要です。</t>
    <rPh sb="1" eb="3">
      <t>ヨウシキ</t>
    </rPh>
    <rPh sb="4" eb="5">
      <t>ゴウ</t>
    </rPh>
    <rPh sb="5" eb="8">
      <t>ジュウジシャ</t>
    </rPh>
    <rPh sb="8" eb="9">
      <t>ベツ</t>
    </rPh>
    <rPh sb="9" eb="11">
      <t>チョクセツ</t>
    </rPh>
    <rPh sb="11" eb="14">
      <t>ジンケンヒ</t>
    </rPh>
    <rPh sb="14" eb="17">
      <t>シュウケイヒョウ</t>
    </rPh>
    <rPh sb="18" eb="21">
      <t>ゼンキヨウ</t>
    </rPh>
    <rPh sb="29" eb="30">
      <t>ネン</t>
    </rPh>
    <rPh sb="32" eb="33">
      <t>ガツ</t>
    </rPh>
    <rPh sb="33" eb="35">
      <t>サギョウ</t>
    </rPh>
    <rPh sb="35" eb="36">
      <t>ブン</t>
    </rPh>
    <rPh sb="42" eb="44">
      <t>キニュウ</t>
    </rPh>
    <rPh sb="45" eb="47">
      <t>フヨウ</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</si>
</sst>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6" formatCode="&quot;¥&quot;#,##0;[Red]&quot;¥&quot;\-#,##0"/>
    <numFmt numFmtId="176" formatCode="#,##0_ "/>
    <numFmt numFmtId="177" formatCode="0_);[Red]\(0\)"/>
    <numFmt numFmtId="178" formatCode="General&quot;月&quot;"/>
    <numFmt numFmtId="179" formatCode="#,##0.0_ "/>
    <numFmt numFmtId="180" formatCode="#,##0_ ;[Red]\-#,##0\ "/>
    <numFmt numFmtId="181" formatCode="m/d"/>
    <numFmt numFmtId="182" formatCode="m&quot;／&quot;d&quot;日&quot;&quot;  (&quot;aaa&quot;)&quot;"/>
    <numFmt numFmtId="183" formatCode="00"/>
    <numFmt numFmtId="184" formatCode="h&quot;時間&quot;mm&quot;分&quot;"/>
    <numFmt numFmtId="185" formatCode="0.0_ "/>
    <numFmt numFmtId="186" formatCode="yyyy/m/d;@"/>
    <numFmt numFmtId="187" formatCode="&quot;¥&quot;#,##0_);[Red]\(&quot;¥&quot;#,##0\)"/>
    <numFmt numFmtId="188" formatCode="yyyy&quot;年&quot;m&quot;月&quot;d&quot;日 (&quot;aaa&quot;)&quot;"/>
  </numFmts>
  <fonts count="83">
    <font>
      <sz val="11"/>
      <color rgb="FF000000"/>
      <name val="Calibri"/>
      <scheme val="minor"/>
    </font>
    <font>
      <sz val="10"/>
      <color theme="1"/>
      <name val="MS PGothic"/>
      <family val="3"/>
      <charset val="128"/>
    </font>
    <font>
      <sz val="10"/>
      <color rgb="FF000000"/>
      <name val="MS PGothic"/>
      <family val="3"/>
      <charset val="128"/>
    </font>
    <font>
      <b/>
      <sz val="14"/>
      <color theme="1"/>
      <name val="MS PGothic"/>
      <family val="3"/>
      <charset val="128"/>
    </font>
    <font>
      <sz val="11"/>
      <color theme="1"/>
      <name val="MS PGothic"/>
      <family val="3"/>
      <charset val="128"/>
    </font>
    <font>
      <sz val="11"/>
      <color rgb="FFFF0000"/>
      <name val="MS PGothic"/>
      <family val="3"/>
      <charset val="128"/>
    </font>
    <font>
      <b/>
      <sz val="11"/>
      <color theme="1"/>
      <name val="MS PGothic"/>
      <family val="3"/>
      <charset val="128"/>
    </font>
    <font>
      <b/>
      <sz val="10"/>
      <color theme="1"/>
      <name val="MS PGothic"/>
      <family val="3"/>
      <charset val="128"/>
    </font>
    <font>
      <sz val="11"/>
      <color theme="1"/>
      <name val="Meiryo"/>
      <family val="3"/>
      <charset val="128"/>
    </font>
    <font>
      <sz val="18"/>
      <color theme="1"/>
      <name val="Meiryo"/>
      <family val="3"/>
      <charset val="128"/>
    </font>
    <font>
      <sz val="11"/>
      <name val="Calibri"/>
      <family val="2"/>
    </font>
    <font>
      <sz val="11"/>
      <color rgb="FF000000"/>
      <name val="Meiryo"/>
      <family val="3"/>
      <charset val="128"/>
    </font>
    <font>
      <sz val="10"/>
      <color rgb="FF0070C0"/>
      <name val="Meiryo"/>
      <family val="3"/>
      <charset val="128"/>
    </font>
    <font>
      <b/>
      <sz val="11"/>
      <color theme="1"/>
      <name val="Meiryo"/>
      <family val="3"/>
      <charset val="128"/>
    </font>
    <font>
      <sz val="10"/>
      <color theme="0"/>
      <name val="Meiryo"/>
      <family val="3"/>
      <charset val="128"/>
    </font>
    <font>
      <b/>
      <sz val="11"/>
      <color rgb="FF000000"/>
      <name val="Meiryo"/>
      <family val="3"/>
      <charset val="128"/>
    </font>
    <font>
      <sz val="10"/>
      <color rgb="FFFF0000"/>
      <name val="Meiryo"/>
      <family val="3"/>
      <charset val="128"/>
    </font>
    <font>
      <sz val="11"/>
      <color rgb="FF000000"/>
      <name val="MS PGothic"/>
      <family val="3"/>
      <charset val="128"/>
    </font>
    <font>
      <b/>
      <sz val="11"/>
      <color rgb="FF000000"/>
      <name val="MS PGothic"/>
      <family val="3"/>
      <charset val="128"/>
    </font>
    <font>
      <b/>
      <sz val="14"/>
      <color rgb="FF000000"/>
      <name val="MS PGothic"/>
      <family val="3"/>
      <charset val="128"/>
    </font>
    <font>
      <b/>
      <u/>
      <sz val="16"/>
      <color rgb="FF000000"/>
      <name val="MS PGothic"/>
      <family val="3"/>
      <charset val="128"/>
    </font>
    <font>
      <sz val="8"/>
      <color rgb="FF000000"/>
      <name val="MS PGothic"/>
      <family val="3"/>
      <charset val="128"/>
    </font>
    <font>
      <sz val="12"/>
      <color theme="1"/>
      <name val="MS PGothic"/>
      <family val="3"/>
      <charset val="128"/>
    </font>
    <font>
      <sz val="14"/>
      <color rgb="FF0070C0"/>
      <name val="MS PGothic"/>
      <family val="3"/>
      <charset val="128"/>
    </font>
    <font>
      <b/>
      <sz val="8"/>
      <color theme="1"/>
      <name val="MS PGothic"/>
      <family val="3"/>
      <charset val="128"/>
    </font>
    <font>
      <sz val="14"/>
      <color theme="1"/>
      <name val="MS PGothic"/>
      <family val="3"/>
      <charset val="128"/>
    </font>
    <font>
      <sz val="16"/>
      <color rgb="FF0070C0"/>
      <name val="MS PGothic"/>
      <family val="3"/>
      <charset val="128"/>
    </font>
    <font>
      <sz val="11"/>
      <color rgb="FF0070C0"/>
      <name val="MS PGothic"/>
      <family val="3"/>
      <charset val="128"/>
    </font>
    <font>
      <b/>
      <sz val="12"/>
      <color theme="1"/>
      <name val="MS PGothic"/>
      <family val="3"/>
      <charset val="128"/>
    </font>
    <font>
      <b/>
      <sz val="10"/>
      <color rgb="FF000000"/>
      <name val="ＭＳ Ｐゴシック"/>
      <family val="3"/>
      <charset val="128"/>
    </font>
    <font>
      <sz val="14"/>
      <color theme="1"/>
      <name val="ＭＳ Ｐゴシック"/>
      <family val="3"/>
      <charset val="128"/>
    </font>
    <font>
      <sz val="12"/>
      <color theme="1"/>
      <name val="ＭＳ Ｐゴシック"/>
      <family val="3"/>
      <charset val="128"/>
    </font>
    <font>
      <sz val="12"/>
      <name val="ＭＳ Ｐゴシック"/>
      <family val="3"/>
      <charset val="128"/>
    </font>
    <font>
      <sz val="6"/>
      <name val="Calibri"/>
      <family val="3"/>
      <charset val="128"/>
      <scheme val="minor"/>
    </font>
    <font>
      <sz val="6"/>
      <name val="ＭＳ Ｐゴシック"/>
      <family val="3"/>
      <charset val="128"/>
    </font>
    <font>
      <sz val="11"/>
      <color indexed="8"/>
      <name val="ＭＳ Ｐゴシック"/>
      <family val="3"/>
      <charset val="128"/>
    </font>
    <font>
      <sz val="10.5"/>
      <color indexed="8"/>
      <name val="ＭＳ Ｐ明朝"/>
      <family val="1"/>
      <charset val="128"/>
    </font>
    <font>
      <sz val="10.5"/>
      <color theme="1"/>
      <name val="ＭＳ Ｐ明朝"/>
      <family val="1"/>
      <charset val="128"/>
    </font>
    <font>
      <sz val="11"/>
      <name val="Meiryo UI"/>
      <family val="3"/>
      <charset val="128"/>
    </font>
    <font>
      <b/>
      <sz val="9"/>
      <color indexed="81"/>
      <name val="MS P ゴシック"/>
      <family val="3"/>
      <charset val="128"/>
    </font>
    <font>
      <b/>
      <sz val="11"/>
      <color indexed="8"/>
      <name val="ＭＳ Ｐゴシック"/>
      <family val="3"/>
      <charset val="128"/>
    </font>
    <font>
      <b/>
      <sz val="11"/>
      <name val="Calibri"/>
      <family val="2"/>
    </font>
    <font>
      <sz val="14"/>
      <name val="ＭＳ Ｐゴシック"/>
      <family val="3"/>
      <charset val="128"/>
    </font>
    <font>
      <sz val="11"/>
      <color rgb="FF000000"/>
      <name val="Calibri"/>
      <family val="3"/>
      <charset val="128"/>
      <scheme val="minor"/>
    </font>
    <font>
      <b/>
      <sz val="10"/>
      <color rgb="FF000000"/>
      <name val="MS PGothic"/>
      <family val="3"/>
      <charset val="128"/>
    </font>
    <font>
      <b/>
      <sz val="11"/>
      <color rgb="FFFF0000"/>
      <name val="ＭＳ Ｐゴシック"/>
      <family val="3"/>
      <charset val="128"/>
    </font>
    <font>
      <sz val="11"/>
      <color theme="4"/>
      <name val="Meiryo"/>
      <family val="3"/>
      <charset val="128"/>
    </font>
    <font>
      <sz val="11"/>
      <color theme="4"/>
      <name val="Meiryo UI"/>
      <family val="3"/>
      <charset val="128"/>
    </font>
    <font>
      <sz val="11"/>
      <color theme="4"/>
      <name val="Calibri"/>
      <family val="2"/>
    </font>
    <font>
      <sz val="12"/>
      <color rgb="FF0070C0"/>
      <name val="MS PGothic"/>
      <family val="3"/>
      <charset val="128"/>
    </font>
    <font>
      <sz val="14"/>
      <color rgb="FF000000"/>
      <name val="Calibri"/>
      <family val="2"/>
      <scheme val="minor"/>
    </font>
    <font>
      <b/>
      <sz val="18"/>
      <color rgb="FFFFFF00"/>
      <name val="ＭＳ Ｐゴシック"/>
      <family val="3"/>
      <charset val="128"/>
    </font>
    <font>
      <sz val="14"/>
      <color rgb="FF000000"/>
      <name val="ＭＳ Ｐゴシック"/>
      <family val="3"/>
      <charset val="128"/>
    </font>
    <font>
      <b/>
      <sz val="14"/>
      <name val="ＭＳ Ｐゴシック"/>
      <family val="3"/>
      <charset val="128"/>
    </font>
    <font>
      <b/>
      <sz val="14"/>
      <color rgb="FF000000"/>
      <name val="ＭＳ Ｐゴシック"/>
      <family val="3"/>
      <charset val="128"/>
    </font>
    <font>
      <b/>
      <sz val="14"/>
      <color theme="1"/>
      <name val="ＭＳ Ｐゴシック"/>
      <family val="3"/>
      <charset val="128"/>
    </font>
    <font>
      <sz val="11"/>
      <color rgb="FF000000"/>
      <name val="Calibri"/>
      <family val="2"/>
      <scheme val="minor"/>
    </font>
    <font>
      <sz val="10"/>
      <name val="ＭＳ Ｐゴシック"/>
      <family val="3"/>
      <charset val="128"/>
    </font>
    <font>
      <b/>
      <sz val="14"/>
      <color indexed="8"/>
      <name val="ＭＳ Ｐゴシック"/>
      <family val="3"/>
      <charset val="128"/>
    </font>
    <font>
      <b/>
      <u/>
      <sz val="16"/>
      <color indexed="8"/>
      <name val="ＭＳ Ｐゴシック"/>
      <family val="3"/>
      <charset val="128"/>
    </font>
    <font>
      <sz val="11"/>
      <color rgb="FFFF0000"/>
      <name val="ＭＳ Ｐゴシック"/>
      <family val="3"/>
      <charset val="128"/>
    </font>
    <font>
      <b/>
      <sz val="10"/>
      <color indexed="8"/>
      <name val="ＭＳ Ｐゴシック"/>
      <family val="3"/>
      <charset val="128"/>
    </font>
    <font>
      <sz val="8"/>
      <color indexed="8"/>
      <name val="ＭＳ Ｐゴシック"/>
      <family val="3"/>
      <charset val="128"/>
    </font>
    <font>
      <b/>
      <sz val="11"/>
      <name val="ＭＳ Ｐゴシック"/>
      <family val="3"/>
      <charset val="128"/>
    </font>
    <font>
      <sz val="10"/>
      <color indexed="8"/>
      <name val="ＭＳ Ｐゴシック"/>
      <family val="3"/>
      <charset val="128"/>
    </font>
    <font>
      <b/>
      <sz val="9"/>
      <color indexed="81"/>
      <name val="ＭＳ Ｐゴシック"/>
      <family val="3"/>
      <charset val="128"/>
    </font>
    <font>
      <sz val="11"/>
      <color rgb="FF000000"/>
      <name val="ＭＳ Ｐゴシック"/>
      <family val="3"/>
      <charset val="128"/>
    </font>
    <font>
      <sz val="12"/>
      <color rgb="FF000000"/>
      <name val="ＭＳ Ｐゴシック"/>
      <family val="3"/>
      <charset val="128"/>
    </font>
    <font>
      <b/>
      <sz val="12"/>
      <name val="ＭＳ Ｐゴシック"/>
      <family val="3"/>
      <charset val="128"/>
    </font>
    <font>
      <sz val="10.5"/>
      <color rgb="FF0070C0"/>
      <name val="ＭＳ Ｐ明朝"/>
      <family val="1"/>
      <charset val="128"/>
    </font>
    <font>
      <sz val="11"/>
      <color rgb="FF000000"/>
      <name val="ＭＳ ゴシック"/>
      <family val="3"/>
      <charset val="128"/>
    </font>
    <font>
      <sz val="11"/>
      <name val="ＭＳ Ｐゴシック"/>
      <family val="3"/>
      <charset val="128"/>
    </font>
    <font>
      <sz val="11"/>
      <color rgb="FF000000"/>
      <name val="Calibri"/>
      <family val="2"/>
      <scheme val="minor"/>
    </font>
    <font>
      <b/>
      <sz val="14"/>
      <color rgb="FF0070C0"/>
      <name val="MS PGothic"/>
      <family val="3"/>
      <charset val="128"/>
    </font>
    <font>
      <sz val="11"/>
      <color rgb="FF0070C0"/>
      <name val="Meiryo UI"/>
      <family val="3"/>
      <charset val="128"/>
    </font>
    <font>
      <sz val="11"/>
      <color rgb="FF0070C0"/>
      <name val="ＭＳ Ｐゴシック"/>
      <family val="3"/>
      <charset val="128"/>
    </font>
    <font>
      <b/>
      <sz val="11"/>
      <color rgb="FF0070C0"/>
      <name val="MS PGothic"/>
      <family val="3"/>
      <charset val="128"/>
    </font>
    <font>
      <b/>
      <sz val="11"/>
      <color rgb="FF0070C0"/>
      <name val="Calibri"/>
      <family val="2"/>
    </font>
    <font>
      <b/>
      <sz val="10"/>
      <name val="ＭＳ Ｐゴシック"/>
      <family val="3"/>
      <charset val="128"/>
    </font>
    <font>
      <sz val="11"/>
      <color theme="1"/>
      <name val="Calibri"/>
      <family val="3"/>
      <charset val="128"/>
      <scheme val="major"/>
    </font>
    <font>
      <b/>
      <sz val="14"/>
      <color rgb="FFFF0000"/>
      <name val="ＭＳ Ｐゴシック"/>
      <family val="3"/>
      <charset val="128"/>
    </font>
    <font>
      <sz val="10"/>
      <color theme="4" tint="-0.249977111117893"/>
      <name val="Meiryo UI"/>
      <family val="3"/>
      <charset val="128"/>
    </font>
    <font>
      <b/>
      <sz val="11"/>
      <color rgb="FFFF0000"/>
      <name val="Meiryo"/>
      <family val="3"/>
      <charset val="128"/>
    </font>
  </fonts>
  <fills count="23">
    <fill>
      <patternFill patternType="none"/>
    </fill>
    <fill>
      <patternFill patternType="gray125"/>
    </fill>
    <fill>
      <patternFill patternType="solid">
        <fgColor rgb="FFDAEEF3"/>
        <bgColor rgb="FFDAEEF3"/>
      </patternFill>
    </fill>
    <fill>
      <patternFill patternType="solid">
        <fgColor rgb="FFFFFF00"/>
        <bgColor rgb="FFFFFF00"/>
      </patternFill>
    </fill>
    <fill>
      <patternFill patternType="solid">
        <fgColor rgb="FFFFFFCC"/>
        <bgColor rgb="FFFFFFCC"/>
      </patternFill>
    </fill>
    <fill>
      <patternFill patternType="solid">
        <fgColor rgb="FFFFFFCD"/>
        <bgColor rgb="FFFFFFCD"/>
      </patternFill>
    </fill>
    <fill>
      <patternFill patternType="solid">
        <fgColor rgb="FFFFFFC9"/>
        <bgColor rgb="FFFFFFC9"/>
      </patternFill>
    </fill>
    <fill>
      <patternFill patternType="solid">
        <fgColor rgb="FFFFFFEB"/>
        <bgColor rgb="FFFFFFEB"/>
      </patternFill>
    </fill>
    <fill>
      <patternFill patternType="solid">
        <fgColor rgb="FFB7DEE8"/>
        <bgColor rgb="FFB7DEE8"/>
      </patternFill>
    </fill>
    <fill>
      <patternFill patternType="solid">
        <fgColor rgb="FFD8D8D8"/>
        <bgColor rgb="FFD8D8D8"/>
      </patternFill>
    </fill>
    <fill>
      <patternFill patternType="solid">
        <fgColor rgb="FFFFFFD9"/>
        <bgColor rgb="FFFFFFD9"/>
      </patternFill>
    </fill>
    <fill>
      <patternFill patternType="solid">
        <fgColor theme="0"/>
        <bgColor theme="0"/>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B7DEE8"/>
        <bgColor indexed="64"/>
      </patternFill>
    </fill>
    <fill>
      <patternFill patternType="solid">
        <fgColor rgb="FFFFFFD9"/>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tint="-4.9989318521683403E-2"/>
        <bgColor indexed="64"/>
      </patternFill>
    </fill>
  </fills>
  <borders count="14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thick">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diagonal/>
    </border>
    <border>
      <left style="thin">
        <color rgb="FF000000"/>
      </left>
      <right/>
      <top style="thin">
        <color rgb="FF000000"/>
      </top>
      <bottom/>
      <diagonal/>
    </border>
    <border>
      <left style="medium">
        <color rgb="FF000000"/>
      </left>
      <right style="medium">
        <color rgb="FF000000"/>
      </right>
      <top style="thin">
        <color rgb="FF000000"/>
      </top>
      <bottom style="medium">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hair">
        <color rgb="FF000000"/>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style="thin">
        <color rgb="FF000000"/>
      </right>
      <top style="thin">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bottom style="thin">
        <color rgb="FF000000"/>
      </bottom>
      <diagonal/>
    </border>
    <border>
      <left style="medium">
        <color indexed="64"/>
      </left>
      <right style="medium">
        <color rgb="FF000000"/>
      </right>
      <top style="thin">
        <color rgb="FF000000"/>
      </top>
      <bottom style="thin">
        <color indexed="64"/>
      </bottom>
      <diagonal/>
    </border>
    <border>
      <left/>
      <right/>
      <top style="medium">
        <color indexed="64"/>
      </top>
      <bottom/>
      <diagonal/>
    </border>
    <border>
      <left style="medium">
        <color rgb="FF000000"/>
      </left>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rgb="FF000000"/>
      </top>
      <bottom/>
      <diagonal/>
    </border>
    <border diagonalUp="1">
      <left style="medium">
        <color indexed="64"/>
      </left>
      <right/>
      <top style="medium">
        <color indexed="64"/>
      </top>
      <bottom style="medium">
        <color indexed="64"/>
      </bottom>
      <diagonal style="thin">
        <color rgb="FF000000"/>
      </diagonal>
    </border>
    <border diagonalUp="1">
      <left/>
      <right/>
      <top style="medium">
        <color indexed="64"/>
      </top>
      <bottom style="medium">
        <color indexed="64"/>
      </bottom>
      <diagonal style="thin">
        <color rgb="FF000000"/>
      </diagonal>
    </border>
    <border diagonalUp="1">
      <left/>
      <right style="medium">
        <color indexed="64"/>
      </right>
      <top style="medium">
        <color indexed="64"/>
      </top>
      <bottom style="medium">
        <color indexed="64"/>
      </bottom>
      <diagonal style="thin">
        <color rgb="FF000000"/>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medium">
        <color rgb="FF000000"/>
      </top>
      <bottom/>
      <diagonal/>
    </border>
    <border>
      <left style="medium">
        <color rgb="FF000000"/>
      </left>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medium">
        <color indexed="64"/>
      </left>
      <right/>
      <top style="medium">
        <color indexed="64"/>
      </top>
      <bottom/>
      <diagonal style="thin">
        <color rgb="FF000000"/>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rgb="FF000000"/>
      </bottom>
      <diagonal/>
    </border>
    <border>
      <left style="thick">
        <color rgb="FFFF0000"/>
      </left>
      <right style="thick">
        <color rgb="FFFF0000"/>
      </right>
      <top style="thick">
        <color rgb="FFFF0000"/>
      </top>
      <bottom style="thick">
        <color rgb="FFFF0000"/>
      </bottom>
      <diagonal/>
    </border>
  </borders>
  <cellStyleXfs count="4">
    <xf numFmtId="0" fontId="0" fillId="0" borderId="0"/>
    <xf numFmtId="0" fontId="35" fillId="0" borderId="24">
      <alignment vertical="center"/>
    </xf>
    <xf numFmtId="38" fontId="56" fillId="0" borderId="0" applyFont="0" applyFill="0" applyBorder="0" applyAlignment="0" applyProtection="0">
      <alignment vertical="center"/>
    </xf>
    <xf numFmtId="6" fontId="72" fillId="0" borderId="0" applyFont="0" applyFill="0" applyBorder="0" applyAlignment="0" applyProtection="0">
      <alignment vertical="center"/>
    </xf>
  </cellStyleXfs>
  <cellXfs count="609">
    <xf numFmtId="0" fontId="0" fillId="0" borderId="0" xfId="0"/>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horizontal="center" vertical="center"/>
    </xf>
    <xf numFmtId="0" fontId="4" fillId="0" borderId="3" xfId="0" applyFont="1" applyBorder="1" applyAlignment="1">
      <alignment vertical="center"/>
    </xf>
    <xf numFmtId="0" fontId="1" fillId="0" borderId="0" xfId="0" applyFont="1" applyAlignment="1">
      <alignment vertical="center"/>
    </xf>
    <xf numFmtId="0" fontId="8" fillId="0" borderId="0" xfId="0" applyFont="1"/>
    <xf numFmtId="0" fontId="9" fillId="0" borderId="0" xfId="0" applyFont="1" applyAlignment="1">
      <alignment horizontal="center"/>
    </xf>
    <xf numFmtId="176" fontId="11" fillId="0" borderId="7" xfId="0" applyNumberFormat="1" applyFont="1" applyBorder="1" applyAlignment="1">
      <alignment vertical="center"/>
    </xf>
    <xf numFmtId="176" fontId="11" fillId="0" borderId="0" xfId="0" applyNumberFormat="1" applyFont="1" applyAlignment="1">
      <alignment horizontal="center" vertical="center"/>
    </xf>
    <xf numFmtId="176" fontId="11" fillId="0" borderId="0" xfId="0" applyNumberFormat="1" applyFont="1" applyAlignment="1">
      <alignment vertical="center"/>
    </xf>
    <xf numFmtId="0" fontId="8" fillId="0" borderId="8" xfId="0" applyFont="1" applyBorder="1"/>
    <xf numFmtId="0" fontId="8" fillId="0" borderId="0" xfId="0" applyFont="1" applyAlignment="1">
      <alignment vertical="center"/>
    </xf>
    <xf numFmtId="0" fontId="13" fillId="0" borderId="0" xfId="0" applyFont="1" applyAlignment="1">
      <alignment vertical="center"/>
    </xf>
    <xf numFmtId="0" fontId="11" fillId="4" borderId="10" xfId="0" applyFont="1" applyFill="1" applyBorder="1" applyAlignment="1">
      <alignment horizontal="center" vertical="center"/>
    </xf>
    <xf numFmtId="176" fontId="11" fillId="4" borderId="9" xfId="0" applyNumberFormat="1" applyFont="1" applyFill="1" applyBorder="1" applyAlignment="1">
      <alignment horizontal="center" vertical="center"/>
    </xf>
    <xf numFmtId="176" fontId="11" fillId="4" borderId="11" xfId="0" applyNumberFormat="1" applyFont="1" applyFill="1" applyBorder="1" applyAlignment="1">
      <alignment horizontal="center" vertical="center" wrapText="1"/>
    </xf>
    <xf numFmtId="176" fontId="11" fillId="4" borderId="12" xfId="0" applyNumberFormat="1" applyFont="1" applyFill="1" applyBorder="1" applyAlignment="1">
      <alignment horizontal="center" vertical="center"/>
    </xf>
    <xf numFmtId="0" fontId="8" fillId="5" borderId="9" xfId="0" applyFont="1" applyFill="1" applyBorder="1" applyAlignment="1">
      <alignment vertical="center"/>
    </xf>
    <xf numFmtId="0" fontId="8" fillId="0" borderId="8" xfId="0" applyFont="1" applyBorder="1" applyAlignment="1">
      <alignment vertical="center"/>
    </xf>
    <xf numFmtId="0" fontId="8" fillId="0" borderId="0" xfId="0" applyFont="1" applyAlignment="1">
      <alignment horizontal="right" vertical="center"/>
    </xf>
    <xf numFmtId="176" fontId="11" fillId="4" borderId="13" xfId="0" applyNumberFormat="1" applyFont="1" applyFill="1" applyBorder="1" applyAlignment="1">
      <alignment horizontal="center" vertical="center"/>
    </xf>
    <xf numFmtId="176" fontId="11" fillId="4" borderId="14" xfId="0" applyNumberFormat="1" applyFont="1" applyFill="1" applyBorder="1" applyAlignment="1">
      <alignment horizontal="center" vertical="center"/>
    </xf>
    <xf numFmtId="0" fontId="1" fillId="6" borderId="10" xfId="0" applyFont="1" applyFill="1" applyBorder="1"/>
    <xf numFmtId="20" fontId="8" fillId="0" borderId="0" xfId="0" applyNumberFormat="1" applyFont="1" applyAlignment="1">
      <alignment horizontal="center" vertical="center"/>
    </xf>
    <xf numFmtId="0" fontId="12" fillId="0" borderId="0" xfId="0" applyFont="1" applyAlignment="1">
      <alignment vertical="center"/>
    </xf>
    <xf numFmtId="0" fontId="8" fillId="0" borderId="0" xfId="0" applyFont="1" applyAlignment="1">
      <alignment horizontal="center" vertical="center"/>
    </xf>
    <xf numFmtId="176" fontId="11" fillId="4" borderId="15" xfId="0" applyNumberFormat="1" applyFont="1" applyFill="1" applyBorder="1" applyAlignment="1">
      <alignment horizontal="center" vertical="center"/>
    </xf>
    <xf numFmtId="176" fontId="15" fillId="0" borderId="0" xfId="0" applyNumberFormat="1" applyFont="1" applyAlignment="1">
      <alignment vertical="center"/>
    </xf>
    <xf numFmtId="176" fontId="11" fillId="0" borderId="0" xfId="0" applyNumberFormat="1" applyFont="1" applyAlignment="1">
      <alignment horizontal="right" vertical="center" wrapText="1"/>
    </xf>
    <xf numFmtId="176" fontId="11" fillId="0" borderId="0" xfId="0" applyNumberFormat="1" applyFont="1" applyAlignment="1">
      <alignment vertical="center" wrapText="1"/>
    </xf>
    <xf numFmtId="176" fontId="12" fillId="0" borderId="0" xfId="0" applyNumberFormat="1" applyFont="1" applyAlignment="1">
      <alignment vertical="center"/>
    </xf>
    <xf numFmtId="176" fontId="11" fillId="0" borderId="0" xfId="0" applyNumberFormat="1" applyFont="1" applyAlignment="1">
      <alignment horizontal="right" vertical="center"/>
    </xf>
    <xf numFmtId="176" fontId="12" fillId="0" borderId="0" xfId="0" applyNumberFormat="1" applyFont="1"/>
    <xf numFmtId="176" fontId="16" fillId="0" borderId="0" xfId="0" applyNumberFormat="1" applyFont="1" applyAlignment="1">
      <alignment vertical="top"/>
    </xf>
    <xf numFmtId="0" fontId="8" fillId="5" borderId="15" xfId="0" applyFont="1" applyFill="1" applyBorder="1" applyAlignment="1">
      <alignment vertical="center"/>
    </xf>
    <xf numFmtId="14" fontId="8" fillId="0" borderId="0" xfId="0" applyNumberFormat="1" applyFont="1"/>
    <xf numFmtId="0" fontId="8" fillId="0" borderId="7" xfId="0" applyFont="1" applyBorder="1" applyAlignment="1">
      <alignment horizontal="right"/>
    </xf>
    <xf numFmtId="0" fontId="13" fillId="0" borderId="0" xfId="0" applyFont="1"/>
    <xf numFmtId="0" fontId="8" fillId="0" borderId="0" xfId="0" applyFont="1" applyAlignment="1">
      <alignment horizontal="right"/>
    </xf>
    <xf numFmtId="0" fontId="8" fillId="0" borderId="0" xfId="0" applyFont="1" applyAlignment="1">
      <alignment horizontal="left"/>
    </xf>
    <xf numFmtId="176" fontId="11" fillId="0" borderId="20" xfId="0" applyNumberFormat="1" applyFont="1" applyBorder="1" applyAlignment="1">
      <alignment vertical="center"/>
    </xf>
    <xf numFmtId="176" fontId="11" fillId="0" borderId="2" xfId="0" applyNumberFormat="1" applyFont="1" applyBorder="1" applyAlignment="1">
      <alignment vertical="center"/>
    </xf>
    <xf numFmtId="0" fontId="8" fillId="0" borderId="2" xfId="0" applyFont="1" applyBorder="1"/>
    <xf numFmtId="0" fontId="8" fillId="0" borderId="21" xfId="0" applyFont="1" applyBorder="1"/>
    <xf numFmtId="176" fontId="17" fillId="0" borderId="0" xfId="0" applyNumberFormat="1" applyFont="1" applyAlignment="1">
      <alignment horizontal="right" vertical="center" shrinkToFit="1"/>
    </xf>
    <xf numFmtId="178" fontId="18" fillId="0" borderId="0" xfId="0" applyNumberFormat="1" applyFont="1" applyAlignment="1">
      <alignment horizontal="right" vertical="center" shrinkToFit="1"/>
    </xf>
    <xf numFmtId="176" fontId="17" fillId="0" borderId="0" xfId="0" applyNumberFormat="1" applyFont="1" applyAlignment="1">
      <alignment vertical="center" shrinkToFit="1"/>
    </xf>
    <xf numFmtId="176" fontId="17" fillId="0" borderId="0" xfId="0" applyNumberFormat="1" applyFont="1" applyAlignment="1">
      <alignment vertical="center"/>
    </xf>
    <xf numFmtId="176" fontId="21" fillId="0" borderId="0" xfId="0" applyNumberFormat="1" applyFont="1" applyAlignment="1">
      <alignment horizontal="center" vertical="center" textRotation="255" wrapText="1"/>
    </xf>
    <xf numFmtId="176" fontId="17" fillId="0" borderId="0" xfId="0" applyNumberFormat="1" applyFont="1" applyAlignment="1">
      <alignment horizontal="center" vertical="center"/>
    </xf>
    <xf numFmtId="176" fontId="17" fillId="0" borderId="0" xfId="0" applyNumberFormat="1" applyFont="1" applyAlignment="1">
      <alignment horizontal="center" vertical="center" wrapText="1"/>
    </xf>
    <xf numFmtId="176" fontId="17" fillId="0" borderId="6" xfId="0" applyNumberFormat="1" applyFont="1" applyBorder="1" applyAlignment="1">
      <alignment vertical="center" shrinkToFit="1"/>
    </xf>
    <xf numFmtId="178" fontId="17" fillId="0" borderId="3" xfId="0" applyNumberFormat="1" applyFont="1" applyBorder="1" applyAlignment="1">
      <alignment vertical="center" shrinkToFit="1"/>
    </xf>
    <xf numFmtId="176" fontId="17" fillId="0" borderId="27" xfId="0" applyNumberFormat="1" applyFont="1" applyBorder="1" applyAlignment="1">
      <alignment vertical="center" shrinkToFit="1"/>
    </xf>
    <xf numFmtId="176" fontId="17" fillId="0" borderId="28" xfId="0" applyNumberFormat="1" applyFont="1" applyBorder="1" applyAlignment="1">
      <alignment horizontal="right" vertical="center" shrinkToFit="1"/>
    </xf>
    <xf numFmtId="179" fontId="17" fillId="0" borderId="29" xfId="0" applyNumberFormat="1" applyFont="1" applyBorder="1" applyAlignment="1">
      <alignment horizontal="right" vertical="center" shrinkToFit="1"/>
    </xf>
    <xf numFmtId="176" fontId="17" fillId="0" borderId="27" xfId="0" applyNumberFormat="1" applyFont="1" applyBorder="1" applyAlignment="1">
      <alignment horizontal="right" vertical="center" shrinkToFit="1"/>
    </xf>
    <xf numFmtId="176" fontId="17" fillId="0" borderId="29" xfId="0" applyNumberFormat="1" applyFont="1" applyBorder="1" applyAlignment="1">
      <alignment horizontal="right" vertical="center" shrinkToFit="1"/>
    </xf>
    <xf numFmtId="176" fontId="17" fillId="0" borderId="0" xfId="0" applyNumberFormat="1" applyFont="1" applyAlignment="1">
      <alignment vertical="center" wrapText="1"/>
    </xf>
    <xf numFmtId="176" fontId="17" fillId="0" borderId="10" xfId="0" applyNumberFormat="1" applyFont="1" applyBorder="1" applyAlignment="1">
      <alignment vertical="center" wrapText="1"/>
    </xf>
    <xf numFmtId="176" fontId="17" fillId="0" borderId="27" xfId="0" applyNumberFormat="1" applyFont="1" applyBorder="1" applyAlignment="1">
      <alignment horizontal="center" vertical="center" wrapText="1"/>
    </xf>
    <xf numFmtId="176" fontId="17" fillId="0" borderId="3" xfId="0" applyNumberFormat="1" applyFont="1" applyBorder="1" applyAlignment="1">
      <alignment vertical="center" wrapText="1"/>
    </xf>
    <xf numFmtId="179" fontId="17" fillId="0" borderId="36" xfId="0" applyNumberFormat="1" applyFont="1" applyBorder="1" applyAlignment="1">
      <alignment horizontal="right" vertical="center" shrinkToFit="1"/>
    </xf>
    <xf numFmtId="176" fontId="17" fillId="0" borderId="36" xfId="0" applyNumberFormat="1" applyFont="1" applyBorder="1" applyAlignment="1">
      <alignment horizontal="right" vertical="center" shrinkToFit="1"/>
    </xf>
    <xf numFmtId="176" fontId="17" fillId="0" borderId="37" xfId="0" applyNumberFormat="1" applyFont="1" applyBorder="1" applyAlignment="1">
      <alignment horizontal="right" vertical="center" shrinkToFit="1"/>
    </xf>
    <xf numFmtId="14" fontId="17" fillId="0" borderId="0" xfId="0" applyNumberFormat="1" applyFont="1" applyAlignment="1">
      <alignment vertical="center" wrapText="1"/>
    </xf>
    <xf numFmtId="176" fontId="17" fillId="0" borderId="38" xfId="0" applyNumberFormat="1" applyFont="1" applyBorder="1" applyAlignment="1">
      <alignment vertical="center"/>
    </xf>
    <xf numFmtId="176" fontId="17" fillId="0" borderId="39" xfId="0" applyNumberFormat="1" applyFont="1" applyBorder="1" applyAlignment="1">
      <alignment horizontal="right" vertical="center" shrinkToFit="1"/>
    </xf>
    <xf numFmtId="176" fontId="17" fillId="0" borderId="39" xfId="0" applyNumberFormat="1" applyFont="1" applyBorder="1" applyAlignment="1">
      <alignment vertical="center" shrinkToFit="1"/>
    </xf>
    <xf numFmtId="178" fontId="17" fillId="0" borderId="39" xfId="0" applyNumberFormat="1" applyFont="1" applyBorder="1" applyAlignment="1">
      <alignment vertical="center" shrinkToFit="1"/>
    </xf>
    <xf numFmtId="176" fontId="17" fillId="11" borderId="26" xfId="0" applyNumberFormat="1" applyFont="1" applyFill="1" applyBorder="1" applyAlignment="1">
      <alignment vertical="center" wrapText="1"/>
    </xf>
    <xf numFmtId="178" fontId="17" fillId="0" borderId="6" xfId="0" applyNumberFormat="1" applyFont="1" applyBorder="1" applyAlignment="1">
      <alignment vertical="center" shrinkToFit="1"/>
    </xf>
    <xf numFmtId="0" fontId="17" fillId="0" borderId="3" xfId="0" applyFont="1" applyBorder="1" applyAlignment="1">
      <alignment vertical="center" shrinkToFit="1"/>
    </xf>
    <xf numFmtId="176" fontId="17" fillId="0" borderId="10" xfId="0" applyNumberFormat="1" applyFont="1" applyBorder="1" applyAlignment="1">
      <alignment vertical="center" shrinkToFit="1"/>
    </xf>
    <xf numFmtId="0" fontId="17" fillId="0" borderId="0" xfId="0" applyFont="1" applyAlignment="1">
      <alignment vertical="center" shrinkToFit="1"/>
    </xf>
    <xf numFmtId="0" fontId="17" fillId="0" borderId="44" xfId="0" applyFont="1" applyBorder="1" applyAlignment="1">
      <alignment vertical="center" shrinkToFit="1"/>
    </xf>
    <xf numFmtId="176" fontId="17" fillId="0" borderId="45" xfId="0" applyNumberFormat="1" applyFont="1" applyBorder="1" applyAlignment="1">
      <alignment vertical="center" shrinkToFit="1"/>
    </xf>
    <xf numFmtId="176" fontId="17" fillId="0" borderId="35" xfId="0" applyNumberFormat="1" applyFont="1" applyBorder="1" applyAlignment="1">
      <alignment vertical="center" shrinkToFit="1"/>
    </xf>
    <xf numFmtId="0" fontId="4" fillId="0" borderId="0" xfId="0" applyFont="1" applyAlignment="1">
      <alignment horizontal="left" vertical="top"/>
    </xf>
    <xf numFmtId="0" fontId="3" fillId="0" borderId="0" xfId="0" applyFont="1" applyAlignment="1">
      <alignment vertical="center"/>
    </xf>
    <xf numFmtId="0" fontId="4" fillId="0" borderId="8" xfId="0" applyFont="1" applyBorder="1" applyAlignment="1">
      <alignment horizontal="right" vertical="center"/>
    </xf>
    <xf numFmtId="20" fontId="23" fillId="0" borderId="10" xfId="0" applyNumberFormat="1" applyFont="1" applyBorder="1" applyAlignment="1">
      <alignment horizontal="center" vertical="center"/>
    </xf>
    <xf numFmtId="0" fontId="4" fillId="0" borderId="0" xfId="0" applyFont="1" applyAlignment="1">
      <alignment horizontal="right" vertical="center"/>
    </xf>
    <xf numFmtId="177" fontId="23" fillId="0" borderId="10" xfId="0" applyNumberFormat="1" applyFont="1" applyBorder="1" applyAlignment="1">
      <alignment horizontal="center" vertical="center"/>
    </xf>
    <xf numFmtId="0" fontId="23" fillId="0" borderId="5" xfId="0" applyFont="1" applyBorder="1" applyAlignment="1">
      <alignment horizontal="left" vertical="center"/>
    </xf>
    <xf numFmtId="0" fontId="4" fillId="0" borderId="6" xfId="0" applyFont="1" applyBorder="1" applyAlignment="1">
      <alignment vertical="center"/>
    </xf>
    <xf numFmtId="0" fontId="24" fillId="0" borderId="0" xfId="0" applyFont="1" applyAlignment="1">
      <alignment vertical="center"/>
    </xf>
    <xf numFmtId="176" fontId="23" fillId="0" borderId="10" xfId="0" applyNumberFormat="1" applyFont="1" applyBorder="1" applyAlignment="1">
      <alignment horizontal="center" vertical="center"/>
    </xf>
    <xf numFmtId="0" fontId="23" fillId="0" borderId="0" xfId="0" applyFont="1" applyAlignment="1">
      <alignment vertical="center"/>
    </xf>
    <xf numFmtId="0" fontId="3" fillId="0" borderId="0" xfId="0" applyFont="1" applyAlignment="1">
      <alignment horizontal="left" vertical="center"/>
    </xf>
    <xf numFmtId="181" fontId="23" fillId="0" borderId="10"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vertical="center" wrapText="1"/>
    </xf>
    <xf numFmtId="0" fontId="23" fillId="0" borderId="29" xfId="0" applyFont="1" applyBorder="1" applyAlignment="1">
      <alignment vertical="center"/>
    </xf>
    <xf numFmtId="176" fontId="26" fillId="0" borderId="10" xfId="0" applyNumberFormat="1" applyFont="1" applyBorder="1" applyAlignment="1">
      <alignment horizontal="center" vertical="center"/>
    </xf>
    <xf numFmtId="176" fontId="27" fillId="0" borderId="10" xfId="0" applyNumberFormat="1" applyFont="1" applyBorder="1" applyAlignment="1">
      <alignment horizontal="center" vertical="center"/>
    </xf>
    <xf numFmtId="0" fontId="4" fillId="0" borderId="0" xfId="0" applyFont="1"/>
    <xf numFmtId="0" fontId="4" fillId="0" borderId="0" xfId="0" quotePrefix="1" applyFont="1" applyAlignment="1">
      <alignment horizontal="center"/>
    </xf>
    <xf numFmtId="0" fontId="26" fillId="0" borderId="10" xfId="0" applyFont="1" applyBorder="1" applyAlignment="1">
      <alignment horizontal="center" vertical="center"/>
    </xf>
    <xf numFmtId="0" fontId="22" fillId="0" borderId="29" xfId="0" applyFont="1" applyBorder="1" applyAlignment="1">
      <alignment horizontal="center" vertical="center" wrapText="1"/>
    </xf>
    <xf numFmtId="0" fontId="22" fillId="0" borderId="53" xfId="0" applyFont="1" applyBorder="1" applyAlignment="1">
      <alignment horizontal="center" vertical="center" wrapText="1"/>
    </xf>
    <xf numFmtId="182" fontId="25" fillId="0" borderId="54" xfId="0" applyNumberFormat="1" applyFont="1" applyBorder="1" applyAlignment="1">
      <alignment horizontal="right" vertical="center" shrinkToFit="1"/>
    </xf>
    <xf numFmtId="0" fontId="25" fillId="0" borderId="5" xfId="0" applyFont="1" applyBorder="1" applyAlignment="1">
      <alignment horizontal="center" vertical="center"/>
    </xf>
    <xf numFmtId="20" fontId="22" fillId="0" borderId="3" xfId="0" applyNumberFormat="1" applyFont="1" applyBorder="1" applyAlignment="1">
      <alignment horizontal="left" vertical="center"/>
    </xf>
    <xf numFmtId="183" fontId="25" fillId="0" borderId="3" xfId="0" applyNumberFormat="1" applyFont="1" applyBorder="1" applyAlignment="1">
      <alignment horizontal="center" vertical="center"/>
    </xf>
    <xf numFmtId="184" fontId="22" fillId="0" borderId="3" xfId="0" applyNumberFormat="1" applyFont="1" applyBorder="1" applyAlignment="1">
      <alignment horizontal="left" vertical="center" wrapText="1"/>
    </xf>
    <xf numFmtId="20" fontId="25" fillId="0" borderId="52" xfId="0" applyNumberFormat="1" applyFont="1" applyBorder="1" applyAlignment="1">
      <alignment horizontal="center" vertical="center" wrapText="1"/>
    </xf>
    <xf numFmtId="38" fontId="25" fillId="0" borderId="5" xfId="0" applyNumberFormat="1" applyFont="1" applyBorder="1" applyAlignment="1">
      <alignment horizontal="right" vertical="center"/>
    </xf>
    <xf numFmtId="0" fontId="22" fillId="0" borderId="3" xfId="0" applyFont="1" applyBorder="1" applyAlignment="1">
      <alignment horizontal="left" vertical="center"/>
    </xf>
    <xf numFmtId="20" fontId="25" fillId="0" borderId="0" xfId="0" applyNumberFormat="1" applyFont="1" applyAlignment="1">
      <alignment horizontal="center" vertical="center"/>
    </xf>
    <xf numFmtId="20" fontId="3" fillId="0" borderId="0" xfId="0" applyNumberFormat="1" applyFont="1" applyAlignment="1">
      <alignment horizontal="center" vertical="center"/>
    </xf>
    <xf numFmtId="182" fontId="25" fillId="0" borderId="54" xfId="0" applyNumberFormat="1" applyFont="1" applyBorder="1" applyAlignment="1">
      <alignment horizontal="right" vertical="center"/>
    </xf>
    <xf numFmtId="0" fontId="25" fillId="0" borderId="0" xfId="0" applyFont="1" applyAlignment="1">
      <alignment horizontal="center" vertical="center"/>
    </xf>
    <xf numFmtId="20" fontId="25" fillId="0" borderId="55" xfId="0" applyNumberFormat="1" applyFont="1" applyBorder="1" applyAlignment="1">
      <alignment horizontal="center" vertical="center" wrapText="1"/>
    </xf>
    <xf numFmtId="0" fontId="3" fillId="0" borderId="10" xfId="0" applyFont="1" applyBorder="1" applyAlignment="1">
      <alignment vertical="center"/>
    </xf>
    <xf numFmtId="0" fontId="22" fillId="0" borderId="6" xfId="0" applyFont="1" applyBorder="1" applyAlignment="1">
      <alignment horizontal="left" vertical="center"/>
    </xf>
    <xf numFmtId="182" fontId="25" fillId="0" borderId="61" xfId="0" applyNumberFormat="1" applyFont="1" applyBorder="1" applyAlignment="1">
      <alignment horizontal="right" vertical="center" shrinkToFit="1"/>
    </xf>
    <xf numFmtId="0" fontId="25" fillId="0" borderId="65" xfId="0" applyFont="1" applyBorder="1" applyAlignment="1">
      <alignment horizontal="center" vertical="center"/>
    </xf>
    <xf numFmtId="20" fontId="22" fillId="0" borderId="63" xfId="0" applyNumberFormat="1" applyFont="1" applyBorder="1" applyAlignment="1">
      <alignment horizontal="left" vertical="center"/>
    </xf>
    <xf numFmtId="183" fontId="25" fillId="0" borderId="63" xfId="0" applyNumberFormat="1" applyFont="1" applyBorder="1" applyAlignment="1">
      <alignment horizontal="center" vertical="center"/>
    </xf>
    <xf numFmtId="184" fontId="22" fillId="0" borderId="63" xfId="0" applyNumberFormat="1" applyFont="1" applyBorder="1" applyAlignment="1">
      <alignment horizontal="left" vertical="center" wrapText="1"/>
    </xf>
    <xf numFmtId="20" fontId="25" fillId="0" borderId="59" xfId="0" applyNumberFormat="1" applyFont="1" applyBorder="1" applyAlignment="1">
      <alignment horizontal="center" vertical="center" wrapText="1"/>
    </xf>
    <xf numFmtId="38" fontId="25" fillId="0" borderId="65" xfId="0" applyNumberFormat="1" applyFont="1" applyBorder="1" applyAlignment="1">
      <alignment horizontal="right" vertical="center"/>
    </xf>
    <xf numFmtId="0" fontId="22" fillId="0" borderId="67" xfId="0" applyFont="1" applyBorder="1" applyAlignment="1">
      <alignment horizontal="left" vertical="center"/>
    </xf>
    <xf numFmtId="182" fontId="25" fillId="0" borderId="61" xfId="0" applyNumberFormat="1" applyFont="1" applyBorder="1" applyAlignment="1">
      <alignment horizontal="right" vertical="center"/>
    </xf>
    <xf numFmtId="56" fontId="25" fillId="0" borderId="68" xfId="0" applyNumberFormat="1" applyFont="1" applyBorder="1" applyAlignment="1">
      <alignment horizontal="center" vertical="center"/>
    </xf>
    <xf numFmtId="0" fontId="25" fillId="0" borderId="69" xfId="0" applyFont="1" applyBorder="1" applyAlignment="1">
      <alignment horizontal="center" vertical="center"/>
    </xf>
    <xf numFmtId="0" fontId="4" fillId="0" borderId="16" xfId="0" applyFont="1" applyBorder="1" applyAlignment="1">
      <alignment vertical="center"/>
    </xf>
    <xf numFmtId="38" fontId="3" fillId="0" borderId="69" xfId="0" applyNumberFormat="1" applyFont="1" applyBorder="1" applyAlignment="1">
      <alignment horizontal="right" vertical="center"/>
    </xf>
    <xf numFmtId="0" fontId="25" fillId="0" borderId="35" xfId="0" applyFont="1" applyBorder="1" applyAlignment="1">
      <alignment horizontal="left" vertical="center"/>
    </xf>
    <xf numFmtId="56" fontId="4" fillId="0" borderId="0" xfId="0" applyNumberFormat="1" applyFont="1" applyAlignment="1">
      <alignment horizontal="center" vertical="center"/>
    </xf>
    <xf numFmtId="185" fontId="28" fillId="0" borderId="0" xfId="0" applyNumberFormat="1" applyFont="1" applyAlignment="1">
      <alignment horizontal="center" vertical="center"/>
    </xf>
    <xf numFmtId="38" fontId="28" fillId="0" borderId="0" xfId="0" applyNumberFormat="1" applyFont="1" applyAlignment="1">
      <alignment horizontal="right" vertical="center"/>
    </xf>
    <xf numFmtId="0" fontId="22" fillId="0" borderId="61"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35" xfId="0" applyFont="1" applyBorder="1" applyAlignment="1">
      <alignment horizontal="left" vertical="center"/>
    </xf>
    <xf numFmtId="0" fontId="25" fillId="0" borderId="44" xfId="0" applyFont="1" applyBorder="1" applyAlignment="1">
      <alignment horizontal="left" vertical="center"/>
    </xf>
    <xf numFmtId="0" fontId="22" fillId="0" borderId="63" xfId="0" applyFont="1" applyBorder="1" applyAlignment="1">
      <alignment horizontal="left" vertical="center"/>
    </xf>
    <xf numFmtId="182" fontId="25" fillId="0" borderId="51" xfId="0" applyNumberFormat="1" applyFont="1" applyBorder="1" applyAlignment="1">
      <alignment horizontal="right" vertical="center"/>
    </xf>
    <xf numFmtId="0" fontId="25" fillId="0" borderId="20" xfId="0" applyFont="1" applyBorder="1" applyAlignment="1">
      <alignment horizontal="center" vertical="center"/>
    </xf>
    <xf numFmtId="20" fontId="22" fillId="0" borderId="2" xfId="0" applyNumberFormat="1" applyFont="1" applyBorder="1" applyAlignment="1">
      <alignment horizontal="left" vertical="center"/>
    </xf>
    <xf numFmtId="183" fontId="25" fillId="0" borderId="2" xfId="0" applyNumberFormat="1" applyFont="1" applyBorder="1" applyAlignment="1">
      <alignment horizontal="center" vertical="center"/>
    </xf>
    <xf numFmtId="184" fontId="22" fillId="0" borderId="2" xfId="0" applyNumberFormat="1" applyFont="1" applyBorder="1" applyAlignment="1">
      <alignment horizontal="left" vertical="center" wrapText="1"/>
    </xf>
    <xf numFmtId="38" fontId="25" fillId="0" borderId="20" xfId="0" applyNumberFormat="1" applyFont="1" applyBorder="1" applyAlignment="1">
      <alignment horizontal="right" vertical="center"/>
    </xf>
    <xf numFmtId="0" fontId="22" fillId="0" borderId="21" xfId="0" applyFont="1" applyBorder="1" applyAlignment="1">
      <alignment horizontal="left" vertical="center"/>
    </xf>
    <xf numFmtId="0" fontId="22" fillId="0" borderId="43" xfId="0" applyFont="1" applyBorder="1" applyAlignment="1">
      <alignment horizontal="left" vertical="center"/>
    </xf>
    <xf numFmtId="0" fontId="22" fillId="0" borderId="64" xfId="0" applyFont="1" applyBorder="1" applyAlignment="1">
      <alignment horizontal="left" vertical="center"/>
    </xf>
    <xf numFmtId="0" fontId="22" fillId="0" borderId="33" xfId="0" applyFont="1" applyBorder="1" applyAlignment="1">
      <alignment horizontal="left" vertical="center"/>
    </xf>
    <xf numFmtId="0" fontId="22" fillId="0" borderId="84" xfId="0" applyFont="1" applyBorder="1" applyAlignment="1">
      <alignment horizontal="center" vertical="center" wrapText="1"/>
    </xf>
    <xf numFmtId="0" fontId="22" fillId="0" borderId="65" xfId="0" applyFont="1" applyBorder="1" applyAlignment="1">
      <alignment horizontal="center" vertical="center" wrapText="1"/>
    </xf>
    <xf numFmtId="0" fontId="11" fillId="4" borderId="29" xfId="0" applyFont="1" applyFill="1" applyBorder="1" applyAlignment="1">
      <alignment horizontal="center" vertical="center"/>
    </xf>
    <xf numFmtId="0" fontId="11" fillId="4" borderId="31" xfId="0" applyFont="1" applyFill="1" applyBorder="1" applyAlignment="1">
      <alignment horizontal="center" vertical="center"/>
    </xf>
    <xf numFmtId="0" fontId="11" fillId="4" borderId="15" xfId="0" applyFont="1" applyFill="1" applyBorder="1" applyAlignment="1">
      <alignment horizontal="center" vertical="center"/>
    </xf>
    <xf numFmtId="176" fontId="2" fillId="9" borderId="10" xfId="0" applyNumberFormat="1" applyFont="1" applyFill="1" applyBorder="1" applyAlignment="1">
      <alignment horizontal="center" vertical="center" wrapText="1" shrinkToFit="1"/>
    </xf>
    <xf numFmtId="176" fontId="2" fillId="9" borderId="11" xfId="0" applyNumberFormat="1" applyFont="1" applyFill="1" applyBorder="1" applyAlignment="1">
      <alignment horizontal="center" vertical="center" wrapText="1" shrinkToFit="1"/>
    </xf>
    <xf numFmtId="178" fontId="17" fillId="9" borderId="25" xfId="0" applyNumberFormat="1" applyFont="1" applyFill="1" applyBorder="1" applyAlignment="1">
      <alignment horizontal="center" vertical="center" wrapText="1" shrinkToFit="1"/>
    </xf>
    <xf numFmtId="176" fontId="2" fillId="9" borderId="9" xfId="0" applyNumberFormat="1" applyFont="1" applyFill="1" applyBorder="1" applyAlignment="1">
      <alignment horizontal="center" vertical="center" wrapText="1" shrinkToFit="1"/>
    </xf>
    <xf numFmtId="176" fontId="17" fillId="9" borderId="10" xfId="0" applyNumberFormat="1" applyFont="1" applyFill="1" applyBorder="1" applyAlignment="1">
      <alignment horizontal="center" vertical="center" wrapText="1" shrinkToFit="1"/>
    </xf>
    <xf numFmtId="176" fontId="2" fillId="9" borderId="26" xfId="0" applyNumberFormat="1" applyFont="1" applyFill="1" applyBorder="1" applyAlignment="1">
      <alignment horizontal="center" vertical="center" wrapText="1" shrinkToFit="1"/>
    </xf>
    <xf numFmtId="186" fontId="23" fillId="0" borderId="10" xfId="0" applyNumberFormat="1" applyFont="1" applyBorder="1" applyAlignment="1">
      <alignment horizontal="center" vertical="center"/>
    </xf>
    <xf numFmtId="176" fontId="35" fillId="0" borderId="105" xfId="1" applyNumberFormat="1" applyBorder="1" applyAlignment="1">
      <alignment horizontal="center" vertical="center" wrapText="1"/>
    </xf>
    <xf numFmtId="0" fontId="36" fillId="0" borderId="105" xfId="1" applyFont="1" applyBorder="1" applyAlignment="1">
      <alignment horizontal="center" vertical="center"/>
    </xf>
    <xf numFmtId="0" fontId="36" fillId="0" borderId="105" xfId="1" applyFont="1" applyBorder="1" applyAlignment="1">
      <alignment horizontal="left" vertical="center"/>
    </xf>
    <xf numFmtId="3" fontId="36" fillId="0" borderId="105" xfId="1" applyNumberFormat="1" applyFont="1" applyBorder="1" applyAlignment="1">
      <alignment horizontal="center" vertical="center"/>
    </xf>
    <xf numFmtId="180" fontId="36" fillId="0" borderId="105" xfId="1" applyNumberFormat="1" applyFont="1" applyBorder="1" applyAlignment="1">
      <alignment horizontal="center" vertical="center"/>
    </xf>
    <xf numFmtId="180" fontId="37" fillId="0" borderId="105" xfId="1" applyNumberFormat="1" applyFont="1" applyBorder="1" applyAlignment="1">
      <alignment horizontal="center" vertical="center"/>
    </xf>
    <xf numFmtId="0" fontId="22" fillId="4" borderId="85" xfId="0" applyFont="1" applyFill="1" applyBorder="1" applyAlignment="1" applyProtection="1">
      <alignment horizontal="center" vertical="center"/>
      <protection locked="0"/>
    </xf>
    <xf numFmtId="0" fontId="22" fillId="4" borderId="39" xfId="0" applyFont="1" applyFill="1" applyBorder="1" applyAlignment="1" applyProtection="1">
      <alignment horizontal="center" vertical="center" wrapText="1"/>
      <protection locked="0"/>
    </xf>
    <xf numFmtId="0" fontId="22" fillId="4" borderId="96" xfId="0" applyFont="1" applyFill="1" applyBorder="1" applyAlignment="1" applyProtection="1">
      <alignment horizontal="center" vertical="center" wrapText="1"/>
      <protection locked="0"/>
    </xf>
    <xf numFmtId="0" fontId="22" fillId="4" borderId="86" xfId="0" applyFont="1" applyFill="1" applyBorder="1" applyAlignment="1" applyProtection="1">
      <alignment horizontal="center" vertical="center"/>
      <protection locked="0"/>
    </xf>
    <xf numFmtId="0" fontId="22" fillId="4" borderId="81" xfId="0" applyFont="1" applyFill="1" applyBorder="1" applyAlignment="1" applyProtection="1">
      <alignment horizontal="center" vertical="center" wrapText="1"/>
      <protection locked="0"/>
    </xf>
    <xf numFmtId="0" fontId="22" fillId="4" borderId="91" xfId="0" applyFont="1" applyFill="1" applyBorder="1" applyAlignment="1" applyProtection="1">
      <alignment horizontal="center" vertical="center" wrapText="1"/>
      <protection locked="0"/>
    </xf>
    <xf numFmtId="0" fontId="22" fillId="4" borderId="88" xfId="0" applyFont="1" applyFill="1" applyBorder="1" applyAlignment="1" applyProtection="1">
      <alignment horizontal="center" vertical="center"/>
      <protection locked="0"/>
    </xf>
    <xf numFmtId="0" fontId="22" fillId="4" borderId="90" xfId="0" applyFont="1" applyFill="1" applyBorder="1" applyAlignment="1" applyProtection="1">
      <alignment horizontal="center" vertical="center" wrapText="1"/>
      <protection locked="0"/>
    </xf>
    <xf numFmtId="0" fontId="22" fillId="4" borderId="87" xfId="0" applyFont="1" applyFill="1" applyBorder="1" applyAlignment="1" applyProtection="1">
      <alignment horizontal="center" vertical="center"/>
      <protection locked="0"/>
    </xf>
    <xf numFmtId="0" fontId="22" fillId="4" borderId="14" xfId="0" applyFont="1" applyFill="1" applyBorder="1" applyAlignment="1" applyProtection="1">
      <alignment horizontal="center" vertical="center" wrapText="1"/>
      <protection locked="0"/>
    </xf>
    <xf numFmtId="0" fontId="22" fillId="4" borderId="43" xfId="0" applyFont="1" applyFill="1" applyBorder="1" applyAlignment="1" applyProtection="1">
      <alignment horizontal="center" vertical="center" wrapText="1"/>
      <protection locked="0"/>
    </xf>
    <xf numFmtId="0" fontId="22" fillId="4" borderId="92" xfId="0" applyFont="1" applyFill="1" applyBorder="1" applyAlignment="1" applyProtection="1">
      <alignment horizontal="center" vertical="center"/>
      <protection locked="0"/>
    </xf>
    <xf numFmtId="0" fontId="22" fillId="4" borderId="41" xfId="0" applyFont="1" applyFill="1" applyBorder="1" applyAlignment="1" applyProtection="1">
      <alignment horizontal="center" vertical="center" wrapText="1"/>
      <protection locked="0"/>
    </xf>
    <xf numFmtId="0" fontId="22" fillId="4" borderId="82" xfId="0" applyFont="1" applyFill="1" applyBorder="1" applyAlignment="1" applyProtection="1">
      <alignment horizontal="center" vertical="center" wrapText="1"/>
      <protection locked="0"/>
    </xf>
    <xf numFmtId="20" fontId="25" fillId="4" borderId="55" xfId="0" applyNumberFormat="1" applyFont="1" applyFill="1" applyBorder="1" applyAlignment="1" applyProtection="1">
      <alignment horizontal="center" vertical="center"/>
      <protection locked="0"/>
    </xf>
    <xf numFmtId="20" fontId="25" fillId="4" borderId="66" xfId="0" applyNumberFormat="1" applyFont="1" applyFill="1" applyBorder="1" applyAlignment="1" applyProtection="1">
      <alignment horizontal="center" vertical="center"/>
      <protection locked="0"/>
    </xf>
    <xf numFmtId="20" fontId="25" fillId="4" borderId="26" xfId="0" applyNumberFormat="1" applyFont="1" applyFill="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20" fontId="25" fillId="4" borderId="11" xfId="0" applyNumberFormat="1" applyFont="1" applyFill="1" applyBorder="1" applyAlignment="1" applyProtection="1">
      <alignment horizontal="center" vertical="center"/>
      <protection locked="0"/>
    </xf>
    <xf numFmtId="20" fontId="25" fillId="4" borderId="58" xfId="0" applyNumberFormat="1" applyFont="1" applyFill="1" applyBorder="1" applyAlignment="1" applyProtection="1">
      <alignment horizontal="center" vertical="center"/>
      <protection locked="0"/>
    </xf>
    <xf numFmtId="0" fontId="25" fillId="0" borderId="38" xfId="0" applyFont="1" applyBorder="1" applyAlignment="1" applyProtection="1">
      <alignment horizontal="center" vertical="center"/>
      <protection locked="0"/>
    </xf>
    <xf numFmtId="20" fontId="25" fillId="4" borderId="12" xfId="0" applyNumberFormat="1" applyFont="1" applyFill="1" applyBorder="1" applyAlignment="1" applyProtection="1">
      <alignment horizontal="center" vertical="center"/>
      <protection locked="0"/>
    </xf>
    <xf numFmtId="20" fontId="25" fillId="4" borderId="62" xfId="0" applyNumberFormat="1" applyFont="1" applyFill="1" applyBorder="1" applyAlignment="1" applyProtection="1">
      <alignment horizontal="center" vertical="center"/>
      <protection locked="0"/>
    </xf>
    <xf numFmtId="0" fontId="25" fillId="0" borderId="63" xfId="0" applyFont="1" applyBorder="1" applyAlignment="1" applyProtection="1">
      <alignment horizontal="center" vertical="center"/>
      <protection locked="0"/>
    </xf>
    <xf numFmtId="20" fontId="25" fillId="4" borderId="64" xfId="0" applyNumberFormat="1" applyFont="1" applyFill="1" applyBorder="1" applyAlignment="1" applyProtection="1">
      <alignment horizontal="center" vertical="center"/>
      <protection locked="0"/>
    </xf>
    <xf numFmtId="0" fontId="25" fillId="4" borderId="55" xfId="0" applyFont="1" applyFill="1" applyBorder="1" applyAlignment="1" applyProtection="1">
      <alignment horizontal="center" vertical="center"/>
      <protection locked="0"/>
    </xf>
    <xf numFmtId="20" fontId="25" fillId="4" borderId="59" xfId="0" applyNumberFormat="1" applyFont="1" applyFill="1" applyBorder="1" applyAlignment="1" applyProtection="1">
      <alignment horizontal="center" vertical="center"/>
      <protection locked="0"/>
    </xf>
    <xf numFmtId="20" fontId="25" fillId="4" borderId="76" xfId="0" applyNumberFormat="1" applyFont="1" applyFill="1" applyBorder="1" applyAlignment="1" applyProtection="1">
      <alignment horizontal="center" vertical="center"/>
      <protection locked="0"/>
    </xf>
    <xf numFmtId="20" fontId="25" fillId="4" borderId="77" xfId="0" applyNumberFormat="1" applyFont="1" applyFill="1" applyBorder="1" applyAlignment="1" applyProtection="1">
      <alignment horizontal="center" vertical="center"/>
      <protection locked="0"/>
    </xf>
    <xf numFmtId="20" fontId="25" fillId="4" borderId="78" xfId="0" applyNumberFormat="1" applyFont="1" applyFill="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20" fontId="25" fillId="4" borderId="30" xfId="0" applyNumberFormat="1" applyFont="1" applyFill="1" applyBorder="1" applyAlignment="1" applyProtection="1">
      <alignment horizontal="center" vertical="center"/>
      <protection locked="0"/>
    </xf>
    <xf numFmtId="0" fontId="5" fillId="0" borderId="0" xfId="0" applyFont="1" applyAlignment="1">
      <alignment vertical="center"/>
    </xf>
    <xf numFmtId="0" fontId="6" fillId="2" borderId="1" xfId="0" applyFont="1" applyFill="1" applyBorder="1" applyAlignment="1">
      <alignment horizontal="center" vertical="center"/>
    </xf>
    <xf numFmtId="0" fontId="4" fillId="0" borderId="2" xfId="0" applyFont="1" applyBorder="1" applyAlignment="1">
      <alignment horizontal="center"/>
    </xf>
    <xf numFmtId="49" fontId="4" fillId="0" borderId="2" xfId="0" applyNumberFormat="1" applyFont="1" applyBorder="1" applyAlignment="1">
      <alignment horizontal="center"/>
    </xf>
    <xf numFmtId="0" fontId="4" fillId="0" borderId="2" xfId="0" applyFont="1" applyBorder="1" applyAlignment="1">
      <alignment vertical="center"/>
    </xf>
    <xf numFmtId="49" fontId="4" fillId="0" borderId="0" xfId="0" applyNumberFormat="1" applyFont="1" applyAlignment="1">
      <alignment horizont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3" xfId="0" applyFont="1" applyBorder="1" applyAlignment="1">
      <alignment horizontal="center"/>
    </xf>
    <xf numFmtId="49" fontId="4" fillId="0" borderId="3" xfId="0" applyNumberFormat="1" applyFont="1" applyBorder="1" applyAlignment="1">
      <alignment horizontal="center"/>
    </xf>
    <xf numFmtId="176" fontId="18" fillId="0" borderId="0" xfId="0" applyNumberFormat="1" applyFont="1" applyAlignment="1">
      <alignment horizontal="right" vertical="center" shrinkToFit="1"/>
    </xf>
    <xf numFmtId="14" fontId="23" fillId="0" borderId="10" xfId="0" applyNumberFormat="1" applyFont="1" applyBorder="1" applyAlignment="1">
      <alignment horizontal="center" vertical="center"/>
    </xf>
    <xf numFmtId="0" fontId="25" fillId="0" borderId="0" xfId="0" applyFont="1" applyAlignment="1">
      <alignment vertical="center"/>
    </xf>
    <xf numFmtId="0" fontId="4" fillId="0" borderId="105" xfId="0" applyFont="1" applyBorder="1" applyAlignment="1">
      <alignment vertical="center" wrapText="1"/>
    </xf>
    <xf numFmtId="20" fontId="8" fillId="4" borderId="10" xfId="0" applyNumberFormat="1" applyFont="1" applyFill="1" applyBorder="1" applyAlignment="1" applyProtection="1">
      <alignment horizontal="center" vertical="center"/>
      <protection locked="0"/>
    </xf>
    <xf numFmtId="176" fontId="11" fillId="4" borderId="10" xfId="0" applyNumberFormat="1" applyFont="1" applyFill="1" applyBorder="1" applyAlignment="1" applyProtection="1">
      <alignment horizontal="center" vertical="center"/>
      <protection locked="0"/>
    </xf>
    <xf numFmtId="0" fontId="8" fillId="5" borderId="10" xfId="0" applyFont="1" applyFill="1" applyBorder="1" applyAlignment="1" applyProtection="1">
      <alignment horizontal="center"/>
      <protection locked="0"/>
    </xf>
    <xf numFmtId="177" fontId="8" fillId="0" borderId="1" xfId="0" applyNumberFormat="1" applyFont="1" applyBorder="1" applyAlignment="1">
      <alignment horizontal="center" shrinkToFit="1"/>
    </xf>
    <xf numFmtId="0" fontId="38" fillId="0" borderId="0" xfId="0" applyFont="1" applyAlignment="1">
      <alignment horizontal="right" vertical="center"/>
    </xf>
    <xf numFmtId="0" fontId="38" fillId="0" borderId="108" xfId="0" applyFont="1" applyBorder="1" applyAlignment="1">
      <alignment horizontal="right" vertical="center"/>
    </xf>
    <xf numFmtId="186" fontId="40" fillId="0" borderId="24" xfId="1" applyNumberFormat="1" applyFont="1" applyAlignment="1">
      <alignment horizontal="center"/>
    </xf>
    <xf numFmtId="176" fontId="17" fillId="0" borderId="43" xfId="0" applyNumberFormat="1" applyFont="1" applyBorder="1" applyAlignment="1">
      <alignment vertical="center" shrinkToFit="1"/>
    </xf>
    <xf numFmtId="176" fontId="17" fillId="0" borderId="14" xfId="0" applyNumberFormat="1" applyFont="1" applyBorder="1" applyAlignment="1">
      <alignment vertical="center" shrinkToFit="1"/>
    </xf>
    <xf numFmtId="176" fontId="17" fillId="0" borderId="109" xfId="0" applyNumberFormat="1" applyFont="1" applyBorder="1" applyAlignment="1">
      <alignment vertical="center" wrapText="1"/>
    </xf>
    <xf numFmtId="178" fontId="17" fillId="0" borderId="110" xfId="0" applyNumberFormat="1" applyFont="1" applyBorder="1" applyAlignment="1">
      <alignment vertical="center" shrinkToFit="1"/>
    </xf>
    <xf numFmtId="176" fontId="17" fillId="10" borderId="112" xfId="0" applyNumberFormat="1" applyFont="1" applyFill="1" applyBorder="1" applyAlignment="1" applyProtection="1">
      <alignment vertical="center" shrinkToFit="1"/>
      <protection locked="0"/>
    </xf>
    <xf numFmtId="176" fontId="17" fillId="10" borderId="113" xfId="0" applyNumberFormat="1" applyFont="1" applyFill="1" applyBorder="1" applyAlignment="1" applyProtection="1">
      <alignment vertical="center" shrinkToFit="1"/>
      <protection locked="0"/>
    </xf>
    <xf numFmtId="186" fontId="35" fillId="0" borderId="105" xfId="1" applyNumberFormat="1" applyBorder="1" applyAlignment="1">
      <alignment horizontal="center" vertical="center"/>
    </xf>
    <xf numFmtId="14" fontId="35" fillId="0" borderId="114" xfId="1" applyNumberFormat="1" applyBorder="1" applyAlignment="1">
      <alignment horizontal="center" vertical="center" wrapText="1"/>
    </xf>
    <xf numFmtId="178" fontId="18" fillId="0" borderId="0" xfId="0" applyNumberFormat="1" applyFont="1" applyAlignment="1">
      <alignment horizontal="center" vertical="center" shrinkToFit="1"/>
    </xf>
    <xf numFmtId="176" fontId="17" fillId="0" borderId="0" xfId="0" applyNumberFormat="1" applyFont="1" applyAlignment="1">
      <alignment horizontal="center" vertical="center" shrinkToFit="1"/>
    </xf>
    <xf numFmtId="0" fontId="0" fillId="0" borderId="0" xfId="0" applyAlignment="1">
      <alignment horizontal="center"/>
    </xf>
    <xf numFmtId="0" fontId="5" fillId="0" borderId="110" xfId="0" applyFont="1" applyBorder="1" applyAlignment="1">
      <alignment horizontal="center" vertical="center" shrinkToFit="1"/>
    </xf>
    <xf numFmtId="178" fontId="17" fillId="0" borderId="111" xfId="0" applyNumberFormat="1" applyFont="1" applyBorder="1" applyAlignment="1">
      <alignment horizontal="center" vertical="center" shrinkToFit="1"/>
    </xf>
    <xf numFmtId="176" fontId="2" fillId="0" borderId="0" xfId="0" applyNumberFormat="1" applyFont="1" applyAlignment="1">
      <alignment horizontal="left" vertical="center"/>
    </xf>
    <xf numFmtId="176" fontId="2" fillId="0" borderId="0" xfId="0" applyNumberFormat="1" applyFont="1" applyAlignment="1">
      <alignment horizontal="left" vertical="center" shrinkToFit="1"/>
    </xf>
    <xf numFmtId="178" fontId="17" fillId="0" borderId="115" xfId="0" applyNumberFormat="1" applyFont="1" applyBorder="1" applyAlignment="1">
      <alignment horizontal="center" vertical="center" shrinkToFit="1"/>
    </xf>
    <xf numFmtId="0" fontId="5" fillId="0" borderId="117" xfId="0" applyFont="1" applyBorder="1" applyAlignment="1">
      <alignment horizontal="center" vertical="center" shrinkToFit="1"/>
    </xf>
    <xf numFmtId="176" fontId="17" fillId="10" borderId="118" xfId="0" applyNumberFormat="1" applyFont="1" applyFill="1" applyBorder="1" applyAlignment="1" applyProtection="1">
      <alignment vertical="center" shrinkToFit="1"/>
      <protection locked="0"/>
    </xf>
    <xf numFmtId="176" fontId="17" fillId="0" borderId="42" xfId="0" applyNumberFormat="1" applyFont="1" applyBorder="1" applyAlignment="1">
      <alignment vertical="center" shrinkToFit="1"/>
    </xf>
    <xf numFmtId="176" fontId="17" fillId="0" borderId="58" xfId="0" applyNumberFormat="1" applyFont="1" applyBorder="1" applyAlignment="1">
      <alignment horizontal="right" vertical="center" shrinkToFit="1"/>
    </xf>
    <xf numFmtId="176" fontId="17" fillId="0" borderId="42" xfId="0" applyNumberFormat="1" applyFont="1" applyBorder="1" applyAlignment="1">
      <alignment horizontal="right" vertical="center" shrinkToFit="1"/>
    </xf>
    <xf numFmtId="176" fontId="17" fillId="0" borderId="24" xfId="0" applyNumberFormat="1" applyFont="1" applyBorder="1" applyAlignment="1">
      <alignment horizontal="right" vertical="center" shrinkToFit="1"/>
    </xf>
    <xf numFmtId="176" fontId="17" fillId="0" borderId="24" xfId="0" applyNumberFormat="1" applyFont="1" applyBorder="1" applyAlignment="1">
      <alignment vertical="center" shrinkToFit="1"/>
    </xf>
    <xf numFmtId="178" fontId="17" fillId="0" borderId="24" xfId="0" applyNumberFormat="1" applyFont="1" applyBorder="1" applyAlignment="1">
      <alignment vertical="center" shrinkToFit="1"/>
    </xf>
    <xf numFmtId="178" fontId="17" fillId="0" borderId="24" xfId="0" applyNumberFormat="1" applyFont="1" applyBorder="1" applyAlignment="1">
      <alignment horizontal="center" vertical="center" shrinkToFit="1"/>
    </xf>
    <xf numFmtId="179" fontId="17" fillId="0" borderId="124" xfId="0" applyNumberFormat="1" applyFont="1" applyBorder="1" applyAlignment="1">
      <alignment horizontal="right" vertical="center" shrinkToFit="1"/>
    </xf>
    <xf numFmtId="176" fontId="17" fillId="0" borderId="124" xfId="0" applyNumberFormat="1" applyFont="1" applyBorder="1" applyAlignment="1">
      <alignment horizontal="right" vertical="center" shrinkToFit="1"/>
    </xf>
    <xf numFmtId="176" fontId="17" fillId="0" borderId="125" xfId="0" applyNumberFormat="1" applyFont="1" applyBorder="1" applyAlignment="1">
      <alignment horizontal="right" vertical="center" shrinkToFit="1"/>
    </xf>
    <xf numFmtId="178" fontId="45" fillId="14" borderId="115" xfId="1" applyNumberFormat="1" applyFont="1" applyFill="1" applyBorder="1" applyAlignment="1">
      <alignment horizontal="center" vertical="center" wrapText="1" shrinkToFit="1"/>
    </xf>
    <xf numFmtId="176" fontId="44" fillId="9" borderId="9" xfId="0" applyNumberFormat="1" applyFont="1" applyFill="1" applyBorder="1" applyAlignment="1">
      <alignment horizontal="center" vertical="center" wrapText="1" shrinkToFit="1"/>
    </xf>
    <xf numFmtId="176" fontId="18" fillId="9" borderId="10" xfId="0" applyNumberFormat="1" applyFont="1" applyFill="1" applyBorder="1" applyAlignment="1">
      <alignment horizontal="center" vertical="center" wrapText="1" shrinkToFit="1"/>
    </xf>
    <xf numFmtId="176" fontId="44" fillId="9" borderId="26" xfId="0" applyNumberFormat="1" applyFont="1" applyFill="1" applyBorder="1" applyAlignment="1">
      <alignment horizontal="center" vertical="center" wrapText="1" shrinkToFit="1"/>
    </xf>
    <xf numFmtId="176" fontId="44" fillId="9" borderId="10" xfId="0" applyNumberFormat="1" applyFont="1" applyFill="1" applyBorder="1" applyAlignment="1">
      <alignment horizontal="center" vertical="center" wrapText="1" shrinkToFit="1"/>
    </xf>
    <xf numFmtId="176" fontId="44" fillId="9" borderId="11" xfId="0" applyNumberFormat="1" applyFont="1" applyFill="1" applyBorder="1" applyAlignment="1">
      <alignment horizontal="center" vertical="center" wrapText="1" shrinkToFit="1"/>
    </xf>
    <xf numFmtId="14" fontId="46" fillId="0" borderId="16" xfId="0" applyNumberFormat="1" applyFont="1" applyBorder="1"/>
    <xf numFmtId="14" fontId="47" fillId="0" borderId="107" xfId="0" applyNumberFormat="1" applyFont="1" applyBorder="1" applyAlignment="1">
      <alignment vertical="center"/>
    </xf>
    <xf numFmtId="0" fontId="46" fillId="5" borderId="9" xfId="0" applyFont="1" applyFill="1" applyBorder="1" applyAlignment="1">
      <alignment horizontal="left" vertical="center"/>
    </xf>
    <xf numFmtId="0" fontId="46" fillId="5" borderId="15" xfId="0" applyFont="1" applyFill="1" applyBorder="1" applyAlignment="1">
      <alignment horizontal="left" vertical="center"/>
    </xf>
    <xf numFmtId="0" fontId="38" fillId="0" borderId="108" xfId="0" applyFont="1" applyBorder="1" applyAlignment="1">
      <alignment horizontal="left" vertical="center"/>
    </xf>
    <xf numFmtId="177" fontId="49" fillId="0" borderId="10" xfId="0" applyNumberFormat="1" applyFont="1" applyBorder="1" applyAlignment="1">
      <alignment horizontal="center" vertical="center"/>
    </xf>
    <xf numFmtId="176" fontId="49" fillId="0" borderId="10" xfId="0" applyNumberFormat="1" applyFont="1" applyBorder="1" applyAlignment="1">
      <alignment horizontal="center" vertical="center"/>
    </xf>
    <xf numFmtId="14" fontId="49" fillId="0" borderId="10" xfId="0" applyNumberFormat="1" applyFont="1" applyBorder="1" applyAlignment="1">
      <alignment horizontal="center" vertical="center"/>
    </xf>
    <xf numFmtId="181" fontId="49" fillId="0" borderId="10" xfId="0" applyNumberFormat="1" applyFont="1" applyBorder="1" applyAlignment="1">
      <alignment horizontal="center" vertical="center"/>
    </xf>
    <xf numFmtId="20" fontId="49" fillId="0" borderId="10" xfId="0" applyNumberFormat="1" applyFont="1" applyBorder="1" applyAlignment="1">
      <alignment horizontal="center" vertical="center"/>
    </xf>
    <xf numFmtId="0" fontId="42" fillId="0" borderId="0" xfId="0" applyFont="1" applyAlignment="1">
      <alignment horizontal="right" vertical="center"/>
    </xf>
    <xf numFmtId="0" fontId="0" fillId="0" borderId="126" xfId="0" applyBorder="1" applyAlignment="1">
      <alignment vertical="center"/>
    </xf>
    <xf numFmtId="0" fontId="0" fillId="0" borderId="126" xfId="0" applyBorder="1" applyAlignment="1">
      <alignment horizontal="distributed" vertical="center"/>
    </xf>
    <xf numFmtId="0" fontId="0" fillId="0" borderId="110" xfId="0" applyBorder="1" applyAlignment="1">
      <alignment horizontal="distributed" vertical="center"/>
    </xf>
    <xf numFmtId="0" fontId="50" fillId="0" borderId="0" xfId="0" applyFont="1"/>
    <xf numFmtId="0" fontId="30" fillId="0" borderId="0" xfId="0" applyFont="1" applyAlignment="1">
      <alignment horizontal="left" vertical="center"/>
    </xf>
    <xf numFmtId="0" fontId="52" fillId="0" borderId="0" xfId="0" applyFont="1"/>
    <xf numFmtId="0" fontId="53" fillId="13" borderId="0" xfId="0" applyFont="1" applyFill="1"/>
    <xf numFmtId="0" fontId="53" fillId="13" borderId="0" xfId="0" applyFont="1" applyFill="1" applyAlignment="1">
      <alignment horizontal="left" vertical="center"/>
    </xf>
    <xf numFmtId="0" fontId="53" fillId="0" borderId="0" xfId="0" applyFont="1" applyAlignment="1">
      <alignment horizontal="left" vertical="center"/>
    </xf>
    <xf numFmtId="0" fontId="53" fillId="0" borderId="0" xfId="0" applyFont="1"/>
    <xf numFmtId="58" fontId="53" fillId="13" borderId="0" xfId="0" applyNumberFormat="1" applyFont="1" applyFill="1" applyAlignment="1">
      <alignment horizontal="left" vertical="center"/>
    </xf>
    <xf numFmtId="0" fontId="53" fillId="13" borderId="0" xfId="0" applyFont="1" applyFill="1" applyAlignment="1">
      <alignment horizontal="right" vertical="center"/>
    </xf>
    <xf numFmtId="0" fontId="42" fillId="13" borderId="0" xfId="0" applyFont="1" applyFill="1"/>
    <xf numFmtId="0" fontId="42" fillId="13" borderId="0" xfId="0" applyFont="1" applyFill="1" applyAlignment="1">
      <alignment horizontal="left" vertical="center"/>
    </xf>
    <xf numFmtId="0" fontId="42" fillId="0" borderId="0" xfId="0" applyFont="1" applyAlignment="1">
      <alignment horizontal="left" vertical="center"/>
    </xf>
    <xf numFmtId="0" fontId="42" fillId="0" borderId="0" xfId="0" applyFont="1"/>
    <xf numFmtId="0" fontId="54" fillId="0" borderId="0" xfId="0" applyFont="1"/>
    <xf numFmtId="0" fontId="55" fillId="0" borderId="0" xfId="0" applyFont="1" applyAlignment="1">
      <alignment horizontal="left" vertical="center"/>
    </xf>
    <xf numFmtId="0" fontId="57" fillId="0" borderId="0" xfId="0" applyFont="1" applyAlignment="1">
      <alignment vertical="center"/>
    </xf>
    <xf numFmtId="176" fontId="35" fillId="0" borderId="24" xfId="1" applyNumberFormat="1" applyAlignment="1">
      <alignment horizontal="right" vertical="center" shrinkToFit="1"/>
    </xf>
    <xf numFmtId="178" fontId="40" fillId="0" borderId="24" xfId="1" applyNumberFormat="1" applyFont="1" applyAlignment="1">
      <alignment horizontal="right" vertical="center" shrinkToFit="1"/>
    </xf>
    <xf numFmtId="176" fontId="35" fillId="0" borderId="24" xfId="1" applyNumberFormat="1" applyAlignment="1">
      <alignment vertical="center" shrinkToFit="1"/>
    </xf>
    <xf numFmtId="176" fontId="40" fillId="0" borderId="24" xfId="1" applyNumberFormat="1" applyFont="1" applyAlignment="1">
      <alignment horizontal="right" vertical="center" shrinkToFit="1"/>
    </xf>
    <xf numFmtId="176" fontId="35" fillId="0" borderId="24" xfId="1" applyNumberFormat="1">
      <alignment vertical="center"/>
    </xf>
    <xf numFmtId="178" fontId="60" fillId="14" borderId="115" xfId="1" applyNumberFormat="1" applyFont="1" applyFill="1" applyBorder="1" applyAlignment="1">
      <alignment horizontal="center" vertical="center" wrapText="1" shrinkToFit="1"/>
    </xf>
    <xf numFmtId="176" fontId="61" fillId="14" borderId="114" xfId="1" applyNumberFormat="1" applyFont="1" applyFill="1" applyBorder="1" applyAlignment="1">
      <alignment horizontal="center" vertical="center" wrapText="1" shrinkToFit="1"/>
    </xf>
    <xf numFmtId="176" fontId="61" fillId="14" borderId="105" xfId="1" applyNumberFormat="1" applyFont="1" applyFill="1" applyBorder="1" applyAlignment="1">
      <alignment horizontal="center" vertical="center" wrapText="1" shrinkToFit="1"/>
    </xf>
    <xf numFmtId="176" fontId="61" fillId="14" borderId="109" xfId="1" applyNumberFormat="1" applyFont="1" applyFill="1" applyBorder="1" applyAlignment="1">
      <alignment horizontal="center" vertical="center" wrapText="1" shrinkToFit="1"/>
    </xf>
    <xf numFmtId="176" fontId="61" fillId="14" borderId="111" xfId="1" applyNumberFormat="1" applyFont="1" applyFill="1" applyBorder="1" applyAlignment="1">
      <alignment horizontal="center" vertical="center" wrapText="1" shrinkToFit="1"/>
    </xf>
    <xf numFmtId="176" fontId="62" fillId="0" borderId="24" xfId="1" applyNumberFormat="1" applyFont="1" applyAlignment="1">
      <alignment horizontal="center" vertical="center" textRotation="255" wrapText="1"/>
    </xf>
    <xf numFmtId="176" fontId="35" fillId="0" borderId="24" xfId="1" applyNumberFormat="1" applyAlignment="1">
      <alignment horizontal="center" vertical="center"/>
    </xf>
    <xf numFmtId="176" fontId="35" fillId="0" borderId="24" xfId="1" applyNumberFormat="1" applyAlignment="1">
      <alignment horizontal="center" vertical="center" wrapText="1"/>
    </xf>
    <xf numFmtId="176" fontId="35" fillId="0" borderId="111" xfId="1" applyNumberFormat="1" applyBorder="1" applyAlignment="1">
      <alignment vertical="center" shrinkToFit="1"/>
    </xf>
    <xf numFmtId="176" fontId="35" fillId="0" borderId="109" xfId="1" applyNumberFormat="1" applyBorder="1" applyAlignment="1">
      <alignment vertical="center" wrapText="1"/>
    </xf>
    <xf numFmtId="178" fontId="35" fillId="0" borderId="110" xfId="1" applyNumberFormat="1" applyBorder="1" applyAlignment="1">
      <alignment vertical="center" shrinkToFit="1"/>
    </xf>
    <xf numFmtId="178" fontId="64" fillId="0" borderId="110" xfId="1" applyNumberFormat="1" applyFont="1" applyBorder="1" applyAlignment="1">
      <alignment vertical="center" shrinkToFit="1"/>
    </xf>
    <xf numFmtId="0" fontId="60" fillId="0" borderId="127" xfId="1" applyFont="1" applyBorder="1" applyAlignment="1">
      <alignment horizontal="center" vertical="center" shrinkToFit="1"/>
    </xf>
    <xf numFmtId="176" fontId="35" fillId="17" borderId="107" xfId="0" applyNumberFormat="1" applyFont="1" applyFill="1" applyBorder="1" applyAlignment="1" applyProtection="1">
      <alignment vertical="center" shrinkToFit="1"/>
      <protection locked="0"/>
    </xf>
    <xf numFmtId="176" fontId="35" fillId="0" borderId="115" xfId="1" applyNumberFormat="1" applyBorder="1" applyAlignment="1">
      <alignment vertical="center" shrinkToFit="1"/>
    </xf>
    <xf numFmtId="176" fontId="35" fillId="0" borderId="116" xfId="1" applyNumberFormat="1" applyBorder="1" applyAlignment="1">
      <alignment horizontal="right" vertical="center" shrinkToFit="1"/>
    </xf>
    <xf numFmtId="179" fontId="35" fillId="0" borderId="114" xfId="2" applyNumberFormat="1" applyFont="1" applyFill="1" applyBorder="1" applyAlignment="1" applyProtection="1">
      <alignment horizontal="right" vertical="center" shrinkToFit="1"/>
    </xf>
    <xf numFmtId="176" fontId="35" fillId="0" borderId="115" xfId="1" applyNumberFormat="1" applyBorder="1" applyAlignment="1">
      <alignment horizontal="right" vertical="center" shrinkToFit="1"/>
    </xf>
    <xf numFmtId="176" fontId="35" fillId="0" borderId="114" xfId="1" applyNumberFormat="1" applyBorder="1" applyAlignment="1">
      <alignment horizontal="right" vertical="center" shrinkToFit="1"/>
    </xf>
    <xf numFmtId="176" fontId="35" fillId="0" borderId="24" xfId="1" applyNumberFormat="1" applyAlignment="1">
      <alignment vertical="center" wrapText="1"/>
    </xf>
    <xf numFmtId="176" fontId="35" fillId="0" borderId="105" xfId="1" applyNumberFormat="1" applyBorder="1" applyAlignment="1">
      <alignment vertical="center" wrapText="1"/>
    </xf>
    <xf numFmtId="176" fontId="35" fillId="0" borderId="115" xfId="1" applyNumberFormat="1" applyBorder="1" applyAlignment="1">
      <alignment horizontal="center" vertical="center" wrapText="1"/>
    </xf>
    <xf numFmtId="176" fontId="35" fillId="12" borderId="24" xfId="1" applyNumberFormat="1" applyFill="1" applyAlignment="1">
      <alignment vertical="center" wrapText="1"/>
    </xf>
    <xf numFmtId="176" fontId="35" fillId="0" borderId="126" xfId="1" applyNumberFormat="1" applyBorder="1" applyAlignment="1">
      <alignment vertical="center" wrapText="1"/>
    </xf>
    <xf numFmtId="179" fontId="35" fillId="0" borderId="114" xfId="1" applyNumberFormat="1" applyBorder="1" applyAlignment="1">
      <alignment horizontal="right" vertical="center" shrinkToFit="1"/>
    </xf>
    <xf numFmtId="176" fontId="35" fillId="0" borderId="129" xfId="1" applyNumberFormat="1" applyBorder="1" applyAlignment="1">
      <alignment horizontal="center" vertical="center" wrapText="1"/>
    </xf>
    <xf numFmtId="176" fontId="35" fillId="0" borderId="110" xfId="1" applyNumberFormat="1" applyBorder="1" applyAlignment="1">
      <alignment vertical="center" wrapText="1"/>
    </xf>
    <xf numFmtId="176" fontId="35" fillId="0" borderId="131" xfId="1" applyNumberFormat="1" applyBorder="1" applyAlignment="1">
      <alignment vertical="center" shrinkToFit="1"/>
    </xf>
    <xf numFmtId="176" fontId="35" fillId="0" borderId="132" xfId="1" applyNumberFormat="1" applyBorder="1" applyAlignment="1">
      <alignment horizontal="right" vertical="center" shrinkToFit="1"/>
    </xf>
    <xf numFmtId="179" fontId="35" fillId="0" borderId="133" xfId="1" applyNumberFormat="1" applyBorder="1" applyAlignment="1">
      <alignment horizontal="right" vertical="center" shrinkToFit="1"/>
    </xf>
    <xf numFmtId="176" fontId="35" fillId="0" borderId="133" xfId="1" applyNumberFormat="1" applyBorder="1" applyAlignment="1">
      <alignment horizontal="right" vertical="center" shrinkToFit="1"/>
    </xf>
    <xf numFmtId="176" fontId="35" fillId="0" borderId="134" xfId="1" applyNumberFormat="1" applyBorder="1" applyAlignment="1">
      <alignment horizontal="right" vertical="center" shrinkToFit="1"/>
    </xf>
    <xf numFmtId="14" fontId="35" fillId="0" borderId="24" xfId="1" applyNumberFormat="1" applyAlignment="1">
      <alignment vertical="center" wrapText="1"/>
    </xf>
    <xf numFmtId="176" fontId="35" fillId="0" borderId="89" xfId="1" applyNumberFormat="1" applyBorder="1" applyAlignment="1">
      <alignment horizontal="right" vertical="center" shrinkToFit="1"/>
    </xf>
    <xf numFmtId="176" fontId="35" fillId="0" borderId="89" xfId="1" applyNumberFormat="1" applyBorder="1" applyAlignment="1">
      <alignment vertical="center" shrinkToFit="1"/>
    </xf>
    <xf numFmtId="178" fontId="35" fillId="0" borderId="89" xfId="1" applyNumberFormat="1" applyBorder="1" applyAlignment="1">
      <alignment vertical="center" shrinkToFit="1"/>
    </xf>
    <xf numFmtId="0" fontId="35" fillId="0" borderId="24" xfId="1">
      <alignment vertical="center"/>
    </xf>
    <xf numFmtId="176" fontId="35" fillId="0" borderId="24" xfId="1" applyNumberFormat="1" applyAlignment="1">
      <alignment horizontal="right" vertical="center" wrapText="1"/>
    </xf>
    <xf numFmtId="178" fontId="35" fillId="14" borderId="115" xfId="1" applyNumberFormat="1" applyFill="1" applyBorder="1" applyAlignment="1">
      <alignment horizontal="center" vertical="center" wrapText="1" shrinkToFit="1"/>
    </xf>
    <xf numFmtId="176" fontId="64" fillId="14" borderId="114" xfId="1" applyNumberFormat="1" applyFont="1" applyFill="1" applyBorder="1" applyAlignment="1">
      <alignment horizontal="center" vertical="center" wrapText="1" shrinkToFit="1"/>
    </xf>
    <xf numFmtId="176" fontId="35" fillId="14" borderId="105" xfId="1" applyNumberFormat="1" applyFill="1" applyBorder="1" applyAlignment="1">
      <alignment horizontal="center" vertical="center" wrapText="1" shrinkToFit="1"/>
    </xf>
    <xf numFmtId="176" fontId="64" fillId="14" borderId="109" xfId="1" applyNumberFormat="1" applyFont="1" applyFill="1" applyBorder="1" applyAlignment="1">
      <alignment horizontal="center" vertical="center" wrapText="1" shrinkToFit="1"/>
    </xf>
    <xf numFmtId="176" fontId="64" fillId="14" borderId="105" xfId="1" applyNumberFormat="1" applyFont="1" applyFill="1" applyBorder="1" applyAlignment="1">
      <alignment horizontal="center" vertical="center" wrapText="1" shrinkToFit="1"/>
    </xf>
    <xf numFmtId="176" fontId="64" fillId="14" borderId="111" xfId="1" applyNumberFormat="1" applyFont="1" applyFill="1" applyBorder="1" applyAlignment="1">
      <alignment horizontal="center" vertical="center" wrapText="1" shrinkToFit="1"/>
    </xf>
    <xf numFmtId="176" fontId="35" fillId="0" borderId="105" xfId="0" applyNumberFormat="1" applyFont="1" applyBorder="1" applyAlignment="1" applyProtection="1">
      <alignment vertical="center" shrinkToFit="1"/>
      <protection locked="0"/>
    </xf>
    <xf numFmtId="176" fontId="35" fillId="0" borderId="24" xfId="1" applyNumberFormat="1" applyAlignment="1" applyProtection="1">
      <alignment horizontal="right" vertical="center" wrapText="1"/>
      <protection locked="0"/>
    </xf>
    <xf numFmtId="176" fontId="35" fillId="0" borderId="105" xfId="0" applyNumberFormat="1" applyFont="1" applyBorder="1" applyAlignment="1">
      <alignment vertical="center" shrinkToFit="1"/>
    </xf>
    <xf numFmtId="0" fontId="66" fillId="0" borderId="0" xfId="0" applyFont="1" applyAlignment="1">
      <alignment vertical="center"/>
    </xf>
    <xf numFmtId="0" fontId="66" fillId="0" borderId="0" xfId="0" applyFont="1" applyAlignment="1">
      <alignment horizontal="center" vertical="center" shrinkToFit="1"/>
    </xf>
    <xf numFmtId="186" fontId="31" fillId="19" borderId="105" xfId="0" applyNumberFormat="1" applyFont="1" applyFill="1" applyBorder="1" applyAlignment="1">
      <alignment horizontal="center" vertical="center"/>
    </xf>
    <xf numFmtId="0" fontId="31" fillId="19" borderId="105" xfId="0" applyFont="1" applyFill="1" applyBorder="1" applyAlignment="1">
      <alignment vertical="center"/>
    </xf>
    <xf numFmtId="0" fontId="31" fillId="19" borderId="105" xfId="0" applyFont="1" applyFill="1" applyBorder="1" applyAlignment="1">
      <alignment horizontal="center" vertical="center" shrinkToFit="1"/>
    </xf>
    <xf numFmtId="0" fontId="32" fillId="19" borderId="105" xfId="0" applyFont="1" applyFill="1" applyBorder="1" applyAlignment="1">
      <alignment horizontal="center" vertical="center" shrinkToFit="1"/>
    </xf>
    <xf numFmtId="186" fontId="66" fillId="0" borderId="0" xfId="0" applyNumberFormat="1" applyFont="1" applyAlignment="1">
      <alignment horizontal="center" vertical="center"/>
    </xf>
    <xf numFmtId="0" fontId="67" fillId="0" borderId="0" xfId="0" applyFont="1" applyAlignment="1">
      <alignment vertical="center"/>
    </xf>
    <xf numFmtId="0" fontId="31" fillId="19" borderId="105" xfId="0" applyFont="1" applyFill="1" applyBorder="1" applyAlignment="1">
      <alignment horizontal="center" vertical="center"/>
    </xf>
    <xf numFmtId="55" fontId="68" fillId="19" borderId="105" xfId="0" applyNumberFormat="1" applyFont="1" applyFill="1" applyBorder="1" applyAlignment="1">
      <alignment horizontal="center" vertical="center"/>
    </xf>
    <xf numFmtId="0" fontId="63" fillId="0" borderId="0" xfId="0" applyFont="1" applyAlignment="1">
      <alignment vertical="center"/>
    </xf>
    <xf numFmtId="186" fontId="63" fillId="0" borderId="0" xfId="0" applyNumberFormat="1" applyFont="1" applyAlignment="1">
      <alignment horizontal="center" vertical="center"/>
    </xf>
    <xf numFmtId="186" fontId="54" fillId="19" borderId="0" xfId="0" applyNumberFormat="1" applyFont="1" applyFill="1" applyAlignment="1">
      <alignment vertical="center"/>
    </xf>
    <xf numFmtId="0" fontId="22" fillId="4" borderId="56" xfId="0" applyFont="1" applyFill="1" applyBorder="1" applyAlignment="1" applyProtection="1">
      <alignment horizontal="center" vertical="center"/>
      <protection locked="0"/>
    </xf>
    <xf numFmtId="0" fontId="22" fillId="4" borderId="57" xfId="0" applyFont="1" applyFill="1" applyBorder="1" applyAlignment="1" applyProtection="1">
      <alignment horizontal="center" vertical="center" wrapText="1"/>
      <protection locked="0"/>
    </xf>
    <xf numFmtId="0" fontId="22" fillId="4" borderId="55" xfId="0" applyFont="1" applyFill="1" applyBorder="1" applyAlignment="1" applyProtection="1">
      <alignment horizontal="center" vertical="center"/>
      <protection locked="0"/>
    </xf>
    <xf numFmtId="0" fontId="22" fillId="4" borderId="55" xfId="0" applyFont="1" applyFill="1" applyBorder="1" applyAlignment="1" applyProtection="1">
      <alignment horizontal="center" vertical="center" wrapText="1"/>
      <protection locked="0"/>
    </xf>
    <xf numFmtId="0" fontId="22" fillId="4" borderId="59" xfId="0" applyFont="1" applyFill="1" applyBorder="1" applyAlignment="1" applyProtection="1">
      <alignment horizontal="center" vertical="center"/>
      <protection locked="0"/>
    </xf>
    <xf numFmtId="0" fontId="22" fillId="4" borderId="59" xfId="0" applyFont="1" applyFill="1" applyBorder="1" applyAlignment="1" applyProtection="1">
      <alignment horizontal="center" vertical="center" wrapText="1"/>
      <protection locked="0"/>
    </xf>
    <xf numFmtId="176" fontId="35" fillId="0" borderId="24" xfId="1" applyNumberFormat="1" applyAlignment="1" applyProtection="1">
      <alignment vertical="center" wrapText="1"/>
      <protection locked="0"/>
    </xf>
    <xf numFmtId="176" fontId="35" fillId="18" borderId="109" xfId="1" applyNumberFormat="1" applyFill="1" applyBorder="1" applyAlignment="1">
      <alignment vertical="center" wrapText="1"/>
    </xf>
    <xf numFmtId="178" fontId="35" fillId="0" borderId="111" xfId="1" applyNumberFormat="1" applyBorder="1" applyAlignment="1">
      <alignment vertical="center" shrinkToFit="1"/>
    </xf>
    <xf numFmtId="0" fontId="35" fillId="0" borderId="110" xfId="1" applyBorder="1" applyAlignment="1">
      <alignment vertical="center" shrinkToFit="1"/>
    </xf>
    <xf numFmtId="0" fontId="35" fillId="0" borderId="24" xfId="1" applyAlignment="1">
      <alignment vertical="center" shrinkToFit="1"/>
    </xf>
    <xf numFmtId="176" fontId="17" fillId="0" borderId="0" xfId="0" applyNumberFormat="1" applyFont="1" applyAlignment="1" applyProtection="1">
      <alignment horizontal="left" vertical="center" wrapText="1"/>
      <protection locked="0"/>
    </xf>
    <xf numFmtId="176" fontId="40" fillId="0" borderId="24" xfId="1" applyNumberFormat="1" applyFont="1" applyAlignment="1">
      <alignment horizontal="center" wrapText="1"/>
    </xf>
    <xf numFmtId="176" fontId="17" fillId="0" borderId="0" xfId="0" applyNumberFormat="1" applyFont="1" applyAlignment="1">
      <alignment vertical="top" wrapText="1"/>
    </xf>
    <xf numFmtId="0" fontId="69" fillId="0" borderId="105" xfId="1" applyFont="1" applyBorder="1" applyAlignment="1">
      <alignment horizontal="center" vertical="center"/>
    </xf>
    <xf numFmtId="14" fontId="35" fillId="0" borderId="105" xfId="1" applyNumberFormat="1" applyBorder="1" applyAlignment="1">
      <alignment horizontal="center" vertical="center" wrapText="1"/>
    </xf>
    <xf numFmtId="0" fontId="71" fillId="0" borderId="0" xfId="0" applyFont="1" applyAlignment="1">
      <alignment vertical="center"/>
    </xf>
    <xf numFmtId="188" fontId="66" fillId="22" borderId="0" xfId="0" applyNumberFormat="1" applyFont="1" applyFill="1" applyAlignment="1">
      <alignment horizontal="center" vertical="center"/>
    </xf>
    <xf numFmtId="185" fontId="66" fillId="22" borderId="0" xfId="0" applyNumberFormat="1" applyFont="1" applyFill="1" applyAlignment="1">
      <alignment vertical="center"/>
    </xf>
    <xf numFmtId="5" fontId="66" fillId="22" borderId="0" xfId="0" applyNumberFormat="1" applyFont="1" applyFill="1" applyAlignment="1">
      <alignment vertical="center"/>
    </xf>
    <xf numFmtId="186" fontId="66" fillId="0" borderId="0" xfId="0" applyNumberFormat="1" applyFont="1" applyAlignment="1">
      <alignment horizontal="left" vertical="center"/>
    </xf>
    <xf numFmtId="0" fontId="66" fillId="0" borderId="0" xfId="0" applyFont="1" applyAlignment="1">
      <alignment horizontal="left" vertical="center"/>
    </xf>
    <xf numFmtId="0" fontId="66" fillId="0" borderId="0" xfId="0" applyFont="1" applyAlignment="1">
      <alignment horizontal="left" vertical="center" shrinkToFit="1"/>
    </xf>
    <xf numFmtId="0" fontId="35" fillId="0" borderId="110" xfId="1" applyBorder="1" applyAlignment="1">
      <alignment horizontal="right" vertical="center" shrinkToFit="1"/>
    </xf>
    <xf numFmtId="0" fontId="22" fillId="0" borderId="0" xfId="0" applyFont="1" applyAlignment="1">
      <alignment horizontal="center" vertical="center"/>
    </xf>
    <xf numFmtId="6" fontId="23" fillId="0" borderId="105" xfId="3" applyFont="1" applyBorder="1" applyAlignment="1">
      <alignment horizontal="center" vertical="center"/>
    </xf>
    <xf numFmtId="20" fontId="23" fillId="0" borderId="29" xfId="0" applyNumberFormat="1" applyFont="1" applyBorder="1" applyAlignment="1">
      <alignment horizontal="center" vertical="center"/>
    </xf>
    <xf numFmtId="177" fontId="23" fillId="0" borderId="105" xfId="0" applyNumberFormat="1" applyFont="1" applyBorder="1" applyAlignment="1">
      <alignment horizontal="center" vertical="center"/>
    </xf>
    <xf numFmtId="176" fontId="73" fillId="0" borderId="105" xfId="0" applyNumberFormat="1" applyFont="1" applyBorder="1" applyAlignment="1">
      <alignment horizontal="center" vertical="center"/>
    </xf>
    <xf numFmtId="177" fontId="26" fillId="0" borderId="10" xfId="0" applyNumberFormat="1" applyFont="1" applyBorder="1" applyAlignment="1">
      <alignment horizontal="center" vertical="center"/>
    </xf>
    <xf numFmtId="6" fontId="26" fillId="0" borderId="105" xfId="3" applyFont="1" applyBorder="1" applyAlignment="1">
      <alignment horizontal="center" vertical="center"/>
    </xf>
    <xf numFmtId="176" fontId="11" fillId="0" borderId="24" xfId="0" applyNumberFormat="1" applyFont="1" applyBorder="1" applyAlignment="1">
      <alignment vertical="center"/>
    </xf>
    <xf numFmtId="0" fontId="38" fillId="0" borderId="105" xfId="0" applyFont="1" applyBorder="1" applyAlignment="1">
      <alignment horizontal="right"/>
    </xf>
    <xf numFmtId="176" fontId="35" fillId="0" borderId="137" xfId="1" applyNumberFormat="1" applyBorder="1" applyAlignment="1">
      <alignment horizontal="right" vertical="center" shrinkToFit="1"/>
    </xf>
    <xf numFmtId="0" fontId="35" fillId="0" borderId="111" xfId="1" applyBorder="1" applyAlignment="1">
      <alignment horizontal="right" vertical="center" shrinkToFit="1"/>
    </xf>
    <xf numFmtId="176" fontId="35" fillId="0" borderId="110" xfId="1" applyNumberFormat="1" applyBorder="1" applyAlignment="1">
      <alignment vertical="center" shrinkToFit="1"/>
    </xf>
    <xf numFmtId="14" fontId="35" fillId="0" borderId="117" xfId="1" applyNumberFormat="1" applyBorder="1" applyAlignment="1">
      <alignment horizontal="center" vertical="center" wrapText="1"/>
    </xf>
    <xf numFmtId="176" fontId="35" fillId="0" borderId="117" xfId="1" applyNumberFormat="1" applyBorder="1" applyAlignment="1">
      <alignment vertical="center" wrapText="1"/>
    </xf>
    <xf numFmtId="14" fontId="35" fillId="0" borderId="24" xfId="1" applyNumberFormat="1" applyAlignment="1">
      <alignment horizontal="center" vertical="center" wrapText="1"/>
    </xf>
    <xf numFmtId="186" fontId="35" fillId="0" borderId="105" xfId="1" applyNumberFormat="1" applyBorder="1" applyAlignment="1">
      <alignment horizontal="center" vertical="center" wrapText="1"/>
    </xf>
    <xf numFmtId="176" fontId="17" fillId="0" borderId="1" xfId="0" applyNumberFormat="1" applyFont="1" applyBorder="1" applyAlignment="1">
      <alignment vertical="center" wrapText="1"/>
    </xf>
    <xf numFmtId="176" fontId="17" fillId="0" borderId="30" xfId="0" applyNumberFormat="1" applyFont="1" applyBorder="1" applyAlignment="1">
      <alignment horizontal="center" vertical="center" wrapText="1"/>
    </xf>
    <xf numFmtId="176" fontId="75" fillId="0" borderId="105" xfId="1" applyNumberFormat="1" applyFont="1" applyBorder="1" applyAlignment="1">
      <alignment vertical="center" wrapText="1"/>
    </xf>
    <xf numFmtId="0" fontId="75" fillId="0" borderId="0" xfId="0" applyFont="1" applyAlignment="1">
      <alignment vertical="center"/>
    </xf>
    <xf numFmtId="0" fontId="4" fillId="0" borderId="0" xfId="0" applyFont="1" applyAlignment="1" applyProtection="1">
      <alignment vertical="center" wrapText="1"/>
      <protection locked="0"/>
    </xf>
    <xf numFmtId="0" fontId="4" fillId="0" borderId="0" xfId="0" applyFont="1" applyAlignment="1" applyProtection="1">
      <alignment vertical="center"/>
      <protection locked="0"/>
    </xf>
    <xf numFmtId="0" fontId="0" fillId="0" borderId="0" xfId="0" applyProtection="1">
      <protection locked="0"/>
    </xf>
    <xf numFmtId="0" fontId="78" fillId="13" borderId="0" xfId="0" applyFont="1" applyFill="1" applyAlignment="1">
      <alignment horizontal="left" vertical="center"/>
    </xf>
    <xf numFmtId="0" fontId="55" fillId="13" borderId="0" xfId="0" applyFont="1" applyFill="1" applyAlignment="1">
      <alignment horizontal="left" vertical="center"/>
    </xf>
    <xf numFmtId="0" fontId="7" fillId="2" borderId="1" xfId="0" applyFont="1" applyFill="1" applyBorder="1" applyAlignment="1">
      <alignment horizontal="center" vertical="center" wrapText="1"/>
    </xf>
    <xf numFmtId="49" fontId="4" fillId="0" borderId="43" xfId="0" applyNumberFormat="1" applyFont="1" applyBorder="1" applyAlignment="1">
      <alignment horizontal="center"/>
    </xf>
    <xf numFmtId="0" fontId="0" fillId="0" borderId="0" xfId="0" applyAlignment="1">
      <alignment vertical="center"/>
    </xf>
    <xf numFmtId="0" fontId="63" fillId="21" borderId="0" xfId="0" applyFont="1" applyFill="1" applyAlignment="1">
      <alignment horizontal="center" vertical="center"/>
    </xf>
    <xf numFmtId="0" fontId="78" fillId="21" borderId="0" xfId="0" applyFont="1" applyFill="1" applyAlignment="1">
      <alignment horizontal="center" vertical="center"/>
    </xf>
    <xf numFmtId="0" fontId="0" fillId="0" borderId="126" xfId="0" applyBorder="1" applyAlignment="1">
      <alignment horizontal="center"/>
    </xf>
    <xf numFmtId="49" fontId="0" fillId="0" borderId="126" xfId="0" applyNumberFormat="1" applyBorder="1" applyAlignment="1">
      <alignment horizontal="center"/>
    </xf>
    <xf numFmtId="0" fontId="79" fillId="0" borderId="126" xfId="0" applyFont="1" applyBorder="1" applyAlignment="1">
      <alignment vertical="center"/>
    </xf>
    <xf numFmtId="49" fontId="0" fillId="0" borderId="0" xfId="0" applyNumberFormat="1" applyAlignment="1">
      <alignment horizontal="center"/>
    </xf>
    <xf numFmtId="0" fontId="79" fillId="0" borderId="126" xfId="0" applyFont="1" applyBorder="1" applyAlignment="1">
      <alignment horizontal="left" vertical="center"/>
    </xf>
    <xf numFmtId="0" fontId="0" fillId="0" borderId="0" xfId="0" applyAlignment="1">
      <alignment horizontal="center" vertical="center"/>
    </xf>
    <xf numFmtId="0" fontId="0" fillId="0" borderId="110" xfId="0" applyBorder="1" applyAlignment="1">
      <alignment horizontal="center"/>
    </xf>
    <xf numFmtId="49" fontId="0" fillId="0" borderId="110" xfId="0" applyNumberFormat="1" applyBorder="1" applyAlignment="1">
      <alignment horizontal="center"/>
    </xf>
    <xf numFmtId="0" fontId="0" fillId="0" borderId="110" xfId="0" applyBorder="1" applyAlignment="1">
      <alignment horizontal="left" vertical="center"/>
    </xf>
    <xf numFmtId="0" fontId="0" fillId="0" borderId="110" xfId="0" applyBorder="1" applyAlignment="1">
      <alignment vertical="center"/>
    </xf>
    <xf numFmtId="186" fontId="54" fillId="19" borderId="0" xfId="0" applyNumberFormat="1" applyFont="1" applyFill="1" applyAlignment="1">
      <alignment vertical="center" shrinkToFit="1"/>
    </xf>
    <xf numFmtId="0" fontId="66" fillId="22" borderId="0" xfId="0" applyFont="1" applyFill="1" applyAlignment="1">
      <alignment vertical="center" shrinkToFit="1"/>
    </xf>
    <xf numFmtId="0" fontId="66" fillId="0" borderId="0" xfId="0" applyFont="1" applyAlignment="1">
      <alignment vertical="center" shrinkToFit="1"/>
    </xf>
    <xf numFmtId="0" fontId="22" fillId="4" borderId="138" xfId="0" applyFont="1" applyFill="1" applyBorder="1" applyAlignment="1" applyProtection="1">
      <alignment horizontal="center" vertical="center" wrapText="1"/>
      <protection locked="0"/>
    </xf>
    <xf numFmtId="0" fontId="70" fillId="0" borderId="126" xfId="0" applyFont="1" applyBorder="1" applyAlignment="1">
      <alignment vertical="center"/>
    </xf>
    <xf numFmtId="0" fontId="49" fillId="0" borderId="10" xfId="0" applyFont="1" applyBorder="1" applyAlignment="1">
      <alignment vertical="center"/>
    </xf>
    <xf numFmtId="0" fontId="49" fillId="0" borderId="10" xfId="0" applyFont="1" applyBorder="1" applyAlignment="1">
      <alignment vertical="center" wrapText="1"/>
    </xf>
    <xf numFmtId="185" fontId="66" fillId="0" borderId="0" xfId="0" applyNumberFormat="1" applyFont="1" applyAlignment="1">
      <alignment vertical="center"/>
    </xf>
    <xf numFmtId="0" fontId="74" fillId="18" borderId="105" xfId="0" applyFont="1" applyFill="1" applyBorder="1"/>
    <xf numFmtId="177" fontId="8" fillId="5" borderId="139" xfId="0" applyNumberFormat="1" applyFont="1" applyFill="1" applyBorder="1" applyAlignment="1">
      <alignment horizontal="center" shrinkToFit="1"/>
    </xf>
    <xf numFmtId="177" fontId="8" fillId="4" borderId="139" xfId="0" applyNumberFormat="1" applyFont="1" applyFill="1" applyBorder="1" applyAlignment="1">
      <alignment horizontal="center" shrinkToFit="1"/>
    </xf>
    <xf numFmtId="14" fontId="38" fillId="13" borderId="139" xfId="0" applyNumberFormat="1" applyFont="1" applyFill="1" applyBorder="1" applyAlignment="1">
      <alignment vertical="center" shrinkToFit="1"/>
    </xf>
    <xf numFmtId="0" fontId="80" fillId="13" borderId="0" xfId="0" applyFont="1" applyFill="1" applyAlignment="1">
      <alignment horizontal="left" vertical="center"/>
    </xf>
    <xf numFmtId="0" fontId="81" fillId="6" borderId="10" xfId="0" applyFont="1" applyFill="1" applyBorder="1"/>
    <xf numFmtId="0" fontId="46" fillId="5" borderId="31" xfId="0" applyFont="1" applyFill="1" applyBorder="1" applyAlignment="1">
      <alignment horizontal="left" vertical="center"/>
    </xf>
    <xf numFmtId="176" fontId="35" fillId="0" borderId="139" xfId="1" applyNumberFormat="1" applyBorder="1" applyAlignment="1">
      <alignment vertical="center" wrapText="1"/>
    </xf>
    <xf numFmtId="176" fontId="35" fillId="0" borderId="139" xfId="1" applyNumberFormat="1" applyBorder="1" applyAlignment="1" applyProtection="1">
      <alignment vertical="center" wrapText="1"/>
      <protection locked="0"/>
    </xf>
    <xf numFmtId="0" fontId="82" fillId="0" borderId="8" xfId="0" applyFont="1" applyBorder="1" applyAlignment="1">
      <alignment horizontal="right"/>
    </xf>
    <xf numFmtId="0" fontId="51" fillId="15" borderId="24" xfId="0" applyFont="1" applyFill="1" applyBorder="1" applyAlignment="1">
      <alignment horizontal="center" vertical="center"/>
    </xf>
    <xf numFmtId="0" fontId="3" fillId="0" borderId="0" xfId="0" applyFont="1" applyAlignment="1">
      <alignment horizontal="center" vertical="center"/>
    </xf>
    <xf numFmtId="0" fontId="0" fillId="0" borderId="0" xfId="0"/>
    <xf numFmtId="0" fontId="8" fillId="5" borderId="109" xfId="0" applyFont="1" applyFill="1" applyBorder="1" applyAlignment="1" applyProtection="1">
      <alignment horizontal="left" vertical="center" shrinkToFit="1"/>
      <protection locked="0"/>
    </xf>
    <xf numFmtId="0" fontId="8" fillId="5" borderId="111" xfId="0" applyFont="1" applyFill="1" applyBorder="1" applyAlignment="1" applyProtection="1">
      <alignment horizontal="left" vertical="center" shrinkToFit="1"/>
      <protection locked="0"/>
    </xf>
    <xf numFmtId="0" fontId="8" fillId="5" borderId="105" xfId="0" applyFont="1" applyFill="1" applyBorder="1" applyAlignment="1" applyProtection="1">
      <alignment horizontal="left" vertical="center" shrinkToFit="1"/>
      <protection locked="0"/>
    </xf>
    <xf numFmtId="0" fontId="46" fillId="7" borderId="17" xfId="0" applyFont="1" applyFill="1" applyBorder="1" applyAlignment="1">
      <alignment vertical="center" wrapText="1"/>
    </xf>
    <xf numFmtId="0" fontId="48" fillId="0" borderId="18" xfId="0" applyFont="1" applyBorder="1"/>
    <xf numFmtId="0" fontId="48" fillId="0" borderId="19" xfId="0" applyFont="1" applyBorder="1"/>
    <xf numFmtId="176" fontId="82" fillId="0" borderId="7" xfId="0" applyNumberFormat="1" applyFont="1" applyBorder="1" applyAlignment="1">
      <alignment horizontal="center" vertical="center"/>
    </xf>
    <xf numFmtId="176" fontId="82" fillId="0" borderId="24" xfId="0" applyNumberFormat="1" applyFont="1" applyBorder="1" applyAlignment="1">
      <alignment horizontal="center" vertical="center"/>
    </xf>
    <xf numFmtId="0" fontId="8" fillId="5" borderId="105" xfId="0" applyFont="1" applyFill="1" applyBorder="1" applyAlignment="1" applyProtection="1">
      <alignment vertical="center" shrinkToFit="1"/>
      <protection locked="0"/>
    </xf>
    <xf numFmtId="176" fontId="11" fillId="3" borderId="5" xfId="0" applyNumberFormat="1" applyFont="1" applyFill="1" applyBorder="1" applyAlignment="1">
      <alignment horizontal="center" vertical="center"/>
    </xf>
    <xf numFmtId="0" fontId="10" fillId="0" borderId="3" xfId="0" applyFont="1" applyBorder="1"/>
    <xf numFmtId="0" fontId="10" fillId="0" borderId="6" xfId="0" applyFont="1" applyBorder="1"/>
    <xf numFmtId="0" fontId="12" fillId="0" borderId="0" xfId="0" applyFont="1" applyAlignment="1">
      <alignment horizontal="left" vertical="center" wrapText="1"/>
    </xf>
    <xf numFmtId="0" fontId="8" fillId="4" borderId="5" xfId="0" applyFont="1" applyFill="1" applyBorder="1" applyAlignment="1" applyProtection="1">
      <alignment horizontal="left" vertical="center"/>
      <protection locked="0"/>
    </xf>
    <xf numFmtId="0" fontId="10" fillId="0" borderId="3" xfId="0" applyFont="1" applyBorder="1" applyProtection="1">
      <protection locked="0"/>
    </xf>
    <xf numFmtId="0" fontId="10" fillId="0" borderId="6" xfId="0" applyFont="1" applyBorder="1" applyProtection="1">
      <protection locked="0"/>
    </xf>
    <xf numFmtId="0" fontId="14" fillId="0" borderId="0" xfId="0" applyFont="1" applyAlignment="1">
      <alignment horizontal="center" vertical="center"/>
    </xf>
    <xf numFmtId="0" fontId="9" fillId="0" borderId="4" xfId="0" applyFont="1" applyBorder="1" applyAlignment="1">
      <alignment horizontal="center" vertical="center"/>
    </xf>
    <xf numFmtId="0" fontId="10" fillId="0" borderId="4" xfId="0" applyFont="1" applyBorder="1"/>
    <xf numFmtId="176" fontId="35" fillId="0" borderId="119" xfId="1" applyNumberFormat="1" applyBorder="1" applyAlignment="1">
      <alignment horizontal="center" vertical="center" shrinkToFit="1"/>
    </xf>
    <xf numFmtId="176" fontId="35" fillId="0" borderId="120" xfId="1" applyNumberFormat="1" applyBorder="1" applyAlignment="1">
      <alignment horizontal="center" vertical="center" shrinkToFit="1"/>
    </xf>
    <xf numFmtId="176" fontId="35" fillId="0" borderId="130" xfId="1" applyNumberFormat="1" applyBorder="1" applyAlignment="1">
      <alignment horizontal="center" vertical="center" shrinkToFit="1"/>
    </xf>
    <xf numFmtId="176" fontId="35" fillId="0" borderId="24" xfId="1" applyNumberFormat="1" applyAlignment="1">
      <alignment horizontal="center" vertical="center"/>
    </xf>
    <xf numFmtId="0" fontId="35" fillId="0" borderId="128" xfId="1" applyBorder="1" applyAlignment="1">
      <alignment horizontal="right" vertical="center" shrinkToFit="1"/>
    </xf>
    <xf numFmtId="0" fontId="35" fillId="0" borderId="126" xfId="1" applyBorder="1" applyAlignment="1">
      <alignment horizontal="right" vertical="center" shrinkToFit="1"/>
    </xf>
    <xf numFmtId="176" fontId="40" fillId="0" borderId="126" xfId="1" applyNumberFormat="1" applyFont="1" applyBorder="1" applyAlignment="1">
      <alignment horizontal="center" wrapText="1"/>
    </xf>
    <xf numFmtId="0" fontId="63" fillId="0" borderId="126" xfId="0" applyFont="1" applyBorder="1" applyAlignment="1">
      <alignment horizontal="center" wrapText="1"/>
    </xf>
    <xf numFmtId="176" fontId="35" fillId="0" borderId="105" xfId="1" applyNumberFormat="1" applyBorder="1" applyAlignment="1">
      <alignment horizontal="center" vertical="center" wrapText="1"/>
    </xf>
    <xf numFmtId="0" fontId="0" fillId="0" borderId="105" xfId="0" applyBorder="1" applyAlignment="1">
      <alignment horizontal="center" vertical="center" wrapText="1"/>
    </xf>
    <xf numFmtId="0" fontId="35" fillId="0" borderId="109" xfId="1" applyBorder="1" applyAlignment="1">
      <alignment horizontal="right" vertical="center" shrinkToFit="1"/>
    </xf>
    <xf numFmtId="0" fontId="35" fillId="0" borderId="110" xfId="1" applyBorder="1" applyAlignment="1">
      <alignment horizontal="right" vertical="center" shrinkToFit="1"/>
    </xf>
    <xf numFmtId="176" fontId="40" fillId="20" borderId="24" xfId="1" applyNumberFormat="1" applyFont="1" applyFill="1" applyAlignment="1">
      <alignment horizontal="center" vertical="center"/>
    </xf>
    <xf numFmtId="176" fontId="58" fillId="0" borderId="24" xfId="1" applyNumberFormat="1" applyFont="1" applyAlignment="1">
      <alignment horizontal="center" vertical="center" shrinkToFit="1"/>
    </xf>
    <xf numFmtId="176" fontId="35" fillId="0" borderId="24" xfId="1" applyNumberFormat="1" applyAlignment="1">
      <alignment horizontal="left" vertical="center" shrinkToFit="1"/>
    </xf>
    <xf numFmtId="176" fontId="35" fillId="16" borderId="24" xfId="1" applyNumberFormat="1" applyFill="1" applyAlignment="1">
      <alignment horizontal="left" vertical="center" shrinkToFit="1"/>
    </xf>
    <xf numFmtId="176" fontId="59" fillId="0" borderId="105" xfId="1" applyNumberFormat="1" applyFont="1" applyBorder="1" applyAlignment="1">
      <alignment horizontal="center" vertical="center" shrinkToFit="1"/>
    </xf>
    <xf numFmtId="176" fontId="59" fillId="0" borderId="109" xfId="1" applyNumberFormat="1" applyFont="1" applyBorder="1" applyAlignment="1">
      <alignment horizontal="center" vertical="center" shrinkToFit="1"/>
    </xf>
    <xf numFmtId="176" fontId="59" fillId="0" borderId="110" xfId="1" applyNumberFormat="1" applyFont="1" applyBorder="1" applyAlignment="1">
      <alignment horizontal="center" vertical="center" shrinkToFit="1"/>
    </xf>
    <xf numFmtId="176" fontId="59" fillId="0" borderId="111" xfId="1" applyNumberFormat="1" applyFont="1" applyBorder="1" applyAlignment="1">
      <alignment horizontal="center" vertical="center" shrinkToFit="1"/>
    </xf>
    <xf numFmtId="176" fontId="40" fillId="14" borderId="116" xfId="1" applyNumberFormat="1" applyFont="1" applyFill="1" applyBorder="1" applyAlignment="1">
      <alignment horizontal="center" vertical="center" wrapText="1" shrinkToFit="1"/>
    </xf>
    <xf numFmtId="176" fontId="40" fillId="14" borderId="117" xfId="1" applyNumberFormat="1" applyFont="1" applyFill="1" applyBorder="1" applyAlignment="1">
      <alignment horizontal="center" vertical="center" wrapText="1" shrinkToFit="1"/>
    </xf>
    <xf numFmtId="176" fontId="40" fillId="14" borderId="111" xfId="1" applyNumberFormat="1" applyFont="1" applyFill="1" applyBorder="1" applyAlignment="1">
      <alignment horizontal="center" vertical="center" wrapText="1" shrinkToFit="1"/>
    </xf>
    <xf numFmtId="178" fontId="40" fillId="14" borderId="109" xfId="1" applyNumberFormat="1" applyFont="1" applyFill="1" applyBorder="1" applyAlignment="1">
      <alignment horizontal="center" vertical="center" wrapText="1" shrinkToFit="1"/>
    </xf>
    <xf numFmtId="178" fontId="40" fillId="14" borderId="110" xfId="1" applyNumberFormat="1" applyFont="1" applyFill="1" applyBorder="1" applyAlignment="1">
      <alignment horizontal="center" vertical="center" wrapText="1" shrinkToFit="1"/>
    </xf>
    <xf numFmtId="178" fontId="40" fillId="14" borderId="111" xfId="1" applyNumberFormat="1" applyFont="1" applyFill="1" applyBorder="1" applyAlignment="1">
      <alignment horizontal="center" vertical="center" wrapText="1" shrinkToFit="1"/>
    </xf>
    <xf numFmtId="0" fontId="35" fillId="0" borderId="109" xfId="1" applyBorder="1" applyAlignment="1">
      <alignment horizontal="center" vertical="center" shrinkToFit="1"/>
    </xf>
    <xf numFmtId="0" fontId="35" fillId="0" borderId="110" xfId="1" applyBorder="1" applyAlignment="1">
      <alignment horizontal="center" vertical="center" shrinkToFit="1"/>
    </xf>
    <xf numFmtId="176" fontId="35" fillId="14" borderId="116" xfId="1" applyNumberFormat="1" applyFill="1" applyBorder="1" applyAlignment="1">
      <alignment horizontal="center" vertical="center" wrapText="1" shrinkToFit="1"/>
    </xf>
    <xf numFmtId="176" fontId="35" fillId="14" borderId="117" xfId="1" applyNumberFormat="1" applyFill="1" applyBorder="1" applyAlignment="1">
      <alignment horizontal="center" vertical="center" wrapText="1" shrinkToFit="1"/>
    </xf>
    <xf numFmtId="176" fontId="35" fillId="14" borderId="115" xfId="1" applyNumberFormat="1" applyFill="1" applyBorder="1" applyAlignment="1">
      <alignment horizontal="center" vertical="center" wrapText="1" shrinkToFit="1"/>
    </xf>
    <xf numFmtId="178" fontId="35" fillId="14" borderId="116" xfId="1" applyNumberFormat="1" applyFill="1" applyBorder="1" applyAlignment="1">
      <alignment horizontal="center" vertical="center" wrapText="1" shrinkToFit="1"/>
    </xf>
    <xf numFmtId="178" fontId="35" fillId="14" borderId="115" xfId="1" applyNumberFormat="1" applyFill="1" applyBorder="1" applyAlignment="1">
      <alignment horizontal="center" vertical="center" wrapText="1" shrinkToFit="1"/>
    </xf>
    <xf numFmtId="176" fontId="17" fillId="0" borderId="119" xfId="0" applyNumberFormat="1" applyFont="1" applyBorder="1" applyAlignment="1">
      <alignment horizontal="center" vertical="center" shrinkToFit="1"/>
    </xf>
    <xf numFmtId="0" fontId="10" fillId="0" borderId="120" xfId="0" applyFont="1" applyBorder="1"/>
    <xf numFmtId="0" fontId="10" fillId="0" borderId="121" xfId="0" applyFont="1" applyBorder="1"/>
    <xf numFmtId="176" fontId="17" fillId="0" borderId="122" xfId="0" applyNumberFormat="1" applyFont="1" applyBorder="1" applyAlignment="1">
      <alignment horizontal="center" vertical="center" shrinkToFit="1"/>
    </xf>
    <xf numFmtId="0" fontId="10" fillId="0" borderId="123" xfId="0" applyFont="1" applyBorder="1"/>
    <xf numFmtId="177" fontId="17" fillId="0" borderId="20" xfId="0" applyNumberFormat="1" applyFont="1" applyBorder="1" applyAlignment="1">
      <alignment horizontal="right" vertical="center" shrinkToFit="1"/>
    </xf>
    <xf numFmtId="0" fontId="10" fillId="0" borderId="2" xfId="0" applyFont="1" applyBorder="1" applyAlignment="1">
      <alignment horizontal="right"/>
    </xf>
    <xf numFmtId="0" fontId="70" fillId="0" borderId="105" xfId="0" applyFont="1" applyBorder="1" applyAlignment="1">
      <alignment horizontal="center" vertical="center" wrapText="1"/>
    </xf>
    <xf numFmtId="176" fontId="76" fillId="0" borderId="2" xfId="0" applyNumberFormat="1" applyFont="1" applyBorder="1" applyAlignment="1">
      <alignment horizontal="center" vertical="center" wrapText="1"/>
    </xf>
    <xf numFmtId="0" fontId="77" fillId="0" borderId="2" xfId="0" applyFont="1" applyBorder="1"/>
    <xf numFmtId="177" fontId="17" fillId="0" borderId="26" xfId="0" applyNumberFormat="1" applyFont="1" applyBorder="1" applyAlignment="1">
      <alignment horizontal="right" vertical="center" shrinkToFit="1"/>
    </xf>
    <xf numFmtId="177" fontId="17" fillId="0" borderId="43" xfId="0" applyNumberFormat="1" applyFont="1" applyBorder="1" applyAlignment="1">
      <alignment horizontal="right" vertical="center" shrinkToFit="1"/>
    </xf>
    <xf numFmtId="177" fontId="17" fillId="0" borderId="5" xfId="0" applyNumberFormat="1" applyFont="1" applyBorder="1" applyAlignment="1">
      <alignment horizontal="right" vertical="center" shrinkToFit="1"/>
    </xf>
    <xf numFmtId="0" fontId="10" fillId="0" borderId="3" xfId="0" applyFont="1" applyBorder="1" applyAlignment="1">
      <alignment horizontal="right"/>
    </xf>
    <xf numFmtId="176" fontId="19" fillId="0" borderId="0" xfId="0" applyNumberFormat="1" applyFont="1" applyAlignment="1">
      <alignment horizontal="center" vertical="center" shrinkToFit="1"/>
    </xf>
    <xf numFmtId="176" fontId="17" fillId="0" borderId="0" xfId="0" applyNumberFormat="1" applyFont="1" applyAlignment="1">
      <alignment horizontal="left" vertical="center" shrinkToFit="1"/>
    </xf>
    <xf numFmtId="176" fontId="17" fillId="8" borderId="22" xfId="0" applyNumberFormat="1" applyFont="1" applyFill="1" applyBorder="1" applyAlignment="1">
      <alignment horizontal="left" vertical="center" shrinkToFit="1"/>
    </xf>
    <xf numFmtId="0" fontId="10" fillId="0" borderId="23" xfId="0" applyFont="1" applyBorder="1"/>
    <xf numFmtId="0" fontId="10" fillId="0" borderId="24" xfId="0" applyFont="1" applyBorder="1"/>
    <xf numFmtId="176" fontId="20" fillId="0" borderId="5" xfId="0" applyNumberFormat="1" applyFont="1" applyBorder="1" applyAlignment="1">
      <alignment horizontal="center" vertical="center" shrinkToFit="1"/>
    </xf>
    <xf numFmtId="0" fontId="10" fillId="0" borderId="43" xfId="0" applyFont="1" applyBorder="1"/>
    <xf numFmtId="176" fontId="17" fillId="21" borderId="0" xfId="0" applyNumberFormat="1" applyFont="1" applyFill="1" applyAlignment="1">
      <alignment horizontal="center" vertical="center" wrapText="1"/>
    </xf>
    <xf numFmtId="176" fontId="17" fillId="13" borderId="0" xfId="0" applyNumberFormat="1" applyFont="1" applyFill="1" applyAlignment="1">
      <alignment horizontal="center" vertical="center" wrapText="1"/>
    </xf>
    <xf numFmtId="176" fontId="20" fillId="0" borderId="58" xfId="0" applyNumberFormat="1" applyFont="1" applyBorder="1" applyAlignment="1">
      <alignment horizontal="center" vertical="center" shrinkToFit="1"/>
    </xf>
    <xf numFmtId="0" fontId="10" fillId="0" borderId="41" xfId="0" applyFont="1" applyBorder="1"/>
    <xf numFmtId="176" fontId="18" fillId="9" borderId="5" xfId="0" applyNumberFormat="1" applyFont="1" applyFill="1" applyBorder="1" applyAlignment="1">
      <alignment horizontal="center" vertical="center" shrinkToFit="1"/>
    </xf>
    <xf numFmtId="0" fontId="41" fillId="0" borderId="3" xfId="0" applyFont="1" applyBorder="1"/>
    <xf numFmtId="0" fontId="41" fillId="0" borderId="43" xfId="0" applyFont="1" applyBorder="1"/>
    <xf numFmtId="178" fontId="18" fillId="9" borderId="109" xfId="0" applyNumberFormat="1" applyFont="1" applyFill="1" applyBorder="1" applyAlignment="1">
      <alignment horizontal="center" vertical="center" wrapText="1" shrinkToFit="1"/>
    </xf>
    <xf numFmtId="178" fontId="18" fillId="9" borderId="110" xfId="0" applyNumberFormat="1" applyFont="1" applyFill="1" applyBorder="1" applyAlignment="1">
      <alignment horizontal="center" vertical="center" wrapText="1" shrinkToFit="1"/>
    </xf>
    <xf numFmtId="178" fontId="18" fillId="9" borderId="111" xfId="0" applyNumberFormat="1" applyFont="1" applyFill="1" applyBorder="1" applyAlignment="1">
      <alignment horizontal="center" vertical="center" wrapText="1" shrinkToFit="1"/>
    </xf>
    <xf numFmtId="176" fontId="17" fillId="0" borderId="32" xfId="0" applyNumberFormat="1" applyFont="1" applyBorder="1" applyAlignment="1">
      <alignment horizontal="center" vertical="center" shrinkToFit="1"/>
    </xf>
    <xf numFmtId="0" fontId="10" fillId="0" borderId="33" xfId="0" applyFont="1" applyBorder="1"/>
    <xf numFmtId="0" fontId="10" fillId="0" borderId="34" xfId="0" applyFont="1" applyBorder="1"/>
    <xf numFmtId="177" fontId="17" fillId="0" borderId="5" xfId="0" applyNumberFormat="1" applyFont="1" applyBorder="1" applyAlignment="1">
      <alignment horizontal="center" vertical="center" shrinkToFit="1"/>
    </xf>
    <xf numFmtId="0" fontId="17" fillId="0" borderId="20" xfId="0" applyFont="1" applyBorder="1" applyAlignment="1">
      <alignment horizontal="center" vertical="center" shrinkToFit="1"/>
    </xf>
    <xf numFmtId="0" fontId="10" fillId="0" borderId="2" xfId="0" applyFont="1" applyBorder="1"/>
    <xf numFmtId="0" fontId="17" fillId="0" borderId="5" xfId="0" applyFont="1" applyBorder="1" applyAlignment="1">
      <alignment horizontal="center" vertical="center" shrinkToFit="1"/>
    </xf>
    <xf numFmtId="176" fontId="17" fillId="9" borderId="40" xfId="0" applyNumberFormat="1" applyFont="1" applyFill="1" applyBorder="1" applyAlignment="1">
      <alignment horizontal="center" vertical="center" shrinkToFit="1"/>
    </xf>
    <xf numFmtId="0" fontId="10" fillId="0" borderId="42" xfId="0" applyFont="1" applyBorder="1"/>
    <xf numFmtId="178" fontId="17" fillId="9" borderId="40" xfId="0" applyNumberFormat="1" applyFont="1" applyFill="1" applyBorder="1" applyAlignment="1">
      <alignment horizontal="center" vertical="center" wrapText="1" shrinkToFit="1"/>
    </xf>
    <xf numFmtId="0" fontId="10" fillId="0" borderId="42" xfId="0" applyFont="1" applyBorder="1" applyAlignment="1">
      <alignment wrapText="1"/>
    </xf>
    <xf numFmtId="176" fontId="25" fillId="0" borderId="24" xfId="0" applyNumberFormat="1" applyFont="1" applyBorder="1" applyAlignment="1">
      <alignment horizontal="center" vertical="center" shrinkToFit="1"/>
    </xf>
    <xf numFmtId="0" fontId="25" fillId="0" borderId="24" xfId="0" applyFont="1" applyBorder="1" applyAlignment="1">
      <alignment horizontal="center" vertical="center" shrinkToFit="1"/>
    </xf>
    <xf numFmtId="0" fontId="25" fillId="4" borderId="105" xfId="0" applyFont="1" applyFill="1" applyBorder="1" applyAlignment="1" applyProtection="1">
      <alignment horizontal="center" vertical="center" shrinkToFit="1"/>
      <protection locked="0"/>
    </xf>
    <xf numFmtId="0" fontId="4" fillId="0" borderId="0" xfId="0" applyFont="1" applyAlignment="1">
      <alignment horizontal="right" vertical="center"/>
    </xf>
    <xf numFmtId="0" fontId="22" fillId="0" borderId="47" xfId="0" applyFont="1" applyBorder="1" applyAlignment="1">
      <alignment horizontal="center" vertical="center"/>
    </xf>
    <xf numFmtId="0" fontId="10" fillId="0" borderId="48" xfId="0" applyFont="1" applyBorder="1"/>
    <xf numFmtId="0" fontId="10" fillId="0" borderId="20" xfId="0" applyFont="1" applyBorder="1"/>
    <xf numFmtId="0" fontId="10" fillId="0" borderId="21" xfId="0" applyFont="1" applyBorder="1"/>
    <xf numFmtId="0" fontId="22" fillId="0" borderId="47" xfId="0" applyFont="1" applyBorder="1" applyAlignment="1">
      <alignment horizontal="center" vertical="center" wrapText="1"/>
    </xf>
    <xf numFmtId="0" fontId="10" fillId="0" borderId="50" xfId="0" applyFont="1" applyBorder="1"/>
    <xf numFmtId="0" fontId="32" fillId="0" borderId="79" xfId="0" applyFont="1" applyBorder="1" applyAlignment="1">
      <alignment horizontal="center" vertical="center" wrapText="1"/>
    </xf>
    <xf numFmtId="0" fontId="32" fillId="0" borderId="80" xfId="0" applyFont="1" applyBorder="1" applyAlignment="1">
      <alignment horizontal="center" vertical="center" wrapText="1"/>
    </xf>
    <xf numFmtId="0" fontId="4" fillId="0" borderId="0" xfId="0" applyFont="1" applyAlignment="1">
      <alignment horizontal="center" vertical="center"/>
    </xf>
    <xf numFmtId="0" fontId="4" fillId="0" borderId="70" xfId="0" applyFont="1" applyBorder="1" applyAlignment="1">
      <alignment horizontal="center" vertical="center" wrapText="1"/>
    </xf>
    <xf numFmtId="0" fontId="10" fillId="0" borderId="44" xfId="0" applyFont="1" applyBorder="1"/>
    <xf numFmtId="0" fontId="10" fillId="0" borderId="71" xfId="0" applyFont="1" applyBorder="1"/>
    <xf numFmtId="0" fontId="4" fillId="0" borderId="0" xfId="0" applyFont="1" applyAlignment="1">
      <alignment horizontal="center" vertical="center" wrapText="1"/>
    </xf>
    <xf numFmtId="0" fontId="22" fillId="0" borderId="0" xfId="0" applyFont="1" applyAlignment="1">
      <alignment horizontal="right" vertical="center" textRotation="90"/>
    </xf>
    <xf numFmtId="176" fontId="4" fillId="0" borderId="2" xfId="0" applyNumberFormat="1" applyFont="1" applyBorder="1" applyAlignment="1">
      <alignment horizontal="center" vertical="center" shrinkToFit="1"/>
    </xf>
    <xf numFmtId="0" fontId="10" fillId="0" borderId="2" xfId="0" applyFont="1" applyBorder="1" applyAlignment="1">
      <alignment shrinkToFit="1"/>
    </xf>
    <xf numFmtId="0" fontId="4" fillId="0" borderId="46" xfId="0" applyFont="1" applyBorder="1" applyAlignment="1">
      <alignment horizontal="center" vertical="center"/>
    </xf>
    <xf numFmtId="0" fontId="10" fillId="0" borderId="51" xfId="0" applyFont="1" applyBorder="1"/>
    <xf numFmtId="0" fontId="22" fillId="11" borderId="49" xfId="0" applyFont="1" applyFill="1" applyBorder="1" applyAlignment="1">
      <alignment horizontal="center" vertical="center" wrapText="1"/>
    </xf>
    <xf numFmtId="0" fontId="10" fillId="0" borderId="52" xfId="0" applyFont="1" applyBorder="1"/>
    <xf numFmtId="0" fontId="25" fillId="0" borderId="69" xfId="0" applyFont="1" applyBorder="1" applyAlignment="1">
      <alignment horizontal="center" vertical="center"/>
    </xf>
    <xf numFmtId="0" fontId="10" fillId="0" borderId="35" xfId="0" applyFont="1" applyBorder="1"/>
    <xf numFmtId="185" fontId="3" fillId="0" borderId="69" xfId="0" applyNumberFormat="1" applyFont="1" applyBorder="1" applyAlignment="1">
      <alignment horizontal="center" vertical="center"/>
    </xf>
    <xf numFmtId="0" fontId="25" fillId="0" borderId="33" xfId="0" applyFont="1" applyBorder="1" applyAlignment="1">
      <alignment horizontal="center" vertical="center"/>
    </xf>
    <xf numFmtId="0" fontId="10" fillId="0" borderId="39" xfId="0" applyFont="1" applyBorder="1"/>
    <xf numFmtId="0" fontId="10" fillId="0" borderId="7" xfId="0" applyFont="1" applyBorder="1"/>
    <xf numFmtId="0" fontId="10" fillId="0" borderId="8" xfId="0" applyFont="1" applyBorder="1"/>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176" fontId="25" fillId="0" borderId="2" xfId="0" applyNumberFormat="1" applyFont="1" applyBorder="1" applyAlignment="1">
      <alignment horizontal="center" vertical="center" shrinkToFit="1"/>
    </xf>
    <xf numFmtId="187" fontId="25" fillId="0" borderId="3" xfId="0" applyNumberFormat="1" applyFont="1" applyBorder="1" applyAlignment="1">
      <alignment horizontal="center" vertical="center"/>
    </xf>
    <xf numFmtId="187" fontId="10" fillId="0" borderId="3" xfId="0" applyNumberFormat="1" applyFont="1" applyBorder="1"/>
    <xf numFmtId="0" fontId="22" fillId="0" borderId="72" xfId="0" applyFont="1" applyBorder="1" applyAlignment="1">
      <alignment horizontal="center" vertical="center" wrapText="1"/>
    </xf>
    <xf numFmtId="0" fontId="4" fillId="0" borderId="73" xfId="0" applyFont="1" applyBorder="1" applyAlignment="1">
      <alignment horizontal="center" vertical="center"/>
    </xf>
    <xf numFmtId="0" fontId="10" fillId="0" borderId="73" xfId="0" applyFont="1" applyBorder="1"/>
    <xf numFmtId="0" fontId="4" fillId="0" borderId="74" xfId="0" applyFont="1" applyBorder="1" applyAlignment="1">
      <alignment horizontal="center" vertical="center"/>
    </xf>
    <xf numFmtId="0" fontId="10" fillId="0" borderId="74" xfId="0" applyFont="1" applyBorder="1"/>
    <xf numFmtId="176" fontId="25" fillId="0" borderId="126" xfId="0" applyNumberFormat="1" applyFont="1" applyBorder="1" applyAlignment="1">
      <alignment horizontal="center" vertical="center" shrinkToFit="1"/>
    </xf>
    <xf numFmtId="0" fontId="25" fillId="4" borderId="109" xfId="0" applyFont="1" applyFill="1" applyBorder="1" applyAlignment="1" applyProtection="1">
      <alignment horizontal="center" vertical="center" shrinkToFit="1"/>
      <protection locked="0"/>
    </xf>
    <xf numFmtId="0" fontId="25" fillId="4" borderId="111" xfId="0" applyFont="1" applyFill="1" applyBorder="1" applyAlignment="1" applyProtection="1">
      <alignment horizontal="center" vertical="center" shrinkToFit="1"/>
      <protection locked="0"/>
    </xf>
    <xf numFmtId="0" fontId="4" fillId="0" borderId="24" xfId="0" applyFont="1" applyBorder="1" applyAlignment="1">
      <alignment horizontal="right" vertical="center"/>
    </xf>
    <xf numFmtId="0" fontId="4" fillId="0" borderId="8" xfId="0" applyFont="1" applyBorder="1" applyAlignment="1">
      <alignment horizontal="right" vertical="center"/>
    </xf>
    <xf numFmtId="0" fontId="32" fillId="0" borderId="135" xfId="0" applyFont="1" applyBorder="1" applyAlignment="1">
      <alignment horizontal="center" vertical="center" wrapText="1"/>
    </xf>
    <xf numFmtId="0" fontId="32" fillId="0" borderId="136" xfId="0" applyFont="1" applyBorder="1" applyAlignment="1">
      <alignment horizontal="center" vertical="center" wrapText="1"/>
    </xf>
    <xf numFmtId="0" fontId="4" fillId="0" borderId="97" xfId="0" applyFont="1" applyBorder="1" applyAlignment="1">
      <alignment horizontal="center" vertical="center"/>
    </xf>
    <xf numFmtId="0" fontId="4" fillId="0" borderId="71" xfId="0" applyFont="1" applyBorder="1" applyAlignment="1">
      <alignment horizontal="center" vertical="center" wrapText="1"/>
    </xf>
    <xf numFmtId="0" fontId="25" fillId="0" borderId="93" xfId="0" applyFont="1" applyBorder="1" applyAlignment="1">
      <alignment horizontal="center" vertical="center"/>
    </xf>
    <xf numFmtId="0" fontId="25" fillId="0" borderId="94" xfId="0" applyFont="1" applyBorder="1" applyAlignment="1">
      <alignment horizontal="center" vertical="center"/>
    </xf>
    <xf numFmtId="0" fontId="25" fillId="0" borderId="95" xfId="0" applyFont="1" applyBorder="1" applyAlignment="1">
      <alignment horizontal="center" vertical="center"/>
    </xf>
    <xf numFmtId="0" fontId="22" fillId="0" borderId="83" xfId="0" applyFont="1" applyBorder="1" applyAlignment="1">
      <alignment horizontal="center" vertical="center" wrapText="1"/>
    </xf>
    <xf numFmtId="0" fontId="10" fillId="0" borderId="89" xfId="0" applyFont="1" applyBorder="1"/>
    <xf numFmtId="0" fontId="10" fillId="0" borderId="14" xfId="0" applyFont="1" applyBorder="1"/>
    <xf numFmtId="0" fontId="4" fillId="0" borderId="51" xfId="0" applyFont="1" applyBorder="1" applyAlignment="1">
      <alignment horizontal="center" vertical="center"/>
    </xf>
    <xf numFmtId="0" fontId="32" fillId="0" borderId="103" xfId="0" applyFont="1" applyBorder="1" applyAlignment="1">
      <alignment horizontal="center" vertical="center" wrapText="1"/>
    </xf>
    <xf numFmtId="0" fontId="32" fillId="0" borderId="104" xfId="0" applyFont="1" applyBorder="1" applyAlignment="1">
      <alignment horizontal="center" vertical="center" wrapText="1"/>
    </xf>
    <xf numFmtId="0" fontId="22" fillId="11" borderId="76" xfId="0" applyFont="1" applyFill="1" applyBorder="1" applyAlignment="1">
      <alignment horizontal="center" vertical="center" wrapText="1"/>
    </xf>
    <xf numFmtId="176" fontId="4" fillId="0" borderId="14" xfId="0" applyNumberFormat="1" applyFont="1" applyBorder="1" applyAlignment="1">
      <alignment horizontal="center" vertical="center" shrinkToFit="1"/>
    </xf>
    <xf numFmtId="176" fontId="25" fillId="0" borderId="43" xfId="0" applyNumberFormat="1" applyFont="1" applyBorder="1" applyAlignment="1">
      <alignment horizontal="center" vertical="center" shrinkToFit="1"/>
    </xf>
    <xf numFmtId="6" fontId="25" fillId="0" borderId="43" xfId="0" applyNumberFormat="1" applyFont="1" applyBorder="1" applyAlignment="1">
      <alignment horizontal="center" vertical="center"/>
    </xf>
    <xf numFmtId="0" fontId="22" fillId="0" borderId="98" xfId="0" applyFont="1" applyBorder="1" applyAlignment="1">
      <alignment horizontal="center" vertical="center" wrapText="1"/>
    </xf>
    <xf numFmtId="0" fontId="22" fillId="0" borderId="99" xfId="0" applyFont="1" applyBorder="1" applyAlignment="1">
      <alignment horizontal="center" vertical="center" wrapText="1"/>
    </xf>
    <xf numFmtId="0" fontId="22" fillId="0" borderId="39" xfId="0" applyFont="1" applyBorder="1" applyAlignment="1">
      <alignment horizontal="center" vertical="center"/>
    </xf>
    <xf numFmtId="0" fontId="22" fillId="0" borderId="48" xfId="0" applyFont="1" applyBorder="1" applyAlignment="1">
      <alignment horizontal="center" vertical="center"/>
    </xf>
    <xf numFmtId="0" fontId="22" fillId="0" borderId="78" xfId="0" applyFont="1" applyBorder="1" applyAlignment="1">
      <alignment horizontal="center" vertical="center"/>
    </xf>
    <xf numFmtId="0" fontId="22" fillId="0" borderId="14" xfId="0" applyFont="1" applyBorder="1" applyAlignment="1">
      <alignment horizontal="center" vertical="center"/>
    </xf>
    <xf numFmtId="0" fontId="22" fillId="0" borderId="30" xfId="0" applyFont="1" applyBorder="1" applyAlignment="1">
      <alignment horizontal="center" vertical="center"/>
    </xf>
    <xf numFmtId="0" fontId="22" fillId="0" borderId="57" xfId="0" applyFont="1" applyBorder="1" applyAlignment="1">
      <alignment horizontal="center" vertical="center"/>
    </xf>
    <xf numFmtId="0" fontId="22" fillId="0" borderId="60" xfId="0" applyFont="1" applyBorder="1" applyAlignment="1">
      <alignment horizontal="center" vertical="center"/>
    </xf>
    <xf numFmtId="0" fontId="25" fillId="0" borderId="35" xfId="0" applyFont="1" applyBorder="1" applyAlignment="1">
      <alignment horizontal="center" vertical="center"/>
    </xf>
    <xf numFmtId="185" fontId="3" fillId="0" borderId="33" xfId="0" applyNumberFormat="1" applyFont="1" applyBorder="1" applyAlignment="1">
      <alignment horizontal="center" vertical="center"/>
    </xf>
    <xf numFmtId="0" fontId="22" fillId="0" borderId="72" xfId="0" applyFont="1" applyBorder="1" applyAlignment="1">
      <alignment horizontal="center" vertical="center"/>
    </xf>
    <xf numFmtId="0" fontId="22" fillId="0" borderId="100" xfId="0" applyFont="1" applyBorder="1" applyAlignment="1">
      <alignment horizontal="center" vertical="center"/>
    </xf>
    <xf numFmtId="0" fontId="22" fillId="0" borderId="101" xfId="0" applyFont="1" applyBorder="1" applyAlignment="1">
      <alignment horizontal="center" vertical="center"/>
    </xf>
    <xf numFmtId="0" fontId="22" fillId="0" borderId="102" xfId="0" applyFont="1" applyBorder="1" applyAlignment="1">
      <alignment horizontal="center" vertical="center"/>
    </xf>
    <xf numFmtId="6" fontId="25" fillId="0" borderId="3" xfId="0" applyNumberFormat="1" applyFont="1" applyBorder="1" applyAlignment="1">
      <alignment horizontal="center" vertical="center"/>
    </xf>
    <xf numFmtId="0" fontId="25" fillId="0" borderId="106" xfId="0" applyFont="1" applyBorder="1" applyAlignment="1">
      <alignment horizontal="center" vertical="center"/>
    </xf>
  </cellXfs>
  <cellStyles count="4">
    <cellStyle name="桁区切り" xfId="2" builtinId="6"/>
    <cellStyle name="通貨" xfId="3" builtinId="7"/>
    <cellStyle name="標準" xfId="0" builtinId="0"/>
    <cellStyle name="標準 2" xfId="1" xr:uid="{81DF0952-EF8B-4130-887E-69DCD8AD1E7F}"/>
  </cellStyles>
  <dxfs count="3">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s>
  <tableStyles count="0" defaultTableStyle="TableStyleMedium2" defaultPivotStyle="PivotStyleLight16"/>
  <colors>
    <mruColors>
      <color rgb="FFFFFFCC"/>
      <color rgb="FF93C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2.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5"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3</xdr:col>
      <xdr:colOff>2434341</xdr:colOff>
      <xdr:row>47</xdr:row>
      <xdr:rowOff>2788</xdr:rowOff>
    </xdr:from>
    <xdr:to>
      <xdr:col>3</xdr:col>
      <xdr:colOff>2758191</xdr:colOff>
      <xdr:row>93</xdr:row>
      <xdr:rowOff>152400</xdr:rowOff>
    </xdr:to>
    <xdr:sp macro="" textlink="">
      <xdr:nvSpPr>
        <xdr:cNvPr id="101" name="右矢印 47">
          <a:extLst>
            <a:ext uri="{FF2B5EF4-FFF2-40B4-BE49-F238E27FC236}">
              <a16:creationId xmlns:a16="http://schemas.microsoft.com/office/drawing/2014/main" id="{3D39237C-7C4C-4DE4-92E3-745E501A6635}"/>
            </a:ext>
          </a:extLst>
        </xdr:cNvPr>
        <xdr:cNvSpPr/>
      </xdr:nvSpPr>
      <xdr:spPr>
        <a:xfrm rot="5400000">
          <a:off x="2308100" y="13227809"/>
          <a:ext cx="8714492" cy="323850"/>
        </a:xfrm>
        <a:prstGeom prst="rightArrow">
          <a:avLst/>
        </a:prstGeom>
        <a:solidFill>
          <a:srgbClr val="93CDDD">
            <a:alpha val="47059"/>
          </a:srgb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oneCellAnchor>
    <xdr:from>
      <xdr:col>1</xdr:col>
      <xdr:colOff>552450</xdr:colOff>
      <xdr:row>70</xdr:row>
      <xdr:rowOff>51435</xdr:rowOff>
    </xdr:from>
    <xdr:ext cx="9734550" cy="6619875"/>
    <xdr:grpSp>
      <xdr:nvGrpSpPr>
        <xdr:cNvPr id="2" name="Shape 2">
          <a:extLst>
            <a:ext uri="{FF2B5EF4-FFF2-40B4-BE49-F238E27FC236}">
              <a16:creationId xmlns:a16="http://schemas.microsoft.com/office/drawing/2014/main" id="{00000000-0008-0000-0100-000002000000}"/>
            </a:ext>
          </a:extLst>
        </xdr:cNvPr>
        <xdr:cNvGrpSpPr/>
      </xdr:nvGrpSpPr>
      <xdr:grpSpPr>
        <a:xfrm>
          <a:off x="857250" y="13790295"/>
          <a:ext cx="9734550" cy="6619875"/>
          <a:chOff x="926400" y="470063"/>
          <a:chExt cx="8839200" cy="6619875"/>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926400" y="470063"/>
            <a:ext cx="8839200" cy="6619875"/>
            <a:chOff x="933214" y="2683268"/>
            <a:chExt cx="9459026" cy="6622658"/>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933214" y="2683268"/>
              <a:ext cx="9459025" cy="6622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933214" y="2683268"/>
              <a:ext cx="9459026" cy="6622658"/>
              <a:chOff x="5238750" y="4705351"/>
              <a:chExt cx="9459609" cy="411727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10596110" y="7200240"/>
                <a:ext cx="4035605" cy="162238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7" name="Shape 7">
                <a:extLst>
                  <a:ext uri="{FF2B5EF4-FFF2-40B4-BE49-F238E27FC236}">
                    <a16:creationId xmlns:a16="http://schemas.microsoft.com/office/drawing/2014/main" id="{00000000-0008-0000-0100-000007000000}"/>
                  </a:ext>
                </a:extLst>
              </xdr:cNvPr>
              <xdr:cNvSpPr txBox="1"/>
            </xdr:nvSpPr>
            <xdr:spPr>
              <a:xfrm>
                <a:off x="11112140" y="7204388"/>
                <a:ext cx="2890258" cy="317587"/>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様式第９号（別紙２－１）</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（前期・後期）</a:t>
                </a:r>
                <a:r>
                  <a:rPr lang="en-US" sz="1000" b="0">
                    <a:solidFill>
                      <a:schemeClr val="dk1"/>
                    </a:solidFill>
                    <a:latin typeface="Calibri"/>
                    <a:ea typeface="Calibri"/>
                    <a:cs typeface="Calibri"/>
                    <a:sym typeface="Calibri"/>
                  </a:rPr>
                  <a:t>を作成</a:t>
                </a: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10610920" y="5080438"/>
                <a:ext cx="4087439" cy="1705121"/>
                <a:chOff x="10111437" y="7508552"/>
                <a:chExt cx="4087439" cy="170512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0111437" y="7508552"/>
                  <a:ext cx="4087439" cy="170512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10780022" y="7608355"/>
                  <a:ext cx="2397981" cy="164646"/>
                </a:xfrm>
                <a:prstGeom prst="rect">
                  <a:avLst/>
                </a:prstGeom>
                <a:noFill/>
                <a:ln>
                  <a:noFill/>
                </a:ln>
              </xdr:spPr>
              <xdr:txBody>
                <a:bodyPr spcFirstLastPara="1" wrap="square" lIns="91425" tIns="45700" rIns="91425" bIns="45700" anchor="ctr" anchorCtr="0">
                  <a:sp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後期</a:t>
                  </a:r>
                  <a:r>
                    <a:rPr lang="en-US" sz="1000" b="0">
                      <a:solidFill>
                        <a:schemeClr val="dk1"/>
                      </a:solidFill>
                      <a:latin typeface="Calibri"/>
                      <a:ea typeface="Calibri"/>
                      <a:cs typeface="Calibri"/>
                      <a:sym typeface="Calibri"/>
                    </a:rPr>
                    <a:t>）」に転記</a:t>
                  </a:r>
                  <a:endParaRPr sz="1400"/>
                </a:p>
              </xdr:txBody>
            </xdr:sp>
          </xdr:grpSp>
          <xdr:grpSp>
            <xdr:nvGrpSpPr>
              <xdr:cNvPr id="11" name="Shape 11">
                <a:extLst>
                  <a:ext uri="{FF2B5EF4-FFF2-40B4-BE49-F238E27FC236}">
                    <a16:creationId xmlns:a16="http://schemas.microsoft.com/office/drawing/2014/main" id="{00000000-0008-0000-0100-00000B000000}"/>
                  </a:ext>
                </a:extLst>
              </xdr:cNvPr>
              <xdr:cNvGrpSpPr/>
            </xdr:nvGrpSpPr>
            <xdr:grpSpPr>
              <a:xfrm>
                <a:off x="5402794" y="4958814"/>
                <a:ext cx="5048222" cy="2537359"/>
                <a:chOff x="5402794" y="4958814"/>
                <a:chExt cx="5048222" cy="253736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5414381" y="5067351"/>
                  <a:ext cx="5036635" cy="2428823"/>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5402794" y="4958814"/>
                  <a:ext cx="4781550" cy="628284"/>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（ファイル名）</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【12_様式第9号 従事者別直接人件費集計表（別紙2-2）_作業日報兼直接人件費個別明細表（別紙2-3）】のシートを使用</a:t>
                  </a:r>
                  <a:endParaRPr sz="1000" b="0">
                    <a:solidFill>
                      <a:schemeClr val="dk1"/>
                    </a:solidFill>
                  </a:endParaRPr>
                </a:p>
              </xdr:txBody>
            </xdr:sp>
          </xdr:grpSp>
          <xdr:cxnSp macro="">
            <xdr:nvCxnSpPr>
              <xdr:cNvPr id="14" name="Shape 14">
                <a:extLst>
                  <a:ext uri="{FF2B5EF4-FFF2-40B4-BE49-F238E27FC236}">
                    <a16:creationId xmlns:a16="http://schemas.microsoft.com/office/drawing/2014/main" id="{00000000-0008-0000-0100-00000E000000}"/>
                  </a:ext>
                </a:extLst>
              </xdr:cNvPr>
              <xdr:cNvCxnSpPr/>
            </xdr:nvCxnSpPr>
            <xdr:spPr>
              <a:xfrm>
                <a:off x="8146741" y="7604764"/>
                <a:ext cx="0" cy="400050"/>
              </a:xfrm>
              <a:prstGeom prst="straightConnector1">
                <a:avLst/>
              </a:prstGeom>
              <a:noFill/>
              <a:ln w="76200" cap="flat" cmpd="sng">
                <a:solidFill>
                  <a:srgbClr val="4A7DBA"/>
                </a:solidFill>
                <a:prstDash val="dot"/>
                <a:round/>
                <a:headEnd type="none" w="sm" len="sm"/>
                <a:tailEnd type="none" w="sm" len="sm"/>
              </a:ln>
            </xdr:spPr>
          </xdr:cxn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0925760" y="4804709"/>
                <a:ext cx="1847965"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実績報告（＝完了検査）</a:t>
                </a:r>
                <a:endParaRPr sz="1400"/>
              </a:p>
            </xdr:txBody>
          </xdr:sp>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5238750" y="4705351"/>
                <a:ext cx="4080883"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様式第９号_従事者別直接人件費集計表（後期）の作成フロー</a:t>
                </a:r>
                <a:endParaRPr sz="1400"/>
              </a:p>
            </xdr:txBody>
          </xdr:sp>
        </xdr:grpSp>
        <xdr:grpSp>
          <xdr:nvGrpSpPr>
            <xdr:cNvPr id="17" name="Shape 17">
              <a:extLst>
                <a:ext uri="{FF2B5EF4-FFF2-40B4-BE49-F238E27FC236}">
                  <a16:creationId xmlns:a16="http://schemas.microsoft.com/office/drawing/2014/main" id="{00000000-0008-0000-0100-000011000000}"/>
                </a:ext>
              </a:extLst>
            </xdr:cNvPr>
            <xdr:cNvGrpSpPr/>
          </xdr:nvGrpSpPr>
          <xdr:grpSpPr>
            <a:xfrm>
              <a:off x="1304925" y="3810000"/>
              <a:ext cx="4423473" cy="1905001"/>
              <a:chOff x="1390650" y="3619500"/>
              <a:chExt cx="4423473" cy="1905001"/>
            </a:xfrm>
          </xdr:grpSpPr>
          <xdr:sp macro="" textlink="">
            <xdr:nvSpPr>
              <xdr:cNvPr id="18" name="Shape 18">
                <a:extLst>
                  <a:ext uri="{FF2B5EF4-FFF2-40B4-BE49-F238E27FC236}">
                    <a16:creationId xmlns:a16="http://schemas.microsoft.com/office/drawing/2014/main" id="{00000000-0008-0000-0100-000012000000}"/>
                  </a:ext>
                </a:extLst>
              </xdr:cNvPr>
              <xdr:cNvSpPr/>
            </xdr:nvSpPr>
            <xdr:spPr>
              <a:xfrm rot="9903488" flipH="1">
                <a:off x="3152537" y="4191001"/>
                <a:ext cx="608932" cy="327068"/>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nvGrpSpPr>
              <xdr:cNvPr id="19" name="Shape 19">
                <a:extLst>
                  <a:ext uri="{FF2B5EF4-FFF2-40B4-BE49-F238E27FC236}">
                    <a16:creationId xmlns:a16="http://schemas.microsoft.com/office/drawing/2014/main" id="{00000000-0008-0000-0100-000013000000}"/>
                  </a:ext>
                </a:extLst>
              </xdr:cNvPr>
              <xdr:cNvGrpSpPr/>
            </xdr:nvGrpSpPr>
            <xdr:grpSpPr>
              <a:xfrm>
                <a:off x="1390650" y="4524375"/>
                <a:ext cx="1828800" cy="1000126"/>
                <a:chOff x="1895475" y="3524250"/>
                <a:chExt cx="1828800" cy="1000126"/>
              </a:xfrm>
            </xdr:grpSpPr>
            <xdr:sp macro="" textlink="">
              <xdr:nvSpPr>
                <xdr:cNvPr id="20" name="Shape 20">
                  <a:extLst>
                    <a:ext uri="{FF2B5EF4-FFF2-40B4-BE49-F238E27FC236}">
                      <a16:creationId xmlns:a16="http://schemas.microsoft.com/office/drawing/2014/main" id="{00000000-0008-0000-0100-000014000000}"/>
                    </a:ext>
                  </a:extLst>
                </xdr:cNvPr>
                <xdr:cNvSpPr/>
              </xdr:nvSpPr>
              <xdr:spPr>
                <a:xfrm>
                  <a:off x="2228850" y="352425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xdr:nvSpPr>
              <xdr:spPr>
                <a:xfrm>
                  <a:off x="2114314" y="361493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pic>
              <xdr:nvPicPr>
                <xdr:cNvPr id="22" name="Shape 22">
                  <a:extLst>
                    <a:ext uri="{FF2B5EF4-FFF2-40B4-BE49-F238E27FC236}">
                      <a16:creationId xmlns:a16="http://schemas.microsoft.com/office/drawing/2014/main" id="{00000000-0008-0000-0100-000016000000}"/>
                    </a:ext>
                  </a:extLst>
                </xdr:cNvPr>
                <xdr:cNvPicPr preferRelativeResize="0"/>
              </xdr:nvPicPr>
              <xdr:blipFill rotWithShape="1">
                <a:blip xmlns:r="http://schemas.openxmlformats.org/officeDocument/2006/relationships" r:embed="rId1">
                  <a:alphaModFix/>
                </a:blip>
                <a:srcRect b="16832"/>
                <a:stretch/>
              </xdr:blipFill>
              <xdr:spPr>
                <a:xfrm>
                  <a:off x="1895475" y="3724276"/>
                  <a:ext cx="1556015" cy="800100"/>
                </a:xfrm>
                <a:prstGeom prst="rect">
                  <a:avLst/>
                </a:prstGeom>
                <a:noFill/>
                <a:ln w="19050" cap="flat" cmpd="sng">
                  <a:solidFill>
                    <a:schemeClr val="dk1"/>
                  </a:solidFill>
                  <a:prstDash val="solid"/>
                  <a:round/>
                  <a:headEnd type="none" w="sm" len="sm"/>
                  <a:tailEnd type="none" w="sm" len="sm"/>
                </a:ln>
              </xdr:spPr>
            </xdr:pic>
          </xdr:grpSp>
          <xdr:sp macro="" textlink="">
            <xdr:nvSpPr>
              <xdr:cNvPr id="23" name="Shape 23">
                <a:extLst>
                  <a:ext uri="{FF2B5EF4-FFF2-40B4-BE49-F238E27FC236}">
                    <a16:creationId xmlns:a16="http://schemas.microsoft.com/office/drawing/2014/main" id="{00000000-0008-0000-0100-000017000000}"/>
                  </a:ext>
                </a:extLst>
              </xdr:cNvPr>
              <xdr:cNvSpPr/>
            </xdr:nvSpPr>
            <xdr:spPr>
              <a:xfrm>
                <a:off x="3181350" y="4200525"/>
                <a:ext cx="59879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sp macro="" textlink="">
            <xdr:nvSpPr>
              <xdr:cNvPr id="24" name="Shape 24">
                <a:extLst>
                  <a:ext uri="{FF2B5EF4-FFF2-40B4-BE49-F238E27FC236}">
                    <a16:creationId xmlns:a16="http://schemas.microsoft.com/office/drawing/2014/main" id="{00000000-0008-0000-0100-000018000000}"/>
                  </a:ext>
                </a:extLst>
              </xdr:cNvPr>
              <xdr:cNvSpPr/>
            </xdr:nvSpPr>
            <xdr:spPr>
              <a:xfrm>
                <a:off x="3876674" y="3619500"/>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入力用</a:t>
                </a:r>
                <a:endParaRPr sz="1400"/>
              </a:p>
            </xdr:txBody>
          </xdr:sp>
          <xdr:sp macro="" textlink="">
            <xdr:nvSpPr>
              <xdr:cNvPr id="25" name="Shape 25">
                <a:extLst>
                  <a:ext uri="{FF2B5EF4-FFF2-40B4-BE49-F238E27FC236}">
                    <a16:creationId xmlns:a16="http://schemas.microsoft.com/office/drawing/2014/main" id="{00000000-0008-0000-0100-000019000000}"/>
                  </a:ext>
                </a:extLst>
              </xdr:cNvPr>
              <xdr:cNvSpPr/>
            </xdr:nvSpPr>
            <xdr:spPr>
              <a:xfrm>
                <a:off x="3894318" y="4977004"/>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提出用</a:t>
                </a:r>
                <a:endParaRPr sz="1400"/>
              </a:p>
            </xdr:txBody>
          </xdr:sp>
          <xdr:sp macro="" textlink="">
            <xdr:nvSpPr>
              <xdr:cNvPr id="26" name="Shape 26">
                <a:extLst>
                  <a:ext uri="{FF2B5EF4-FFF2-40B4-BE49-F238E27FC236}">
                    <a16:creationId xmlns:a16="http://schemas.microsoft.com/office/drawing/2014/main" id="{00000000-0008-0000-0100-00001A000000}"/>
                  </a:ext>
                </a:extLst>
              </xdr:cNvPr>
              <xdr:cNvSpPr/>
            </xdr:nvSpPr>
            <xdr:spPr>
              <a:xfrm>
                <a:off x="4713275" y="4972050"/>
                <a:ext cx="333375" cy="457200"/>
              </a:xfrm>
              <a:prstGeom prst="down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7" name="Shape 27">
                <a:extLst>
                  <a:ext uri="{FF2B5EF4-FFF2-40B4-BE49-F238E27FC236}">
                    <a16:creationId xmlns:a16="http://schemas.microsoft.com/office/drawing/2014/main" id="{00000000-0008-0000-0100-00001B000000}"/>
                  </a:ext>
                </a:extLst>
              </xdr:cNvPr>
              <xdr:cNvSpPr/>
            </xdr:nvSpPr>
            <xdr:spPr>
              <a:xfrm>
                <a:off x="4993946" y="5015104"/>
                <a:ext cx="82017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50">
                    <a:solidFill>
                      <a:srgbClr val="FF0000"/>
                    </a:solidFill>
                    <a:latin typeface="Arial"/>
                    <a:ea typeface="Arial"/>
                    <a:cs typeface="Arial"/>
                    <a:sym typeface="Arial"/>
                  </a:rPr>
                  <a:t>自動生成</a:t>
                </a:r>
                <a:endParaRPr sz="1400"/>
              </a:p>
            </xdr:txBody>
          </xdr:sp>
        </xdr:grpSp>
        <xdr:sp macro="" textlink="">
          <xdr:nvSpPr>
            <xdr:cNvPr id="28" name="Shape 28">
              <a:extLst>
                <a:ext uri="{FF2B5EF4-FFF2-40B4-BE49-F238E27FC236}">
                  <a16:creationId xmlns:a16="http://schemas.microsoft.com/office/drawing/2014/main" id="{00000000-0008-0000-0100-00001C000000}"/>
                </a:ext>
              </a:extLst>
            </xdr:cNvPr>
            <xdr:cNvSpPr/>
          </xdr:nvSpPr>
          <xdr:spPr>
            <a:xfrm>
              <a:off x="1438039" y="5719635"/>
              <a:ext cx="1800461" cy="2857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a:solidFill>
                    <a:schemeClr val="dk1"/>
                  </a:solidFill>
                  <a:latin typeface="Arial"/>
                  <a:ea typeface="Arial"/>
                  <a:cs typeface="Arial"/>
                  <a:sym typeface="Arial"/>
                </a:rPr>
                <a:t>様式第９号（別紙2-3）</a:t>
              </a:r>
              <a:endParaRPr sz="1400"/>
            </a:p>
          </xdr:txBody>
        </xdr:sp>
        <xdr:sp macro="" textlink="">
          <xdr:nvSpPr>
            <xdr:cNvPr id="29" name="Shape 29">
              <a:extLst>
                <a:ext uri="{FF2B5EF4-FFF2-40B4-BE49-F238E27FC236}">
                  <a16:creationId xmlns:a16="http://schemas.microsoft.com/office/drawing/2014/main" id="{00000000-0008-0000-0100-00001D000000}"/>
                </a:ext>
              </a:extLst>
            </xdr:cNvPr>
            <xdr:cNvSpPr/>
          </xdr:nvSpPr>
          <xdr:spPr>
            <a:xfrm>
              <a:off x="3397302" y="6784517"/>
              <a:ext cx="1800461"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様式第９号（別紙2-2）</a:t>
              </a:r>
              <a:endParaRPr sz="1000"/>
            </a:p>
          </xdr:txBody>
        </xdr:sp>
      </xdr:grpSp>
    </xdr:grpSp>
    <xdr:clientData/>
  </xdr:oneCellAnchor>
  <xdr:oneCellAnchor>
    <xdr:from>
      <xdr:col>3</xdr:col>
      <xdr:colOff>1143000</xdr:colOff>
      <xdr:row>84</xdr:row>
      <xdr:rowOff>-66675</xdr:rowOff>
    </xdr:from>
    <xdr:ext cx="1285875" cy="733425"/>
    <xdr:sp macro="" textlink="">
      <xdr:nvSpPr>
        <xdr:cNvPr id="30" name="Shape 30">
          <a:extLst>
            <a:ext uri="{FF2B5EF4-FFF2-40B4-BE49-F238E27FC236}">
              <a16:creationId xmlns:a16="http://schemas.microsoft.com/office/drawing/2014/main" id="{00000000-0008-0000-0100-00001E000000}"/>
            </a:ext>
          </a:extLst>
        </xdr:cNvPr>
        <xdr:cNvSpPr/>
      </xdr:nvSpPr>
      <xdr:spPr>
        <a:xfrm rot="-1173605">
          <a:off x="4722113" y="3618075"/>
          <a:ext cx="1247775"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1628775</xdr:colOff>
      <xdr:row>84</xdr:row>
      <xdr:rowOff>95250</xdr:rowOff>
    </xdr:from>
    <xdr:ext cx="476250" cy="342900"/>
    <xdr:sp macro="" textlink="">
      <xdr:nvSpPr>
        <xdr:cNvPr id="31" name="Shape 31">
          <a:extLst>
            <a:ext uri="{FF2B5EF4-FFF2-40B4-BE49-F238E27FC236}">
              <a16:creationId xmlns:a16="http://schemas.microsoft.com/office/drawing/2014/main" id="{00000000-0008-0000-0100-00001F000000}"/>
            </a:ext>
          </a:extLst>
        </xdr:cNvPr>
        <xdr:cNvSpPr/>
      </xdr:nvSpPr>
      <xdr:spPr>
        <a:xfrm>
          <a:off x="5107875" y="3613313"/>
          <a:ext cx="476250"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clientData/>
  </xdr:oneCellAnchor>
  <xdr:oneCellAnchor>
    <xdr:from>
      <xdr:col>3</xdr:col>
      <xdr:colOff>2646045</xdr:colOff>
      <xdr:row>97</xdr:row>
      <xdr:rowOff>53340</xdr:rowOff>
    </xdr:from>
    <xdr:ext cx="2486025" cy="2171683"/>
    <xdr:grpSp>
      <xdr:nvGrpSpPr>
        <xdr:cNvPr id="32" name="Shape 2">
          <a:extLst>
            <a:ext uri="{FF2B5EF4-FFF2-40B4-BE49-F238E27FC236}">
              <a16:creationId xmlns:a16="http://schemas.microsoft.com/office/drawing/2014/main" id="{00000000-0008-0000-0100-000020000000}"/>
            </a:ext>
          </a:extLst>
        </xdr:cNvPr>
        <xdr:cNvGrpSpPr/>
      </xdr:nvGrpSpPr>
      <xdr:grpSpPr>
        <a:xfrm>
          <a:off x="6715125" y="18318480"/>
          <a:ext cx="2486025" cy="2171683"/>
          <a:chOff x="4102988" y="2694150"/>
          <a:chExt cx="2486025" cy="2171683"/>
        </a:xfrm>
      </xdr:grpSpPr>
      <xdr:grpSp>
        <xdr:nvGrpSpPr>
          <xdr:cNvPr id="33" name="Shape 32">
            <a:extLst>
              <a:ext uri="{FF2B5EF4-FFF2-40B4-BE49-F238E27FC236}">
                <a16:creationId xmlns:a16="http://schemas.microsoft.com/office/drawing/2014/main" id="{00000000-0008-0000-0100-000021000000}"/>
              </a:ext>
            </a:extLst>
          </xdr:cNvPr>
          <xdr:cNvGrpSpPr/>
        </xdr:nvGrpSpPr>
        <xdr:grpSpPr>
          <a:xfrm>
            <a:off x="4102988" y="2694150"/>
            <a:ext cx="2486025" cy="2171683"/>
            <a:chOff x="6733939" y="7283843"/>
            <a:chExt cx="2924411" cy="2045225"/>
          </a:xfrm>
        </xdr:grpSpPr>
        <xdr:sp macro="" textlink="">
          <xdr:nvSpPr>
            <xdr:cNvPr id="34" name="Shape 4">
              <a:extLst>
                <a:ext uri="{FF2B5EF4-FFF2-40B4-BE49-F238E27FC236}">
                  <a16:creationId xmlns:a16="http://schemas.microsoft.com/office/drawing/2014/main" id="{00000000-0008-0000-0100-000022000000}"/>
                </a:ext>
              </a:extLst>
            </xdr:cNvPr>
            <xdr:cNvSpPr/>
          </xdr:nvSpPr>
          <xdr:spPr>
            <a:xfrm>
              <a:off x="6733939" y="7283843"/>
              <a:ext cx="2924400" cy="2045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5" name="Shape 33">
              <a:extLst>
                <a:ext uri="{FF2B5EF4-FFF2-40B4-BE49-F238E27FC236}">
                  <a16:creationId xmlns:a16="http://schemas.microsoft.com/office/drawing/2014/main" id="{00000000-0008-0000-0100-000023000000}"/>
                </a:ext>
              </a:extLst>
            </xdr:cNvPr>
            <xdr:cNvSpPr/>
          </xdr:nvSpPr>
          <xdr:spPr>
            <a:xfrm>
              <a:off x="7170920" y="8964395"/>
              <a:ext cx="2267719"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様式第９号（別紙２-１）</a:t>
              </a:r>
              <a:endParaRPr sz="1000"/>
            </a:p>
          </xdr:txBody>
        </xdr:sp>
        <xdr:pic>
          <xdr:nvPicPr>
            <xdr:cNvPr id="36" name="Shape 34">
              <a:extLst>
                <a:ext uri="{FF2B5EF4-FFF2-40B4-BE49-F238E27FC236}">
                  <a16:creationId xmlns:a16="http://schemas.microsoft.com/office/drawing/2014/main" id="{00000000-0008-0000-0100-000024000000}"/>
                </a:ext>
              </a:extLst>
            </xdr:cNvPr>
            <xdr:cNvPicPr preferRelativeResize="0"/>
          </xdr:nvPicPr>
          <xdr:blipFill rotWithShape="1">
            <a:blip xmlns:r="http://schemas.openxmlformats.org/officeDocument/2006/relationships" r:embed="rId2">
              <a:alphaModFix/>
            </a:blip>
            <a:srcRect r="37857" b="19002"/>
            <a:stretch/>
          </xdr:blipFill>
          <xdr:spPr>
            <a:xfrm>
              <a:off x="6733939" y="7283843"/>
              <a:ext cx="2924411" cy="1745858"/>
            </a:xfrm>
            <a:prstGeom prst="rect">
              <a:avLst/>
            </a:prstGeom>
            <a:noFill/>
            <a:ln>
              <a:noFill/>
            </a:ln>
          </xdr:spPr>
        </xdr:pic>
      </xdr:grpSp>
    </xdr:grpSp>
    <xdr:clientData/>
  </xdr:oneCellAnchor>
  <xdr:oneCellAnchor>
    <xdr:from>
      <xdr:col>3</xdr:col>
      <xdr:colOff>3790950</xdr:colOff>
      <xdr:row>90</xdr:row>
      <xdr:rowOff>66675</xdr:rowOff>
    </xdr:from>
    <xdr:ext cx="323850" cy="542925"/>
    <xdr:sp macro="" textlink="">
      <xdr:nvSpPr>
        <xdr:cNvPr id="37" name="Shape 35">
          <a:extLst>
            <a:ext uri="{FF2B5EF4-FFF2-40B4-BE49-F238E27FC236}">
              <a16:creationId xmlns:a16="http://schemas.microsoft.com/office/drawing/2014/main" id="{00000000-0008-0000-0100-000025000000}"/>
            </a:ext>
          </a:extLst>
        </xdr:cNvPr>
        <xdr:cNvSpPr/>
      </xdr:nvSpPr>
      <xdr:spPr>
        <a:xfrm rot="5400000">
          <a:off x="5079300" y="3618075"/>
          <a:ext cx="533400"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3028950</xdr:colOff>
      <xdr:row>90</xdr:row>
      <xdr:rowOff>104775</xdr:rowOff>
    </xdr:from>
    <xdr:ext cx="2085975" cy="371475"/>
    <xdr:sp macro="" textlink="">
      <xdr:nvSpPr>
        <xdr:cNvPr id="38" name="Shape 36">
          <a:extLst>
            <a:ext uri="{FF2B5EF4-FFF2-40B4-BE49-F238E27FC236}">
              <a16:creationId xmlns:a16="http://schemas.microsoft.com/office/drawing/2014/main" id="{00000000-0008-0000-0100-000026000000}"/>
            </a:ext>
          </a:extLst>
        </xdr:cNvPr>
        <xdr:cNvSpPr/>
      </xdr:nvSpPr>
      <xdr:spPr>
        <a:xfrm>
          <a:off x="4307775" y="3599025"/>
          <a:ext cx="2076450" cy="3619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遂行状況報告分と合算する</a:t>
          </a:r>
          <a:endParaRPr sz="1400"/>
        </a:p>
      </xdr:txBody>
    </xdr:sp>
    <xdr:clientData/>
  </xdr:oneCellAnchor>
  <xdr:oneCellAnchor>
    <xdr:from>
      <xdr:col>1</xdr:col>
      <xdr:colOff>723900</xdr:colOff>
      <xdr:row>79</xdr:row>
      <xdr:rowOff>123825</xdr:rowOff>
    </xdr:from>
    <xdr:ext cx="2305050" cy="285750"/>
    <xdr:sp macro="" textlink="">
      <xdr:nvSpPr>
        <xdr:cNvPr id="39" name="Shape 37">
          <a:extLst>
            <a:ext uri="{FF2B5EF4-FFF2-40B4-BE49-F238E27FC236}">
              <a16:creationId xmlns:a16="http://schemas.microsoft.com/office/drawing/2014/main" id="{00000000-0008-0000-0100-000027000000}"/>
            </a:ext>
          </a:extLst>
        </xdr:cNvPr>
        <xdr:cNvSpPr txBox="1"/>
      </xdr:nvSpPr>
      <xdr:spPr>
        <a:xfrm>
          <a:off x="4193475" y="3641888"/>
          <a:ext cx="2305050" cy="2762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【作業日報兼直接人件費個別明細表】</a:t>
          </a:r>
          <a:endParaRPr sz="800"/>
        </a:p>
      </xdr:txBody>
    </xdr:sp>
    <xdr:clientData/>
  </xdr:oneCellAnchor>
  <xdr:oneCellAnchor>
    <xdr:from>
      <xdr:col>3</xdr:col>
      <xdr:colOff>4095750</xdr:colOff>
      <xdr:row>97</xdr:row>
      <xdr:rowOff>74295</xdr:rowOff>
    </xdr:from>
    <xdr:ext cx="609600" cy="295275"/>
    <xdr:sp macro="" textlink="">
      <xdr:nvSpPr>
        <xdr:cNvPr id="45" name="Shape 41">
          <a:extLst>
            <a:ext uri="{FF2B5EF4-FFF2-40B4-BE49-F238E27FC236}">
              <a16:creationId xmlns:a16="http://schemas.microsoft.com/office/drawing/2014/main" id="{00000000-0008-0000-0100-00002D000000}"/>
            </a:ext>
          </a:extLst>
        </xdr:cNvPr>
        <xdr:cNvSpPr/>
      </xdr:nvSpPr>
      <xdr:spPr>
        <a:xfrm>
          <a:off x="8401050" y="7679055"/>
          <a:ext cx="609600" cy="295275"/>
        </a:xfrm>
        <a:prstGeom prst="rect">
          <a:avLst/>
        </a:prstGeom>
        <a:noFill/>
        <a:ln w="1270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1</xdr:col>
      <xdr:colOff>790575</xdr:colOff>
      <xdr:row>77</xdr:row>
      <xdr:rowOff>104775</xdr:rowOff>
    </xdr:from>
    <xdr:ext cx="2085975" cy="457200"/>
    <xdr:sp macro="" textlink="">
      <xdr:nvSpPr>
        <xdr:cNvPr id="46" name="Shape 42">
          <a:extLst>
            <a:ext uri="{FF2B5EF4-FFF2-40B4-BE49-F238E27FC236}">
              <a16:creationId xmlns:a16="http://schemas.microsoft.com/office/drawing/2014/main" id="{00000000-0008-0000-0100-00002E000000}"/>
            </a:ext>
          </a:extLst>
        </xdr:cNvPr>
        <xdr:cNvSpPr txBox="1"/>
      </xdr:nvSpPr>
      <xdr:spPr>
        <a:xfrm>
          <a:off x="4307775" y="3556163"/>
          <a:ext cx="2076450" cy="4476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chemeClr val="dk1"/>
              </a:solidFill>
              <a:latin typeface="Calibri"/>
              <a:ea typeface="Calibri"/>
              <a:cs typeface="Calibri"/>
              <a:sym typeface="Calibri"/>
            </a:rPr>
            <a:t>各従事者ごとに作業日報を作成</a:t>
          </a:r>
          <a:endParaRPr sz="1000"/>
        </a:p>
        <a:p>
          <a:pPr marL="0" lvl="0" indent="0" algn="l" rtl="0">
            <a:spcBef>
              <a:spcPts val="0"/>
            </a:spcBef>
            <a:spcAft>
              <a:spcPts val="0"/>
            </a:spcAft>
            <a:buNone/>
          </a:pPr>
          <a:r>
            <a:rPr lang="en-US" sz="1000">
              <a:solidFill>
                <a:schemeClr val="dk1"/>
              </a:solidFill>
              <a:latin typeface="Calibri"/>
              <a:ea typeface="Calibri"/>
              <a:cs typeface="Calibri"/>
              <a:sym typeface="Calibri"/>
            </a:rPr>
            <a:t>（本ファイルを従事者の人数分コピー）</a:t>
          </a:r>
          <a:endParaRPr sz="1400"/>
        </a:p>
      </xdr:txBody>
    </xdr:sp>
    <xdr:clientData/>
  </xdr:oneCellAnchor>
  <xdr:oneCellAnchor>
    <xdr:from>
      <xdr:col>3</xdr:col>
      <xdr:colOff>2853690</xdr:colOff>
      <xdr:row>76</xdr:row>
      <xdr:rowOff>80010</xdr:rowOff>
    </xdr:from>
    <xdr:ext cx="2807970" cy="2152650"/>
    <xdr:pic>
      <xdr:nvPicPr>
        <xdr:cNvPr id="47" name="image3.png">
          <a:extLst>
            <a:ext uri="{FF2B5EF4-FFF2-40B4-BE49-F238E27FC236}">
              <a16:creationId xmlns:a16="http://schemas.microsoft.com/office/drawing/2014/main" id="{00000000-0008-0000-0100-00002F000000}"/>
            </a:ext>
          </a:extLst>
        </xdr:cNvPr>
        <xdr:cNvPicPr preferRelativeResize="0"/>
      </xdr:nvPicPr>
      <xdr:blipFill>
        <a:blip xmlns:r="http://schemas.openxmlformats.org/officeDocument/2006/relationships" r:embed="rId3" cstate="print"/>
        <a:stretch>
          <a:fillRect/>
        </a:stretch>
      </xdr:blipFill>
      <xdr:spPr>
        <a:xfrm>
          <a:off x="6922770" y="14740890"/>
          <a:ext cx="2807970" cy="2152650"/>
        </a:xfrm>
        <a:prstGeom prst="rect">
          <a:avLst/>
        </a:prstGeom>
        <a:noFill/>
      </xdr:spPr>
    </xdr:pic>
    <xdr:clientData/>
  </xdr:oneCellAnchor>
  <xdr:oneCellAnchor>
    <xdr:from>
      <xdr:col>2</xdr:col>
      <xdr:colOff>19050</xdr:colOff>
      <xdr:row>78</xdr:row>
      <xdr:rowOff>66675</xdr:rowOff>
    </xdr:from>
    <xdr:ext cx="1962150" cy="1076325"/>
    <xdr:pic>
      <xdr:nvPicPr>
        <xdr:cNvPr id="48" name="image1.png">
          <a:extLst>
            <a:ext uri="{FF2B5EF4-FFF2-40B4-BE49-F238E27FC236}">
              <a16:creationId xmlns:a16="http://schemas.microsoft.com/office/drawing/2014/main" id="{00000000-0008-0000-0100-000030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xdr:oneCellAnchor>
  <xdr:oneCellAnchor>
    <xdr:from>
      <xdr:col>2</xdr:col>
      <xdr:colOff>47625</xdr:colOff>
      <xdr:row>87</xdr:row>
      <xdr:rowOff>66675</xdr:rowOff>
    </xdr:from>
    <xdr:ext cx="1905000" cy="1171575"/>
    <xdr:pic>
      <xdr:nvPicPr>
        <xdr:cNvPr id="49" name="image2.png">
          <a:extLst>
            <a:ext uri="{FF2B5EF4-FFF2-40B4-BE49-F238E27FC236}">
              <a16:creationId xmlns:a16="http://schemas.microsoft.com/office/drawing/2014/main" id="{00000000-0008-0000-0100-000031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xdr:oneCellAnchor>
  <xdr:twoCellAnchor editAs="absolute">
    <xdr:from>
      <xdr:col>3</xdr:col>
      <xdr:colOff>3954780</xdr:colOff>
      <xdr:row>23</xdr:row>
      <xdr:rowOff>45720</xdr:rowOff>
    </xdr:from>
    <xdr:to>
      <xdr:col>6</xdr:col>
      <xdr:colOff>85725</xdr:colOff>
      <xdr:row>33</xdr:row>
      <xdr:rowOff>55235</xdr:rowOff>
    </xdr:to>
    <xdr:sp macro="" textlink="">
      <xdr:nvSpPr>
        <xdr:cNvPr id="42" name="Shape 4">
          <a:extLst>
            <a:ext uri="{FF2B5EF4-FFF2-40B4-BE49-F238E27FC236}">
              <a16:creationId xmlns:a16="http://schemas.microsoft.com/office/drawing/2014/main" id="{00000000-0008-0000-0100-00002A000000}"/>
            </a:ext>
          </a:extLst>
        </xdr:cNvPr>
        <xdr:cNvSpPr/>
      </xdr:nvSpPr>
      <xdr:spPr>
        <a:xfrm>
          <a:off x="8023860" y="4792980"/>
          <a:ext cx="2524125" cy="183831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xdr:twoCellAnchor>
  <xdr:twoCellAnchor>
    <xdr:from>
      <xdr:col>1</xdr:col>
      <xdr:colOff>733425</xdr:colOff>
      <xdr:row>22</xdr:row>
      <xdr:rowOff>133350</xdr:rowOff>
    </xdr:from>
    <xdr:to>
      <xdr:col>1</xdr:col>
      <xdr:colOff>3038475</xdr:colOff>
      <xdr:row>24</xdr:row>
      <xdr:rowOff>65287</xdr:rowOff>
    </xdr:to>
    <xdr:sp macro="" textlink="">
      <xdr:nvSpPr>
        <xdr:cNvPr id="55" name="テキスト ボックス 54">
          <a:extLst>
            <a:ext uri="{FF2B5EF4-FFF2-40B4-BE49-F238E27FC236}">
              <a16:creationId xmlns:a16="http://schemas.microsoft.com/office/drawing/2014/main" id="{AACE66F9-F5BD-48FF-AED9-134C4D2ACEE5}"/>
            </a:ext>
          </a:extLst>
        </xdr:cNvPr>
        <xdr:cNvSpPr txBox="1"/>
      </xdr:nvSpPr>
      <xdr:spPr>
        <a:xfrm>
          <a:off x="1038225" y="4491990"/>
          <a:ext cx="2305050" cy="267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1</xdr:col>
      <xdr:colOff>84219</xdr:colOff>
      <xdr:row>11</xdr:row>
      <xdr:rowOff>0</xdr:rowOff>
    </xdr:from>
    <xdr:to>
      <xdr:col>4</xdr:col>
      <xdr:colOff>1386841</xdr:colOff>
      <xdr:row>36</xdr:row>
      <xdr:rowOff>5954</xdr:rowOff>
    </xdr:to>
    <xdr:grpSp>
      <xdr:nvGrpSpPr>
        <xdr:cNvPr id="56" name="グループ化 55">
          <a:extLst>
            <a:ext uri="{FF2B5EF4-FFF2-40B4-BE49-F238E27FC236}">
              <a16:creationId xmlns:a16="http://schemas.microsoft.com/office/drawing/2014/main" id="{841E6999-9A58-4702-8082-19BEE167F9CA}"/>
            </a:ext>
          </a:extLst>
        </xdr:cNvPr>
        <xdr:cNvGrpSpPr/>
      </xdr:nvGrpSpPr>
      <xdr:grpSpPr>
        <a:xfrm>
          <a:off x="389019" y="2537460"/>
          <a:ext cx="9661762" cy="4593194"/>
          <a:chOff x="933214" y="2683267"/>
          <a:chExt cx="10079239" cy="4526160"/>
        </a:xfrm>
      </xdr:grpSpPr>
      <xdr:grpSp>
        <xdr:nvGrpSpPr>
          <xdr:cNvPr id="57" name="グループ化 56">
            <a:extLst>
              <a:ext uri="{FF2B5EF4-FFF2-40B4-BE49-F238E27FC236}">
                <a16:creationId xmlns:a16="http://schemas.microsoft.com/office/drawing/2014/main" id="{52E38C5F-5C32-6E19-87F7-488F0B911067}"/>
              </a:ext>
            </a:extLst>
          </xdr:cNvPr>
          <xdr:cNvGrpSpPr/>
        </xdr:nvGrpSpPr>
        <xdr:grpSpPr>
          <a:xfrm>
            <a:off x="933214" y="2683267"/>
            <a:ext cx="10079239" cy="4526160"/>
            <a:chOff x="5238750" y="4705351"/>
            <a:chExt cx="10079858" cy="2813889"/>
          </a:xfrm>
        </xdr:grpSpPr>
        <xdr:grpSp>
          <xdr:nvGrpSpPr>
            <xdr:cNvPr id="76" name="グループ化 75">
              <a:extLst>
                <a:ext uri="{FF2B5EF4-FFF2-40B4-BE49-F238E27FC236}">
                  <a16:creationId xmlns:a16="http://schemas.microsoft.com/office/drawing/2014/main" id="{375DC8CA-FD30-DDAE-B2F5-E51C003DDE8F}"/>
                </a:ext>
              </a:extLst>
            </xdr:cNvPr>
            <xdr:cNvGrpSpPr/>
          </xdr:nvGrpSpPr>
          <xdr:grpSpPr>
            <a:xfrm>
              <a:off x="10880164" y="4976106"/>
              <a:ext cx="4438444" cy="1738413"/>
              <a:chOff x="10380681" y="7404220"/>
              <a:chExt cx="4438444" cy="1738413"/>
            </a:xfrm>
          </xdr:grpSpPr>
          <xdr:sp macro="" textlink="">
            <xdr:nvSpPr>
              <xdr:cNvPr id="86" name="正方形/長方形 85">
                <a:extLst>
                  <a:ext uri="{FF2B5EF4-FFF2-40B4-BE49-F238E27FC236}">
                    <a16:creationId xmlns:a16="http://schemas.microsoft.com/office/drawing/2014/main" id="{5BC75727-637F-CAA6-7C72-A621FF1817F9}"/>
                  </a:ext>
                </a:extLst>
              </xdr:cNvPr>
              <xdr:cNvSpPr/>
            </xdr:nvSpPr>
            <xdr:spPr>
              <a:xfrm>
                <a:off x="10380681" y="7404220"/>
                <a:ext cx="4438444" cy="1738413"/>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7" name="テキスト ボックス 86">
                <a:extLst>
                  <a:ext uri="{FF2B5EF4-FFF2-40B4-BE49-F238E27FC236}">
                    <a16:creationId xmlns:a16="http://schemas.microsoft.com/office/drawing/2014/main" id="{4FC59BCD-5FA7-3649-25C0-6C9695C14903}"/>
                  </a:ext>
                </a:extLst>
              </xdr:cNvPr>
              <xdr:cNvSpPr txBox="1"/>
            </xdr:nvSpPr>
            <xdr:spPr>
              <a:xfrm>
                <a:off x="10624716" y="7499192"/>
                <a:ext cx="2485275" cy="16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「直接人件費総括表（前期）」に転記</a:t>
                </a:r>
              </a:p>
            </xdr:txBody>
          </xdr:sp>
        </xdr:grpSp>
        <xdr:grpSp>
          <xdr:nvGrpSpPr>
            <xdr:cNvPr id="77" name="グループ化 76">
              <a:extLst>
                <a:ext uri="{FF2B5EF4-FFF2-40B4-BE49-F238E27FC236}">
                  <a16:creationId xmlns:a16="http://schemas.microsoft.com/office/drawing/2014/main" id="{C69B26D6-8AF4-BFF1-0E36-BD0CF11C9E34}"/>
                </a:ext>
              </a:extLst>
            </xdr:cNvPr>
            <xdr:cNvGrpSpPr/>
          </xdr:nvGrpSpPr>
          <xdr:grpSpPr>
            <a:xfrm>
              <a:off x="5374664" y="4860056"/>
              <a:ext cx="5007153" cy="2211222"/>
              <a:chOff x="5374664" y="4860056"/>
              <a:chExt cx="5007153" cy="2211223"/>
            </a:xfrm>
          </xdr:grpSpPr>
          <xdr:grpSp>
            <xdr:nvGrpSpPr>
              <xdr:cNvPr id="82" name="グループ化 81">
                <a:extLst>
                  <a:ext uri="{FF2B5EF4-FFF2-40B4-BE49-F238E27FC236}">
                    <a16:creationId xmlns:a16="http://schemas.microsoft.com/office/drawing/2014/main" id="{589CFA50-B356-9D4C-727F-3E60F17BB840}"/>
                  </a:ext>
                </a:extLst>
              </xdr:cNvPr>
              <xdr:cNvGrpSpPr/>
            </xdr:nvGrpSpPr>
            <xdr:grpSpPr>
              <a:xfrm>
                <a:off x="5374664" y="4976794"/>
                <a:ext cx="5007153" cy="2094485"/>
                <a:chOff x="5374664" y="4976794"/>
                <a:chExt cx="5007153" cy="2094485"/>
              </a:xfrm>
            </xdr:grpSpPr>
            <xdr:sp macro="" textlink="">
              <xdr:nvSpPr>
                <xdr:cNvPr id="84" name="正方形/長方形 83">
                  <a:extLst>
                    <a:ext uri="{FF2B5EF4-FFF2-40B4-BE49-F238E27FC236}">
                      <a16:creationId xmlns:a16="http://schemas.microsoft.com/office/drawing/2014/main" id="{1CCDAAD9-DB42-D44E-83D2-7A20EB78A15B}"/>
                    </a:ext>
                  </a:extLst>
                </xdr:cNvPr>
                <xdr:cNvSpPr/>
              </xdr:nvSpPr>
              <xdr:spPr>
                <a:xfrm>
                  <a:off x="5374664" y="4976794"/>
                  <a:ext cx="5007153" cy="2094485"/>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5" name="テキスト ボックス 84">
                  <a:extLst>
                    <a:ext uri="{FF2B5EF4-FFF2-40B4-BE49-F238E27FC236}">
                      <a16:creationId xmlns:a16="http://schemas.microsoft.com/office/drawing/2014/main" id="{674FCCAF-DA58-61DC-C141-82D972933326}"/>
                    </a:ext>
                  </a:extLst>
                </xdr:cNvPr>
                <xdr:cNvSpPr txBox="1"/>
              </xdr:nvSpPr>
              <xdr:spPr>
                <a:xfrm>
                  <a:off x="5487276" y="5372670"/>
                  <a:ext cx="1964998" cy="277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grpSp>
          <xdr:sp macro="" textlink="">
            <xdr:nvSpPr>
              <xdr:cNvPr id="83" name="テキスト ボックス 82">
                <a:extLst>
                  <a:ext uri="{FF2B5EF4-FFF2-40B4-BE49-F238E27FC236}">
                    <a16:creationId xmlns:a16="http://schemas.microsoft.com/office/drawing/2014/main" id="{594CA781-9E94-1A29-F01A-6E65AD9B369D}"/>
                  </a:ext>
                </a:extLst>
              </xdr:cNvPr>
              <xdr:cNvSpPr txBox="1"/>
            </xdr:nvSpPr>
            <xdr:spPr>
              <a:xfrm>
                <a:off x="5402794" y="4860056"/>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【07_</a:t>
                </a:r>
                <a:r>
                  <a:rPr kumimoji="1" lang="ja-JP" altLang="en-US" sz="1000" b="0">
                    <a:solidFill>
                      <a:schemeClr val="tx1"/>
                    </a:solidFill>
                  </a:rPr>
                  <a:t>様式第</a:t>
                </a:r>
                <a:r>
                  <a:rPr kumimoji="1" lang="en-US" altLang="ja-JP" sz="1000" b="0">
                    <a:solidFill>
                      <a:schemeClr val="tx1"/>
                    </a:solidFill>
                  </a:rPr>
                  <a:t>8</a:t>
                </a:r>
                <a:r>
                  <a:rPr kumimoji="1" lang="ja-JP" altLang="en-US" sz="1000" b="0">
                    <a:solidFill>
                      <a:schemeClr val="tx1"/>
                    </a:solidFill>
                  </a:rPr>
                  <a:t>号 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 </a:t>
                </a:r>
                <a:r>
                  <a:rPr kumimoji="1" lang="en-US" altLang="ja-JP" sz="1000" b="0">
                    <a:solidFill>
                      <a:schemeClr val="tx1"/>
                    </a:solidFill>
                  </a:rPr>
                  <a:t>.xlsx】</a:t>
                </a:r>
                <a:r>
                  <a:rPr kumimoji="1" lang="ja-JP" altLang="en-US" sz="1000" b="0">
                    <a:solidFill>
                      <a:schemeClr val="tx1"/>
                    </a:solidFill>
                  </a:rPr>
                  <a:t>のシートを使用</a:t>
                </a:r>
              </a:p>
            </xdr:txBody>
          </xdr:sp>
        </xdr:grpSp>
        <xdr:cxnSp macro="">
          <xdr:nvCxnSpPr>
            <xdr:cNvPr id="78" name="直線コネクタ 77">
              <a:extLst>
                <a:ext uri="{FF2B5EF4-FFF2-40B4-BE49-F238E27FC236}">
                  <a16:creationId xmlns:a16="http://schemas.microsoft.com/office/drawing/2014/main" id="{6A1B94CA-C9D5-281D-950F-07C6AD2D40B9}"/>
                </a:ext>
              </a:extLst>
            </xdr:cNvPr>
            <xdr:cNvCxnSpPr/>
          </xdr:nvCxnSpPr>
          <xdr:spPr>
            <a:xfrm>
              <a:off x="7762319" y="7119190"/>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79" name="テキスト ボックス 78">
              <a:extLst>
                <a:ext uri="{FF2B5EF4-FFF2-40B4-BE49-F238E27FC236}">
                  <a16:creationId xmlns:a16="http://schemas.microsoft.com/office/drawing/2014/main" id="{D51D1D57-1445-FD1F-EE33-C3D1A46626D4}"/>
                </a:ext>
              </a:extLst>
            </xdr:cNvPr>
            <xdr:cNvSpPr txBox="1"/>
          </xdr:nvSpPr>
          <xdr:spPr>
            <a:xfrm>
              <a:off x="10925760" y="4725350"/>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遂行状況報告（＝中間検査）</a:t>
              </a:r>
            </a:p>
          </xdr:txBody>
        </xdr:sp>
        <xdr:sp macro="" textlink="">
          <xdr:nvSpPr>
            <xdr:cNvPr id="80" name="テキスト ボックス 79">
              <a:extLst>
                <a:ext uri="{FF2B5EF4-FFF2-40B4-BE49-F238E27FC236}">
                  <a16:creationId xmlns:a16="http://schemas.microsoft.com/office/drawing/2014/main" id="{1361CAE9-14EE-F7CE-8B5A-B7043B1E8036}"/>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様式第８号</a:t>
              </a:r>
              <a:r>
                <a:rPr kumimoji="1" lang="en-US" altLang="ja-JP" sz="1050" b="1">
                  <a:solidFill>
                    <a:schemeClr val="tx1"/>
                  </a:solidFill>
                </a:rPr>
                <a:t>_</a:t>
              </a:r>
              <a:r>
                <a:rPr kumimoji="1" lang="ja-JP" altLang="en-US" sz="1050" b="1">
                  <a:solidFill>
                    <a:schemeClr val="tx1"/>
                  </a:solidFill>
                </a:rPr>
                <a:t>従事者別直接人件費集計表（前期）の作成フロー</a:t>
              </a:r>
            </a:p>
          </xdr:txBody>
        </xdr:sp>
        <xdr:sp macro="" textlink="">
          <xdr:nvSpPr>
            <xdr:cNvPr id="81" name="テキスト ボックス 80">
              <a:extLst>
                <a:ext uri="{FF2B5EF4-FFF2-40B4-BE49-F238E27FC236}">
                  <a16:creationId xmlns:a16="http://schemas.microsoft.com/office/drawing/2014/main" id="{C3CC2D45-8FD8-887B-9BD9-3FED0C3D010B}"/>
                </a:ext>
              </a:extLst>
            </xdr:cNvPr>
            <xdr:cNvSpPr txBox="1"/>
          </xdr:nvSpPr>
          <xdr:spPr>
            <a:xfrm>
              <a:off x="10919358" y="6983457"/>
              <a:ext cx="3944406" cy="477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50" b="1"/>
                <a:t>※ </a:t>
              </a:r>
              <a:r>
                <a:rPr kumimoji="1" lang="ja-JP" altLang="en-US" sz="1050" b="1"/>
                <a:t>実績報告（＝完了検査）時の流れ</a:t>
              </a:r>
              <a:endParaRPr kumimoji="1" lang="en-US" altLang="ja-JP" sz="1050" b="1"/>
            </a:p>
            <a:p>
              <a:pPr algn="l"/>
              <a:endParaRPr kumimoji="1" lang="en-US" altLang="ja-JP" sz="400" b="0"/>
            </a:p>
            <a:p>
              <a:pPr algn="l"/>
              <a:r>
                <a:rPr kumimoji="1" lang="ja-JP" altLang="en-US" sz="1000" b="0"/>
                <a:t>各従事者ごとに作業日報を作成し、従事者別直接人件費集計表に</a:t>
              </a:r>
              <a:endParaRPr kumimoji="1" lang="en-US" altLang="ja-JP" sz="1000" b="0"/>
            </a:p>
            <a:p>
              <a:pPr algn="l"/>
              <a:r>
                <a:rPr kumimoji="1" lang="ja-JP" altLang="en-US" sz="1000" b="0"/>
                <a:t>集計する流れは同様。</a:t>
              </a:r>
              <a:endParaRPr kumimoji="1" lang="en-US" altLang="ja-JP" sz="1000" b="0"/>
            </a:p>
          </xdr:txBody>
        </xdr:sp>
      </xdr:grpSp>
      <xdr:grpSp>
        <xdr:nvGrpSpPr>
          <xdr:cNvPr id="58" name="グループ化 57">
            <a:extLst>
              <a:ext uri="{FF2B5EF4-FFF2-40B4-BE49-F238E27FC236}">
                <a16:creationId xmlns:a16="http://schemas.microsoft.com/office/drawing/2014/main" id="{981C91E9-D783-F79D-49ED-22CEA9D01F4D}"/>
              </a:ext>
            </a:extLst>
          </xdr:cNvPr>
          <xdr:cNvGrpSpPr/>
        </xdr:nvGrpSpPr>
        <xdr:grpSpPr>
          <a:xfrm>
            <a:off x="1160482" y="3586149"/>
            <a:ext cx="4643184" cy="2625394"/>
            <a:chOff x="1246207" y="3395649"/>
            <a:chExt cx="4643184" cy="2625394"/>
          </a:xfrm>
        </xdr:grpSpPr>
        <xdr:sp macro="" textlink="">
          <xdr:nvSpPr>
            <xdr:cNvPr id="61" name="右矢印 18">
              <a:extLst>
                <a:ext uri="{FF2B5EF4-FFF2-40B4-BE49-F238E27FC236}">
                  <a16:creationId xmlns:a16="http://schemas.microsoft.com/office/drawing/2014/main" id="{3C87B8D9-64B7-C5C0-128D-A857FB05904B}"/>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2" name="グループ化 61">
              <a:extLst>
                <a:ext uri="{FF2B5EF4-FFF2-40B4-BE49-F238E27FC236}">
                  <a16:creationId xmlns:a16="http://schemas.microsoft.com/office/drawing/2014/main" id="{24254F74-CE31-1BCA-76DB-98CA4DB1E099}"/>
                </a:ext>
              </a:extLst>
            </xdr:cNvPr>
            <xdr:cNvGrpSpPr/>
          </xdr:nvGrpSpPr>
          <xdr:grpSpPr>
            <a:xfrm>
              <a:off x="1246207" y="4221093"/>
              <a:ext cx="2336542" cy="1604729"/>
              <a:chOff x="1751032" y="3220968"/>
              <a:chExt cx="2336542" cy="1604729"/>
            </a:xfrm>
          </xdr:grpSpPr>
          <xdr:sp macro="" textlink="">
            <xdr:nvSpPr>
              <xdr:cNvPr id="70" name="正方形/長方形 69">
                <a:extLst>
                  <a:ext uri="{FF2B5EF4-FFF2-40B4-BE49-F238E27FC236}">
                    <a16:creationId xmlns:a16="http://schemas.microsoft.com/office/drawing/2014/main" id="{8EAF7887-03D5-065D-D3B6-2C55058D4A13}"/>
                  </a:ext>
                </a:extLst>
              </xdr:cNvPr>
              <xdr:cNvSpPr/>
            </xdr:nvSpPr>
            <xdr:spPr>
              <a:xfrm>
                <a:off x="2228850" y="322096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71" name="正方形/長方形 70">
                <a:extLst>
                  <a:ext uri="{FF2B5EF4-FFF2-40B4-BE49-F238E27FC236}">
                    <a16:creationId xmlns:a16="http://schemas.microsoft.com/office/drawing/2014/main" id="{500DEC8D-50A0-236D-CD94-609A0096B538}"/>
                  </a:ext>
                </a:extLst>
              </xdr:cNvPr>
              <xdr:cNvSpPr/>
            </xdr:nvSpPr>
            <xdr:spPr>
              <a:xfrm>
                <a:off x="2114314" y="331164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72" name="図 71">
                <a:extLst>
                  <a:ext uri="{FF2B5EF4-FFF2-40B4-BE49-F238E27FC236}">
                    <a16:creationId xmlns:a16="http://schemas.microsoft.com/office/drawing/2014/main" id="{42253900-3BBF-EACC-06DE-397D3BCF58FA}"/>
                  </a:ext>
                </a:extLst>
              </xdr:cNvPr>
              <xdr:cNvPicPr>
                <a:picLocks noChangeAspect="1"/>
              </xdr:cNvPicPr>
            </xdr:nvPicPr>
            <xdr:blipFill rotWithShape="1">
              <a:blip xmlns:r="http://schemas.openxmlformats.org/officeDocument/2006/relationships" r:embed="rId1"/>
              <a:srcRect b="16832"/>
              <a:stretch/>
            </xdr:blipFill>
            <xdr:spPr>
              <a:xfrm>
                <a:off x="1986514" y="3447374"/>
                <a:ext cx="1556015" cy="800100"/>
              </a:xfrm>
              <a:prstGeom prst="rect">
                <a:avLst/>
              </a:prstGeom>
              <a:ln w="19050">
                <a:solidFill>
                  <a:schemeClr val="tx1"/>
                </a:solidFill>
              </a:ln>
            </xdr:spPr>
          </xdr:pic>
          <xdr:sp macro="" textlink="">
            <xdr:nvSpPr>
              <xdr:cNvPr id="73" name="正方形/長方形 72">
                <a:extLst>
                  <a:ext uri="{FF2B5EF4-FFF2-40B4-BE49-F238E27FC236}">
                    <a16:creationId xmlns:a16="http://schemas.microsoft.com/office/drawing/2014/main" id="{B012E34D-05FD-AE3E-8B04-AF06BDE40122}"/>
                  </a:ext>
                </a:extLst>
              </xdr:cNvPr>
              <xdr:cNvSpPr/>
            </xdr:nvSpPr>
            <xdr:spPr>
              <a:xfrm>
                <a:off x="1751032" y="4536968"/>
                <a:ext cx="2336542" cy="288729"/>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100" b="1">
                    <a:solidFill>
                      <a:schemeClr val="tx1"/>
                    </a:solidFill>
                    <a:effectLst/>
                    <a:latin typeface="+mn-lt"/>
                    <a:ea typeface="+mn-ea"/>
                    <a:cs typeface="+mn-cs"/>
                  </a:rPr>
                  <a:t>令和８</a:t>
                </a:r>
                <a:r>
                  <a:rPr kumimoji="1" lang="ja-JP" altLang="ja-JP" sz="1100" b="1">
                    <a:solidFill>
                      <a:schemeClr val="tx1"/>
                    </a:solidFill>
                    <a:effectLst/>
                    <a:latin typeface="+mn-lt"/>
                    <a:ea typeface="+mn-ea"/>
                    <a:cs typeface="+mn-cs"/>
                  </a:rPr>
                  <a:t>年</a:t>
                </a:r>
                <a:r>
                  <a:rPr kumimoji="1" lang="ja-JP" altLang="en-US" sz="1100" b="1">
                    <a:solidFill>
                      <a:schemeClr val="tx1"/>
                    </a:solidFill>
                    <a:effectLst/>
                    <a:latin typeface="+mn-lt"/>
                    <a:ea typeface="+mn-ea"/>
                    <a:cs typeface="+mn-cs"/>
                  </a:rPr>
                  <a:t> </a:t>
                </a:r>
                <a:r>
                  <a:rPr kumimoji="1" lang="en-US" altLang="ja-JP" sz="1100" b="1">
                    <a:solidFill>
                      <a:schemeClr val="tx1"/>
                    </a:solidFill>
                    <a:effectLst/>
                    <a:latin typeface="+mn-lt"/>
                    <a:ea typeface="+mn-ea"/>
                    <a:cs typeface="+mn-cs"/>
                  </a:rPr>
                  <a:t>3/1</a:t>
                </a:r>
                <a:r>
                  <a:rPr kumimoji="1" lang="ja-JP" altLang="ja-JP" sz="1100" b="1">
                    <a:solidFill>
                      <a:schemeClr val="tx1"/>
                    </a:solidFill>
                    <a:effectLst/>
                    <a:latin typeface="+mn-lt"/>
                    <a:ea typeface="+mn-ea"/>
                    <a:cs typeface="+mn-cs"/>
                  </a:rPr>
                  <a:t>～</a:t>
                </a:r>
                <a:r>
                  <a:rPr kumimoji="1" lang="en-US" altLang="ja-JP" sz="1100" b="1">
                    <a:solidFill>
                      <a:schemeClr val="tx1"/>
                    </a:solidFill>
                    <a:effectLst/>
                    <a:latin typeface="+mn-lt"/>
                    <a:ea typeface="+mn-ea"/>
                    <a:cs typeface="+mn-cs"/>
                  </a:rPr>
                  <a:t>11/31</a:t>
                </a:r>
                <a:r>
                  <a:rPr kumimoji="1" lang="ja-JP" altLang="en-US" sz="1100" b="1">
                    <a:solidFill>
                      <a:schemeClr val="tx1"/>
                    </a:solidFill>
                    <a:effectLst/>
                    <a:latin typeface="+mn-lt"/>
                    <a:ea typeface="+mn-ea"/>
                    <a:cs typeface="+mn-cs"/>
                  </a:rPr>
                  <a:t>（最大）</a:t>
                </a:r>
                <a:endParaRPr lang="ja-JP" altLang="ja-JP" b="1">
                  <a:solidFill>
                    <a:schemeClr val="tx1"/>
                  </a:solidFill>
                  <a:effectLst/>
                </a:endParaRPr>
              </a:p>
            </xdr:txBody>
          </xdr:sp>
        </xdr:grpSp>
        <xdr:pic>
          <xdr:nvPicPr>
            <xdr:cNvPr id="63" name="図 62">
              <a:extLst>
                <a:ext uri="{FF2B5EF4-FFF2-40B4-BE49-F238E27FC236}">
                  <a16:creationId xmlns:a16="http://schemas.microsoft.com/office/drawing/2014/main" id="{1FB234BB-CCB3-8B2D-AEEE-131797AFAE86}"/>
                </a:ext>
              </a:extLst>
            </xdr:cNvPr>
            <xdr:cNvPicPr>
              <a:picLocks noChangeAspect="1"/>
            </xdr:cNvPicPr>
          </xdr:nvPicPr>
          <xdr:blipFill rotWithShape="1">
            <a:blip xmlns:r="http://schemas.openxmlformats.org/officeDocument/2006/relationships" r:embed="rId6"/>
            <a:srcRect r="22894" b="34231"/>
            <a:stretch/>
          </xdr:blipFill>
          <xdr:spPr>
            <a:xfrm>
              <a:off x="3819289" y="3648171"/>
              <a:ext cx="2070102" cy="1009554"/>
            </a:xfrm>
            <a:prstGeom prst="rect">
              <a:avLst/>
            </a:prstGeom>
          </xdr:spPr>
        </xdr:pic>
        <xdr:pic>
          <xdr:nvPicPr>
            <xdr:cNvPr id="64" name="図 63">
              <a:extLst>
                <a:ext uri="{FF2B5EF4-FFF2-40B4-BE49-F238E27FC236}">
                  <a16:creationId xmlns:a16="http://schemas.microsoft.com/office/drawing/2014/main" id="{D6A51AF4-8B12-F514-E887-E3BB8F50D79F}"/>
                </a:ext>
              </a:extLst>
            </xdr:cNvPr>
            <xdr:cNvPicPr>
              <a:picLocks noChangeAspect="1"/>
            </xdr:cNvPicPr>
          </xdr:nvPicPr>
          <xdr:blipFill>
            <a:blip xmlns:r="http://schemas.openxmlformats.org/officeDocument/2006/relationships" r:embed="rId7"/>
            <a:stretch>
              <a:fillRect/>
            </a:stretch>
          </xdr:blipFill>
          <xdr:spPr>
            <a:xfrm>
              <a:off x="3847866" y="4987773"/>
              <a:ext cx="1777426" cy="1033270"/>
            </a:xfrm>
            <a:prstGeom prst="rect">
              <a:avLst/>
            </a:prstGeom>
          </xdr:spPr>
        </xdr:pic>
        <xdr:sp macro="" textlink="">
          <xdr:nvSpPr>
            <xdr:cNvPr id="65" name="正方形/長方形 64">
              <a:extLst>
                <a:ext uri="{FF2B5EF4-FFF2-40B4-BE49-F238E27FC236}">
                  <a16:creationId xmlns:a16="http://schemas.microsoft.com/office/drawing/2014/main" id="{96226F0A-9506-7D36-B41F-5B00CD6D2DC7}"/>
                </a:ext>
              </a:extLst>
            </xdr:cNvPr>
            <xdr:cNvSpPr/>
          </xdr:nvSpPr>
          <xdr:spPr>
            <a:xfrm>
              <a:off x="3181351" y="4200525"/>
              <a:ext cx="545047"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66" name="正方形/長方形 65">
              <a:extLst>
                <a:ext uri="{FF2B5EF4-FFF2-40B4-BE49-F238E27FC236}">
                  <a16:creationId xmlns:a16="http://schemas.microsoft.com/office/drawing/2014/main" id="{8C498483-9F01-BFAA-51F3-E1EAECE6AD61}"/>
                </a:ext>
              </a:extLst>
            </xdr:cNvPr>
            <xdr:cNvSpPr/>
          </xdr:nvSpPr>
          <xdr:spPr>
            <a:xfrm>
              <a:off x="3757436" y="339564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67" name="正方形/長方形 66">
              <a:extLst>
                <a:ext uri="{FF2B5EF4-FFF2-40B4-BE49-F238E27FC236}">
                  <a16:creationId xmlns:a16="http://schemas.microsoft.com/office/drawing/2014/main" id="{287430DB-E35B-CB46-D973-AFB866280A75}"/>
                </a:ext>
              </a:extLst>
            </xdr:cNvPr>
            <xdr:cNvSpPr/>
          </xdr:nvSpPr>
          <xdr:spPr>
            <a:xfrm>
              <a:off x="3876439" y="468172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68" name="下矢印 13">
              <a:extLst>
                <a:ext uri="{FF2B5EF4-FFF2-40B4-BE49-F238E27FC236}">
                  <a16:creationId xmlns:a16="http://schemas.microsoft.com/office/drawing/2014/main" id="{4D71DD03-B3B3-9394-5216-80BF6A0EA487}"/>
                </a:ext>
              </a:extLst>
            </xdr:cNvPr>
            <xdr:cNvSpPr/>
          </xdr:nvSpPr>
          <xdr:spPr>
            <a:xfrm>
              <a:off x="4543425" y="4543425"/>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69" name="正方形/長方形 68">
              <a:extLst>
                <a:ext uri="{FF2B5EF4-FFF2-40B4-BE49-F238E27FC236}">
                  <a16:creationId xmlns:a16="http://schemas.microsoft.com/office/drawing/2014/main" id="{5FB13B99-4ABF-0171-D512-E5CF5952389E}"/>
                </a:ext>
              </a:extLst>
            </xdr:cNvPr>
            <xdr:cNvSpPr/>
          </xdr:nvSpPr>
          <xdr:spPr>
            <a:xfrm>
              <a:off x="4895611" y="4605529"/>
              <a:ext cx="842993"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9" name="正方形/長方形 58">
            <a:extLst>
              <a:ext uri="{FF2B5EF4-FFF2-40B4-BE49-F238E27FC236}">
                <a16:creationId xmlns:a16="http://schemas.microsoft.com/office/drawing/2014/main" id="{F06758EE-D1D4-1D6A-041B-1DF903EFEB78}"/>
              </a:ext>
            </a:extLst>
          </xdr:cNvPr>
          <xdr:cNvSpPr/>
        </xdr:nvSpPr>
        <xdr:spPr>
          <a:xfrm>
            <a:off x="1366495" y="5409122"/>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2-3</a:t>
            </a:r>
            <a:r>
              <a:rPr kumimoji="1" lang="ja-JP" altLang="en-US" sz="1000">
                <a:solidFill>
                  <a:schemeClr val="tx1"/>
                </a:solidFill>
                <a:latin typeface="Meiryo UI" panose="020B0604030504040204" pitchFamily="50" charset="-128"/>
                <a:ea typeface="Meiryo UI" panose="020B0604030504040204" pitchFamily="50" charset="-128"/>
              </a:rPr>
              <a:t>）</a:t>
            </a:r>
          </a:p>
        </xdr:txBody>
      </xdr:sp>
      <xdr:sp macro="" textlink="">
        <xdr:nvSpPr>
          <xdr:cNvPr id="60" name="正方形/長方形 59">
            <a:extLst>
              <a:ext uri="{FF2B5EF4-FFF2-40B4-BE49-F238E27FC236}">
                <a16:creationId xmlns:a16="http://schemas.microsoft.com/office/drawing/2014/main" id="{D385F414-912D-08E4-41FF-1B2FB6809B6B}"/>
              </a:ext>
            </a:extLst>
          </xdr:cNvPr>
          <xdr:cNvSpPr/>
        </xdr:nvSpPr>
        <xdr:spPr>
          <a:xfrm>
            <a:off x="3772817" y="614888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2-2</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1892833</xdr:colOff>
      <xdr:row>15</xdr:row>
      <xdr:rowOff>137159</xdr:rowOff>
    </xdr:from>
    <xdr:to>
      <xdr:col>4</xdr:col>
      <xdr:colOff>1324243</xdr:colOff>
      <xdr:row>27</xdr:row>
      <xdr:rowOff>167436</xdr:rowOff>
    </xdr:to>
    <xdr:grpSp>
      <xdr:nvGrpSpPr>
        <xdr:cNvPr id="88" name="グループ化 87">
          <a:extLst>
            <a:ext uri="{FF2B5EF4-FFF2-40B4-BE49-F238E27FC236}">
              <a16:creationId xmlns:a16="http://schemas.microsoft.com/office/drawing/2014/main" id="{76A67618-6C92-4AEA-B25E-C5FD2CCEBB2D}"/>
            </a:ext>
          </a:extLst>
        </xdr:cNvPr>
        <xdr:cNvGrpSpPr/>
      </xdr:nvGrpSpPr>
      <xdr:grpSpPr>
        <a:xfrm>
          <a:off x="5961913" y="3421379"/>
          <a:ext cx="4026270" cy="2224837"/>
          <a:chOff x="6581539" y="3395459"/>
          <a:chExt cx="4834796" cy="2238451"/>
        </a:xfrm>
      </xdr:grpSpPr>
      <xdr:sp macro="" textlink="">
        <xdr:nvSpPr>
          <xdr:cNvPr id="89" name="正方形/長方形 88">
            <a:extLst>
              <a:ext uri="{FF2B5EF4-FFF2-40B4-BE49-F238E27FC236}">
                <a16:creationId xmlns:a16="http://schemas.microsoft.com/office/drawing/2014/main" id="{E92679A7-D3FA-C265-7052-F2D4BF0B6B07}"/>
              </a:ext>
            </a:extLst>
          </xdr:cNvPr>
          <xdr:cNvSpPr/>
        </xdr:nvSpPr>
        <xdr:spPr>
          <a:xfrm>
            <a:off x="7172261" y="5348160"/>
            <a:ext cx="2178559"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2-1</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nvGrpSpPr>
          <xdr:cNvPr id="90" name="グループ化 89">
            <a:extLst>
              <a:ext uri="{FF2B5EF4-FFF2-40B4-BE49-F238E27FC236}">
                <a16:creationId xmlns:a16="http://schemas.microsoft.com/office/drawing/2014/main" id="{5E3EE2F2-7522-3376-D9F4-EF459A1EE74F}"/>
              </a:ext>
            </a:extLst>
          </xdr:cNvPr>
          <xdr:cNvGrpSpPr/>
        </xdr:nvGrpSpPr>
        <xdr:grpSpPr>
          <a:xfrm>
            <a:off x="6581539" y="3395459"/>
            <a:ext cx="4834796" cy="1967117"/>
            <a:chOff x="6581539" y="3395459"/>
            <a:chExt cx="4834796" cy="1967117"/>
          </a:xfrm>
        </xdr:grpSpPr>
        <xdr:pic>
          <xdr:nvPicPr>
            <xdr:cNvPr id="91" name="図 90">
              <a:extLst>
                <a:ext uri="{FF2B5EF4-FFF2-40B4-BE49-F238E27FC236}">
                  <a16:creationId xmlns:a16="http://schemas.microsoft.com/office/drawing/2014/main" id="{79B041BE-1659-BA65-D34C-1802EE4889D5}"/>
                </a:ext>
              </a:extLst>
            </xdr:cNvPr>
            <xdr:cNvPicPr>
              <a:picLocks noChangeAspect="1"/>
            </xdr:cNvPicPr>
          </xdr:nvPicPr>
          <xdr:blipFill>
            <a:blip xmlns:r="http://schemas.openxmlformats.org/officeDocument/2006/relationships" r:embed="rId8"/>
            <a:stretch>
              <a:fillRect/>
            </a:stretch>
          </xdr:blipFill>
          <xdr:spPr>
            <a:xfrm>
              <a:off x="6581539" y="3395459"/>
              <a:ext cx="3354773" cy="1967117"/>
            </a:xfrm>
            <a:prstGeom prst="rect">
              <a:avLst/>
            </a:prstGeom>
          </xdr:spPr>
        </xdr:pic>
        <xdr:sp macro="" textlink="">
          <xdr:nvSpPr>
            <xdr:cNvPr id="92" name="四角形吹き出し 38">
              <a:extLst>
                <a:ext uri="{FF2B5EF4-FFF2-40B4-BE49-F238E27FC236}">
                  <a16:creationId xmlns:a16="http://schemas.microsoft.com/office/drawing/2014/main" id="{8805C779-D861-3183-C30D-1F855B287AA3}"/>
                </a:ext>
              </a:extLst>
            </xdr:cNvPr>
            <xdr:cNvSpPr/>
          </xdr:nvSpPr>
          <xdr:spPr>
            <a:xfrm>
              <a:off x="8507658" y="3751218"/>
              <a:ext cx="2908677"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「［提出用］従事者別直接人件費集計表（前期）」から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grpSp>
    <xdr:clientData/>
  </xdr:twoCellAnchor>
  <xdr:twoCellAnchor>
    <xdr:from>
      <xdr:col>3</xdr:col>
      <xdr:colOff>959619</xdr:colOff>
      <xdr:row>23</xdr:row>
      <xdr:rowOff>57325</xdr:rowOff>
    </xdr:from>
    <xdr:to>
      <xdr:col>3</xdr:col>
      <xdr:colOff>2207394</xdr:colOff>
      <xdr:row>25</xdr:row>
      <xdr:rowOff>13410</xdr:rowOff>
    </xdr:to>
    <xdr:sp macro="" textlink="">
      <xdr:nvSpPr>
        <xdr:cNvPr id="93" name="右矢印 39">
          <a:extLst>
            <a:ext uri="{FF2B5EF4-FFF2-40B4-BE49-F238E27FC236}">
              <a16:creationId xmlns:a16="http://schemas.microsoft.com/office/drawing/2014/main" id="{51586696-1193-4E6D-A898-BA87C0A0B951}"/>
            </a:ext>
          </a:extLst>
        </xdr:cNvPr>
        <xdr:cNvSpPr/>
      </xdr:nvSpPr>
      <xdr:spPr>
        <a:xfrm rot="20426395">
          <a:off x="5028699" y="4766485"/>
          <a:ext cx="1247775" cy="321845"/>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1330858</xdr:colOff>
      <xdr:row>23</xdr:row>
      <xdr:rowOff>70483</xdr:rowOff>
    </xdr:from>
    <xdr:to>
      <xdr:col>3</xdr:col>
      <xdr:colOff>1807108</xdr:colOff>
      <xdr:row>25</xdr:row>
      <xdr:rowOff>37096</xdr:rowOff>
    </xdr:to>
    <xdr:sp macro="" textlink="">
      <xdr:nvSpPr>
        <xdr:cNvPr id="94" name="正方形/長方形 93">
          <a:extLst>
            <a:ext uri="{FF2B5EF4-FFF2-40B4-BE49-F238E27FC236}">
              <a16:creationId xmlns:a16="http://schemas.microsoft.com/office/drawing/2014/main" id="{47443643-A988-404A-B10F-E6992647E56D}"/>
            </a:ext>
          </a:extLst>
        </xdr:cNvPr>
        <xdr:cNvSpPr/>
      </xdr:nvSpPr>
      <xdr:spPr>
        <a:xfrm>
          <a:off x="5399938" y="4779643"/>
          <a:ext cx="476250" cy="332373"/>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1696153</xdr:colOff>
      <xdr:row>33</xdr:row>
      <xdr:rowOff>100663</xdr:rowOff>
    </xdr:from>
    <xdr:to>
      <xdr:col>4</xdr:col>
      <xdr:colOff>183783</xdr:colOff>
      <xdr:row>47</xdr:row>
      <xdr:rowOff>79671</xdr:rowOff>
    </xdr:to>
    <xdr:sp macro="" textlink="">
      <xdr:nvSpPr>
        <xdr:cNvPr id="98" name="正方形/長方形 97">
          <a:extLst>
            <a:ext uri="{FF2B5EF4-FFF2-40B4-BE49-F238E27FC236}">
              <a16:creationId xmlns:a16="http://schemas.microsoft.com/office/drawing/2014/main" id="{C4B59EC8-18B5-490E-BAD0-C23DBCC73D44}"/>
            </a:ext>
          </a:extLst>
        </xdr:cNvPr>
        <xdr:cNvSpPr/>
      </xdr:nvSpPr>
      <xdr:spPr>
        <a:xfrm>
          <a:off x="5765233" y="6638623"/>
          <a:ext cx="3082490" cy="2432648"/>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3</xdr:col>
      <xdr:colOff>1848553</xdr:colOff>
      <xdr:row>33</xdr:row>
      <xdr:rowOff>110188</xdr:rowOff>
    </xdr:from>
    <xdr:to>
      <xdr:col>3</xdr:col>
      <xdr:colOff>4250953</xdr:colOff>
      <xdr:row>36</xdr:row>
      <xdr:rowOff>69381</xdr:rowOff>
    </xdr:to>
    <xdr:sp macro="" textlink="">
      <xdr:nvSpPr>
        <xdr:cNvPr id="99" name="テキスト ボックス 98">
          <a:extLst>
            <a:ext uri="{FF2B5EF4-FFF2-40B4-BE49-F238E27FC236}">
              <a16:creationId xmlns:a16="http://schemas.microsoft.com/office/drawing/2014/main" id="{414331B9-4991-4539-A070-167839700750}"/>
            </a:ext>
          </a:extLst>
        </xdr:cNvPr>
        <xdr:cNvSpPr txBox="1"/>
      </xdr:nvSpPr>
      <xdr:spPr>
        <a:xfrm>
          <a:off x="5917633" y="6648148"/>
          <a:ext cx="2402400" cy="5078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様式第９号（別紙２－２）</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（後期）</a:t>
          </a:r>
          <a:r>
            <a:rPr kumimoji="1" lang="ja-JP" altLang="en-US" sz="1000" b="0">
              <a:solidFill>
                <a:schemeClr val="tx1"/>
              </a:solidFill>
            </a:rPr>
            <a:t>を作成</a:t>
          </a:r>
        </a:p>
      </xdr:txBody>
    </xdr:sp>
    <xdr:clientData/>
  </xdr:twoCellAnchor>
  <xdr:twoCellAnchor editAs="oneCell">
    <xdr:from>
      <xdr:col>3</xdr:col>
      <xdr:colOff>2048578</xdr:colOff>
      <xdr:row>36</xdr:row>
      <xdr:rowOff>34790</xdr:rowOff>
    </xdr:from>
    <xdr:to>
      <xdr:col>3</xdr:col>
      <xdr:colOff>4435743</xdr:colOff>
      <xdr:row>46</xdr:row>
      <xdr:rowOff>23737</xdr:rowOff>
    </xdr:to>
    <xdr:pic>
      <xdr:nvPicPr>
        <xdr:cNvPr id="100" name="図 99">
          <a:extLst>
            <a:ext uri="{FF2B5EF4-FFF2-40B4-BE49-F238E27FC236}">
              <a16:creationId xmlns:a16="http://schemas.microsoft.com/office/drawing/2014/main" id="{0D11AF94-D2BA-4B66-9EE9-CD5D8B050725}"/>
            </a:ext>
          </a:extLst>
        </xdr:cNvPr>
        <xdr:cNvPicPr>
          <a:picLocks noChangeAspect="1"/>
        </xdr:cNvPicPr>
      </xdr:nvPicPr>
      <xdr:blipFill rotWithShape="1">
        <a:blip xmlns:r="http://schemas.openxmlformats.org/officeDocument/2006/relationships" r:embed="rId9"/>
        <a:srcRect r="25235" b="16492"/>
        <a:stretch/>
      </xdr:blipFill>
      <xdr:spPr>
        <a:xfrm>
          <a:off x="6117658" y="7121390"/>
          <a:ext cx="2387165" cy="1726307"/>
        </a:xfrm>
        <a:prstGeom prst="rect">
          <a:avLst/>
        </a:prstGeom>
      </xdr:spPr>
    </xdr:pic>
    <xdr:clientData/>
  </xdr:twoCellAnchor>
  <xdr:twoCellAnchor>
    <xdr:from>
      <xdr:col>3</xdr:col>
      <xdr:colOff>2772478</xdr:colOff>
      <xdr:row>46</xdr:row>
      <xdr:rowOff>30479</xdr:rowOff>
    </xdr:from>
    <xdr:to>
      <xdr:col>3</xdr:col>
      <xdr:colOff>4245279</xdr:colOff>
      <xdr:row>47</xdr:row>
      <xdr:rowOff>146583</xdr:rowOff>
    </xdr:to>
    <xdr:sp macro="" textlink="">
      <xdr:nvSpPr>
        <xdr:cNvPr id="102" name="正方形/長方形 101">
          <a:extLst>
            <a:ext uri="{FF2B5EF4-FFF2-40B4-BE49-F238E27FC236}">
              <a16:creationId xmlns:a16="http://schemas.microsoft.com/office/drawing/2014/main" id="{D6D8A202-C8A8-43E7-BF47-8655250B5B33}"/>
            </a:ext>
          </a:extLst>
        </xdr:cNvPr>
        <xdr:cNvSpPr/>
      </xdr:nvSpPr>
      <xdr:spPr>
        <a:xfrm>
          <a:off x="6841558" y="8854439"/>
          <a:ext cx="1472801" cy="283744"/>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a:t>
          </a:r>
          <a:r>
            <a:rPr kumimoji="1" lang="ja-JP" altLang="en-US" sz="800">
              <a:solidFill>
                <a:schemeClr val="tx1"/>
              </a:solidFill>
              <a:latin typeface="Meiryo UI" panose="020B0604030504040204" pitchFamily="50" charset="-128"/>
              <a:ea typeface="Meiryo UI" panose="020B0604030504040204" pitchFamily="50" charset="-128"/>
            </a:rPr>
            <a:t>２）</a:t>
          </a:r>
        </a:p>
      </xdr:txBody>
    </xdr:sp>
    <xdr:clientData/>
  </xdr:twoCellAnchor>
  <xdr:twoCellAnchor>
    <xdr:from>
      <xdr:col>3</xdr:col>
      <xdr:colOff>2629603</xdr:colOff>
      <xdr:row>47</xdr:row>
      <xdr:rowOff>36461</xdr:rowOff>
    </xdr:from>
    <xdr:to>
      <xdr:col>3</xdr:col>
      <xdr:colOff>4537343</xdr:colOff>
      <xdr:row>54</xdr:row>
      <xdr:rowOff>25809</xdr:rowOff>
    </xdr:to>
    <xdr:sp macro="" textlink="">
      <xdr:nvSpPr>
        <xdr:cNvPr id="103" name="正方形/長方形 102">
          <a:extLst>
            <a:ext uri="{FF2B5EF4-FFF2-40B4-BE49-F238E27FC236}">
              <a16:creationId xmlns:a16="http://schemas.microsoft.com/office/drawing/2014/main" id="{A8FACA57-866A-4FCC-B6D2-1CAAB09C71C3}"/>
            </a:ext>
          </a:extLst>
        </xdr:cNvPr>
        <xdr:cNvSpPr/>
      </xdr:nvSpPr>
      <xdr:spPr>
        <a:xfrm>
          <a:off x="6698683" y="9028061"/>
          <a:ext cx="1907740" cy="324628"/>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190500</xdr:colOff>
      <xdr:row>18</xdr:row>
      <xdr:rowOff>90913</xdr:rowOff>
    </xdr:from>
    <xdr:to>
      <xdr:col>1</xdr:col>
      <xdr:colOff>2495550</xdr:colOff>
      <xdr:row>19</xdr:row>
      <xdr:rowOff>180865</xdr:rowOff>
    </xdr:to>
    <xdr:sp macro="" textlink="">
      <xdr:nvSpPr>
        <xdr:cNvPr id="104" name="テキスト ボックス 103">
          <a:extLst>
            <a:ext uri="{FF2B5EF4-FFF2-40B4-BE49-F238E27FC236}">
              <a16:creationId xmlns:a16="http://schemas.microsoft.com/office/drawing/2014/main" id="{E6E7587B-03F1-47BF-99AC-78727EE189C0}"/>
            </a:ext>
          </a:extLst>
        </xdr:cNvPr>
        <xdr:cNvSpPr txBox="1"/>
      </xdr:nvSpPr>
      <xdr:spPr>
        <a:xfrm>
          <a:off x="495300" y="3885673"/>
          <a:ext cx="2305050" cy="272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0</xdr:col>
      <xdr:colOff>210453</xdr:colOff>
      <xdr:row>38</xdr:row>
      <xdr:rowOff>96628</xdr:rowOff>
    </xdr:from>
    <xdr:to>
      <xdr:col>3</xdr:col>
      <xdr:colOff>1676400</xdr:colOff>
      <xdr:row>47</xdr:row>
      <xdr:rowOff>72363</xdr:rowOff>
    </xdr:to>
    <xdr:sp macro="" textlink="">
      <xdr:nvSpPr>
        <xdr:cNvPr id="105" name="テキスト ボックス 104">
          <a:extLst>
            <a:ext uri="{FF2B5EF4-FFF2-40B4-BE49-F238E27FC236}">
              <a16:creationId xmlns:a16="http://schemas.microsoft.com/office/drawing/2014/main" id="{7D4D0BE5-1446-4D8A-B249-FF1304B5FE22}"/>
            </a:ext>
          </a:extLst>
        </xdr:cNvPr>
        <xdr:cNvSpPr txBox="1"/>
      </xdr:nvSpPr>
      <xdr:spPr>
        <a:xfrm>
          <a:off x="210453" y="7587088"/>
          <a:ext cx="5535027" cy="1514975"/>
        </a:xfrm>
        <a:prstGeom prst="rect">
          <a:avLst/>
        </a:prstGeom>
        <a:solidFill>
          <a:srgbClr val="FFFFCC"/>
        </a:solidFill>
        <a:ln w="28575">
          <a:no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en-US" altLang="ja-JP" sz="1050" b="0">
              <a:solidFill>
                <a:schemeClr val="tx1"/>
              </a:solidFill>
            </a:rPr>
            <a:t>※</a:t>
          </a:r>
          <a:r>
            <a:rPr kumimoji="1" lang="ja-JP" altLang="en-US" sz="1050" b="0">
              <a:solidFill>
                <a:schemeClr val="tx1"/>
              </a:solidFill>
            </a:rPr>
            <a:t>令和</a:t>
          </a:r>
          <a:r>
            <a:rPr kumimoji="1" lang="en-US" altLang="ja-JP" sz="1050" b="0">
              <a:solidFill>
                <a:schemeClr val="tx1"/>
              </a:solidFill>
            </a:rPr>
            <a:t>8</a:t>
          </a:r>
          <a:r>
            <a:rPr kumimoji="1" lang="ja-JP" altLang="en-US" sz="1050" b="0">
              <a:solidFill>
                <a:schemeClr val="tx1"/>
              </a:solidFill>
            </a:rPr>
            <a:t>年</a:t>
          </a:r>
          <a:r>
            <a:rPr kumimoji="1" lang="en-US" altLang="ja-JP" sz="1050" b="0">
              <a:solidFill>
                <a:schemeClr val="tx1"/>
              </a:solidFill>
            </a:rPr>
            <a:t>11</a:t>
          </a:r>
          <a:r>
            <a:rPr kumimoji="1" lang="ja-JP" altLang="en-US" sz="1050" b="0">
              <a:solidFill>
                <a:schemeClr val="tx1"/>
              </a:solidFill>
            </a:rPr>
            <a:t>月末日以前に助成事業が完了することにより</a:t>
          </a:r>
          <a:endParaRPr kumimoji="1" lang="en-US" altLang="ja-JP" sz="1050" b="0">
            <a:solidFill>
              <a:schemeClr val="tx1"/>
            </a:solidFill>
          </a:endParaRPr>
        </a:p>
        <a:p>
          <a:pPr algn="l"/>
          <a:r>
            <a:rPr kumimoji="1" lang="en-US" altLang="ja-JP" sz="1050" b="0" baseline="0">
              <a:solidFill>
                <a:schemeClr val="tx1"/>
              </a:solidFill>
            </a:rPr>
            <a:t>    </a:t>
          </a:r>
          <a:r>
            <a:rPr kumimoji="1" lang="ja-JP" altLang="en-US" sz="1050" b="0">
              <a:solidFill>
                <a:schemeClr val="tx1"/>
              </a:solidFill>
            </a:rPr>
            <a:t>遂行状況報告（中間検査）を実施しない場合は</a:t>
          </a:r>
          <a:endParaRPr kumimoji="1" lang="en-US" altLang="ja-JP" sz="1050" b="0">
            <a:solidFill>
              <a:schemeClr val="tx1"/>
            </a:solidFill>
          </a:endParaRPr>
        </a:p>
        <a:p>
          <a:pPr algn="l"/>
          <a:endParaRPr kumimoji="1" lang="en-US" altLang="ja-JP" sz="1050" b="0">
            <a:solidFill>
              <a:schemeClr val="tx1"/>
            </a:solidFill>
            <a:effectLst/>
          </a:endParaRPr>
        </a:p>
        <a:p>
          <a:pPr algn="l"/>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a:t>
          </a:r>
          <a:r>
            <a:rPr kumimoji="1" lang="ja-JP" altLang="en-US" sz="1100" b="0">
              <a:solidFill>
                <a:schemeClr val="tx1"/>
              </a:solidFill>
              <a:effectLst/>
              <a:latin typeface="+mn-lt"/>
              <a:ea typeface="+mn-ea"/>
              <a:cs typeface="+mn-cs"/>
            </a:rPr>
            <a:t>２</a:t>
          </a:r>
          <a:r>
            <a:rPr kumimoji="1" lang="ja-JP" altLang="ja-JP" sz="1100" b="0">
              <a:solidFill>
                <a:schemeClr val="tx1"/>
              </a:solidFill>
              <a:effectLst/>
              <a:latin typeface="+mn-lt"/>
              <a:ea typeface="+mn-ea"/>
              <a:cs typeface="+mn-cs"/>
            </a:rPr>
            <a:t>）直接人件費総括表</a:t>
          </a:r>
          <a:r>
            <a:rPr kumimoji="1" lang="ja-JP" altLang="ja-JP" sz="1100" b="0" u="sng">
              <a:solidFill>
                <a:schemeClr val="tx1"/>
              </a:solidFill>
              <a:effectLst/>
              <a:latin typeface="+mn-lt"/>
              <a:ea typeface="+mn-ea"/>
              <a:cs typeface="+mn-cs"/>
            </a:rPr>
            <a:t>（後期）</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の作成を省略し、</a:t>
          </a:r>
          <a:endParaRPr lang="ja-JP" altLang="ja-JP" sz="1050">
            <a:effectLst/>
          </a:endParaRPr>
        </a:p>
        <a:p>
          <a:pPr algn="l"/>
          <a:endParaRPr kumimoji="1" lang="en-US" altLang="ja-JP" sz="400" b="0">
            <a:solidFill>
              <a:schemeClr val="tx1"/>
            </a:solidFill>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a:t>
          </a:r>
          <a:r>
            <a:rPr kumimoji="1" lang="ja-JP" altLang="en-US" sz="1100" b="0">
              <a:solidFill>
                <a:schemeClr val="tx1"/>
              </a:solidFill>
              <a:effectLst/>
              <a:latin typeface="+mn-lt"/>
              <a:ea typeface="+mn-ea"/>
              <a:cs typeface="+mn-cs"/>
            </a:rPr>
            <a:t>８</a:t>
          </a:r>
          <a:r>
            <a:rPr kumimoji="1" lang="ja-JP" altLang="ja-JP" sz="1100" b="0">
              <a:solidFill>
                <a:schemeClr val="tx1"/>
              </a:solidFill>
              <a:effectLst/>
              <a:latin typeface="+mn-lt"/>
              <a:ea typeface="+mn-ea"/>
              <a:cs typeface="+mn-cs"/>
            </a:rPr>
            <a:t>号（別紙２－１）直接人件費総括表</a:t>
          </a:r>
          <a:r>
            <a:rPr kumimoji="1" lang="ja-JP" altLang="ja-JP" sz="1100" b="0" u="sng">
              <a:solidFill>
                <a:schemeClr val="tx1"/>
              </a:solidFill>
              <a:effectLst/>
              <a:latin typeface="+mn-lt"/>
              <a:ea typeface="+mn-ea"/>
              <a:cs typeface="+mn-cs"/>
            </a:rPr>
            <a:t>（前期</a:t>
          </a:r>
          <a:r>
            <a:rPr kumimoji="1" lang="ja-JP" altLang="en-US" sz="1100" b="0" u="sng">
              <a:solidFill>
                <a:schemeClr val="tx1"/>
              </a:solidFill>
              <a:effectLst/>
              <a:latin typeface="+mn-lt"/>
              <a:ea typeface="+mn-ea"/>
              <a:cs typeface="+mn-cs"/>
            </a:rPr>
            <a:t>）</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および</a:t>
          </a:r>
          <a:endParaRPr kumimoji="1" lang="en-US" altLang="ja-JP" sz="1100" b="0">
            <a:solidFill>
              <a:schemeClr val="tx1"/>
            </a:solidFill>
            <a:effectLst/>
            <a:latin typeface="+mn-lt"/>
            <a:ea typeface="+mn-ea"/>
            <a:cs typeface="+mn-cs"/>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様式第９号（別紙２－１）直接人件費総括表</a:t>
          </a:r>
          <a:r>
            <a:rPr kumimoji="1" lang="ja-JP" altLang="ja-JP" sz="1100" b="0" u="sng">
              <a:solidFill>
                <a:schemeClr val="tx1"/>
              </a:solidFill>
              <a:effectLst/>
              <a:latin typeface="+mn-lt"/>
              <a:ea typeface="+mn-ea"/>
              <a:cs typeface="+mn-cs"/>
            </a:rPr>
            <a:t>（前期・後期）</a:t>
          </a:r>
          <a:r>
            <a:rPr kumimoji="1" lang="en-US" altLang="ja-JP" sz="1100" b="0" u="none">
              <a:solidFill>
                <a:schemeClr val="tx1"/>
              </a:solidFill>
              <a:effectLst/>
              <a:latin typeface="+mn-lt"/>
              <a:ea typeface="+mn-ea"/>
              <a:cs typeface="+mn-cs"/>
            </a:rPr>
            <a:t>】</a:t>
          </a:r>
          <a:r>
            <a:rPr kumimoji="1" lang="ja-JP" altLang="en-US" sz="1100" b="0" u="none">
              <a:solidFill>
                <a:schemeClr val="tx1"/>
              </a:solidFill>
              <a:effectLst/>
              <a:latin typeface="+mn-lt"/>
              <a:ea typeface="+mn-ea"/>
              <a:cs typeface="+mn-cs"/>
            </a:rPr>
            <a:t>を提出してください</a:t>
          </a:r>
          <a:endParaRPr lang="ja-JP" altLang="ja-JP" sz="1050" u="none">
            <a:effectLst/>
          </a:endParaRPr>
        </a:p>
      </xdr:txBody>
    </xdr:sp>
    <xdr:clientData/>
  </xdr:twoCellAnchor>
  <xdr:twoCellAnchor>
    <xdr:from>
      <xdr:col>3</xdr:col>
      <xdr:colOff>3620269</xdr:colOff>
      <xdr:row>36</xdr:row>
      <xdr:rowOff>74670</xdr:rowOff>
    </xdr:from>
    <xdr:to>
      <xdr:col>3</xdr:col>
      <xdr:colOff>4296678</xdr:colOff>
      <xdr:row>37</xdr:row>
      <xdr:rowOff>165743</xdr:rowOff>
    </xdr:to>
    <xdr:sp macro="" textlink="">
      <xdr:nvSpPr>
        <xdr:cNvPr id="106" name="正方形/長方形 105">
          <a:extLst>
            <a:ext uri="{FF2B5EF4-FFF2-40B4-BE49-F238E27FC236}">
              <a16:creationId xmlns:a16="http://schemas.microsoft.com/office/drawing/2014/main" id="{1CFDF940-E6AB-472D-9A0B-2F4E328F665F}"/>
            </a:ext>
          </a:extLst>
        </xdr:cNvPr>
        <xdr:cNvSpPr/>
      </xdr:nvSpPr>
      <xdr:spPr>
        <a:xfrm>
          <a:off x="7689349" y="7161270"/>
          <a:ext cx="676409" cy="273953"/>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57150</xdr:colOff>
      <xdr:row>6</xdr:row>
      <xdr:rowOff>190500</xdr:rowOff>
    </xdr:from>
    <xdr:ext cx="1619250" cy="638175"/>
    <xdr:sp macro="" textlink="">
      <xdr:nvSpPr>
        <xdr:cNvPr id="43" name="Shape 43">
          <a:extLst>
            <a:ext uri="{FF2B5EF4-FFF2-40B4-BE49-F238E27FC236}">
              <a16:creationId xmlns:a16="http://schemas.microsoft.com/office/drawing/2014/main" id="{00000000-0008-0000-0200-00002B000000}"/>
            </a:ext>
          </a:extLst>
        </xdr:cNvPr>
        <xdr:cNvSpPr/>
      </xdr:nvSpPr>
      <xdr:spPr>
        <a:xfrm>
          <a:off x="4536375" y="3465675"/>
          <a:ext cx="1619250" cy="628650"/>
        </a:xfrm>
        <a:prstGeom prst="wedgeRectCallout">
          <a:avLst>
            <a:gd name="adj1" fmla="val -95293"/>
            <a:gd name="adj2" fmla="val 109927"/>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就業規則</a:t>
          </a:r>
          <a:r>
            <a:rPr lang="en-US" sz="1000" b="1">
              <a:solidFill>
                <a:schemeClr val="lt1"/>
              </a:solidFill>
              <a:latin typeface="Calibri"/>
              <a:ea typeface="Calibri"/>
              <a:cs typeface="Calibri"/>
              <a:sym typeface="Calibri"/>
            </a:rPr>
            <a:t>に記載の通りに必ず入力してください</a:t>
          </a:r>
          <a:endParaRPr sz="1000" b="1"/>
        </a:p>
      </xdr:txBody>
    </xdr:sp>
    <xdr:clientData/>
  </xdr:oneCellAnchor>
  <xdr:oneCellAnchor>
    <xdr:from>
      <xdr:col>6</xdr:col>
      <xdr:colOff>419100</xdr:colOff>
      <xdr:row>12</xdr:row>
      <xdr:rowOff>0</xdr:rowOff>
    </xdr:from>
    <xdr:ext cx="1838325" cy="1123950"/>
    <xdr:sp macro="" textlink="">
      <xdr:nvSpPr>
        <xdr:cNvPr id="44" name="Shape 44">
          <a:extLst>
            <a:ext uri="{FF2B5EF4-FFF2-40B4-BE49-F238E27FC236}">
              <a16:creationId xmlns:a16="http://schemas.microsoft.com/office/drawing/2014/main" id="{00000000-0008-0000-0200-00002C000000}"/>
            </a:ext>
          </a:extLst>
        </xdr:cNvPr>
        <xdr:cNvSpPr/>
      </xdr:nvSpPr>
      <xdr:spPr>
        <a:xfrm>
          <a:off x="3901440" y="3497580"/>
          <a:ext cx="1838325" cy="1123950"/>
        </a:xfrm>
        <a:prstGeom prst="wedgeRectCallout">
          <a:avLst>
            <a:gd name="adj1" fmla="val -59829"/>
            <a:gd name="adj2" fmla="val -1927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900" b="1">
              <a:solidFill>
                <a:srgbClr val="FFFF00"/>
              </a:solidFill>
              <a:latin typeface="Cambria"/>
              <a:ea typeface="Cambria"/>
              <a:cs typeface="Cambria"/>
              <a:sym typeface="Cambria"/>
            </a:rPr>
            <a:t>フレックスタイムの場合</a:t>
          </a:r>
          <a:r>
            <a:rPr lang="en-US" sz="900" b="1">
              <a:solidFill>
                <a:schemeClr val="lt1"/>
              </a:solidFill>
              <a:latin typeface="Cambria"/>
              <a:ea typeface="Cambria"/>
              <a:cs typeface="Cambria"/>
              <a:sym typeface="Cambria"/>
            </a:rPr>
            <a:t>は、最も早い始業時間と最も遅い終業時間を入力して下さい</a:t>
          </a:r>
          <a:endParaRPr sz="900" b="1">
            <a:latin typeface="Cambria"/>
            <a:ea typeface="Cambria"/>
            <a:cs typeface="Cambria"/>
            <a:sym typeface="Cambria"/>
          </a:endParaRPr>
        </a:p>
        <a:p>
          <a:pPr marL="0" lvl="0" indent="0" algn="l" rtl="0">
            <a:spcBef>
              <a:spcPts val="0"/>
            </a:spcBef>
            <a:spcAft>
              <a:spcPts val="0"/>
            </a:spcAft>
            <a:buNone/>
          </a:pPr>
          <a:r>
            <a:rPr lang="en-US" sz="1000" b="1">
              <a:solidFill>
                <a:schemeClr val="lt1"/>
              </a:solidFill>
              <a:latin typeface="Cambria"/>
              <a:ea typeface="Cambria"/>
              <a:cs typeface="Cambria"/>
              <a:sym typeface="Cambria"/>
            </a:rPr>
            <a:t>所定労働時間を入力することで</a:t>
          </a:r>
          <a:r>
            <a:rPr lang="en-US" sz="900" b="1">
              <a:solidFill>
                <a:schemeClr val="lt1"/>
              </a:solidFill>
              <a:latin typeface="Cambria"/>
              <a:ea typeface="Cambria"/>
              <a:cs typeface="Cambria"/>
              <a:sym typeface="Cambria"/>
            </a:rPr>
            <a:t>、それを超える時間が削除されて計算されます</a:t>
          </a:r>
          <a:endParaRPr sz="900" b="1">
            <a:latin typeface="Cambria"/>
            <a:ea typeface="Cambria"/>
            <a:cs typeface="Cambria"/>
            <a:sym typeface="Cambria"/>
          </a:endParaRPr>
        </a:p>
      </xdr:txBody>
    </xdr:sp>
    <xdr:clientData/>
  </xdr:oneCellAnchor>
  <xdr:oneCellAnchor>
    <xdr:from>
      <xdr:col>8</xdr:col>
      <xdr:colOff>190500</xdr:colOff>
      <xdr:row>24</xdr:row>
      <xdr:rowOff>0</xdr:rowOff>
    </xdr:from>
    <xdr:ext cx="1786890" cy="472440"/>
    <xdr:sp macro="" textlink="">
      <xdr:nvSpPr>
        <xdr:cNvPr id="2" name="Shape 45">
          <a:extLst>
            <a:ext uri="{FF2B5EF4-FFF2-40B4-BE49-F238E27FC236}">
              <a16:creationId xmlns:a16="http://schemas.microsoft.com/office/drawing/2014/main" id="{4FE93603-71D1-4DB1-A5F6-A003CA38889F}"/>
            </a:ext>
          </a:extLst>
        </xdr:cNvPr>
        <xdr:cNvSpPr/>
      </xdr:nvSpPr>
      <xdr:spPr>
        <a:xfrm>
          <a:off x="4846320" y="6515100"/>
          <a:ext cx="1786890" cy="472440"/>
        </a:xfrm>
        <a:prstGeom prst="wedgeRectCallout">
          <a:avLst>
            <a:gd name="adj1" fmla="val -91501"/>
            <a:gd name="adj2" fmla="val 2379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賃金規定</a:t>
          </a:r>
          <a:r>
            <a:rPr lang="en-US" sz="1000" b="1">
              <a:solidFill>
                <a:schemeClr val="lt1"/>
              </a:solidFill>
              <a:latin typeface="Calibri"/>
              <a:ea typeface="Calibri"/>
              <a:cs typeface="Calibri"/>
              <a:sym typeface="Calibri"/>
            </a:rPr>
            <a:t>に記載の通りに</a:t>
          </a:r>
        </a:p>
        <a:p>
          <a:pPr marL="0" lvl="0" indent="0" algn="ctr" rtl="0">
            <a:spcBef>
              <a:spcPts val="0"/>
            </a:spcBef>
            <a:spcAft>
              <a:spcPts val="0"/>
            </a:spcAft>
            <a:buNone/>
          </a:pPr>
          <a:r>
            <a:rPr lang="en-US" sz="1000" b="1">
              <a:solidFill>
                <a:schemeClr val="lt1"/>
              </a:solidFill>
              <a:latin typeface="Calibri"/>
              <a:ea typeface="Calibri"/>
              <a:cs typeface="Calibri"/>
              <a:sym typeface="Calibri"/>
            </a:rPr>
            <a:t>必ず選択してください</a:t>
          </a:r>
          <a:endParaRPr sz="1000" b="1"/>
        </a:p>
      </xdr:txBody>
    </xdr:sp>
    <xdr:clientData/>
  </xdr:oneCellAnchor>
  <xdr:oneCellAnchor>
    <xdr:from>
      <xdr:col>7</xdr:col>
      <xdr:colOff>457200</xdr:colOff>
      <xdr:row>43</xdr:row>
      <xdr:rowOff>97155</xdr:rowOff>
    </xdr:from>
    <xdr:ext cx="2312670" cy="548640"/>
    <xdr:sp macro="" textlink="">
      <xdr:nvSpPr>
        <xdr:cNvPr id="4" name="Shape 45">
          <a:extLst>
            <a:ext uri="{FF2B5EF4-FFF2-40B4-BE49-F238E27FC236}">
              <a16:creationId xmlns:a16="http://schemas.microsoft.com/office/drawing/2014/main" id="{C9483051-361F-4164-99BC-6B4A27BDD762}"/>
            </a:ext>
          </a:extLst>
        </xdr:cNvPr>
        <xdr:cNvSpPr/>
      </xdr:nvSpPr>
      <xdr:spPr>
        <a:xfrm>
          <a:off x="4543425" y="11193780"/>
          <a:ext cx="2312670" cy="548640"/>
        </a:xfrm>
        <a:prstGeom prst="wedgeRectCallout">
          <a:avLst>
            <a:gd name="adj1" fmla="val -37244"/>
            <a:gd name="adj2" fmla="val -91058"/>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ja-JP" altLang="ja-JP" sz="1100" b="1">
              <a:solidFill>
                <a:srgbClr val="FFFF00"/>
              </a:solidFill>
              <a:effectLst/>
              <a:latin typeface="+mn-lt"/>
              <a:ea typeface="+mn-ea"/>
              <a:cs typeface="+mn-cs"/>
            </a:rPr>
            <a:t>記入例</a:t>
          </a:r>
          <a:r>
            <a:rPr lang="ja-JP" altLang="en-US" sz="1100" b="1">
              <a:solidFill>
                <a:schemeClr val="bg1"/>
              </a:solidFill>
              <a:effectLst/>
              <a:latin typeface="+mn-lt"/>
              <a:ea typeface="+mn-ea"/>
              <a:cs typeface="+mn-cs"/>
            </a:rPr>
            <a:t>を入れてあります</a:t>
          </a:r>
          <a:endParaRPr lang="en-US" altLang="ja-JP" sz="1100" b="1">
            <a:solidFill>
              <a:schemeClr val="bg1"/>
            </a:solidFill>
            <a:effectLst/>
            <a:latin typeface="+mn-lt"/>
            <a:ea typeface="+mn-ea"/>
            <a:cs typeface="+mn-cs"/>
          </a:endParaRPr>
        </a:p>
        <a:p>
          <a:pPr marL="0" lvl="0" indent="0" algn="ctr" rtl="0">
            <a:spcBef>
              <a:spcPts val="0"/>
            </a:spcBef>
            <a:spcAft>
              <a:spcPts val="0"/>
            </a:spcAft>
            <a:buNone/>
          </a:pPr>
          <a:r>
            <a:rPr lang="ja-JP" altLang="en-US" sz="1050" b="1">
              <a:solidFill>
                <a:srgbClr val="FFFF00"/>
              </a:solidFill>
              <a:latin typeface="Calibri"/>
              <a:ea typeface="Calibri"/>
              <a:cs typeface="Calibri"/>
              <a:sym typeface="Calibri"/>
            </a:rPr>
            <a:t>記入例</a:t>
          </a:r>
          <a:r>
            <a:rPr lang="ja-JP" altLang="en-US" sz="1050" b="1">
              <a:solidFill>
                <a:schemeClr val="lt1"/>
              </a:solidFill>
              <a:latin typeface="Calibri"/>
              <a:ea typeface="Calibri"/>
              <a:cs typeface="Calibri"/>
              <a:sym typeface="Calibri"/>
            </a:rPr>
            <a:t>は上書きして下さい</a:t>
          </a:r>
          <a:endParaRPr sz="1050" b="1"/>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16</xdr:col>
      <xdr:colOff>102579</xdr:colOff>
      <xdr:row>5</xdr:row>
      <xdr:rowOff>361216</xdr:rowOff>
    </xdr:from>
    <xdr:to>
      <xdr:col>20</xdr:col>
      <xdr:colOff>621323</xdr:colOff>
      <xdr:row>28</xdr:row>
      <xdr:rowOff>181707</xdr:rowOff>
    </xdr:to>
    <xdr:sp macro="" textlink="">
      <xdr:nvSpPr>
        <xdr:cNvPr id="4" name="テキスト ボックス 3">
          <a:extLst>
            <a:ext uri="{FF2B5EF4-FFF2-40B4-BE49-F238E27FC236}">
              <a16:creationId xmlns:a16="http://schemas.microsoft.com/office/drawing/2014/main" id="{6463A302-BE95-4FC7-B54D-A5B7278201AA}"/>
            </a:ext>
          </a:extLst>
        </xdr:cNvPr>
        <xdr:cNvSpPr txBox="1"/>
      </xdr:nvSpPr>
      <xdr:spPr>
        <a:xfrm>
          <a:off x="9862041" y="1803154"/>
          <a:ext cx="3461236" cy="6766415"/>
        </a:xfrm>
        <a:prstGeom prst="rect">
          <a:avLst/>
        </a:prstGeom>
        <a:solidFill>
          <a:srgbClr val="FFFFD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t>第</a:t>
          </a:r>
          <a:r>
            <a:rPr kumimoji="1" lang="en-US" altLang="ja-JP" sz="1000" b="1"/>
            <a:t>1</a:t>
          </a:r>
          <a:r>
            <a:rPr kumimoji="1" lang="ja-JP" altLang="en-US" sz="1000" b="1"/>
            <a:t>回募集様式から第</a:t>
          </a:r>
          <a:r>
            <a:rPr kumimoji="1" lang="en-US" altLang="ja-JP" sz="1000" b="1"/>
            <a:t>2</a:t>
          </a:r>
          <a:r>
            <a:rPr kumimoji="1" lang="ja-JP" altLang="en-US" sz="1000" b="1"/>
            <a:t>回募集様式への変更方法</a:t>
          </a:r>
          <a:endParaRPr kumimoji="1" lang="en-US" altLang="ja-JP" sz="1000" b="1"/>
        </a:p>
        <a:p>
          <a:endParaRPr kumimoji="1" lang="en-US" altLang="ja-JP" sz="1000" b="1"/>
        </a:p>
        <a:p>
          <a:r>
            <a:rPr kumimoji="1" lang="ja-JP" altLang="en-US" sz="1000"/>
            <a:t>● 前期のシートを複写し、コピーファイルを第２回募集の様式名に変更する。</a:t>
          </a:r>
          <a:endParaRPr kumimoji="1" lang="en-US" altLang="ja-JP" sz="1000"/>
        </a:p>
        <a:p>
          <a:endParaRPr kumimoji="1" lang="en-US" altLang="ja-JP" sz="1000"/>
        </a:p>
        <a:p>
          <a:r>
            <a:rPr kumimoji="1" lang="ja-JP" altLang="en-US" sz="1000"/>
            <a:t>● ２枚の入力用集計シートと初期設定シートで、全行列選択して再表示を操作して隠し列と行が表示する。</a:t>
          </a:r>
          <a:endParaRPr kumimoji="1" lang="en-US" altLang="ja-JP" sz="1000"/>
        </a:p>
        <a:p>
          <a:endParaRPr kumimoji="1" lang="en-US" altLang="ja-JP" sz="1000"/>
        </a:p>
        <a:p>
          <a:r>
            <a:rPr kumimoji="1" lang="ja-JP" altLang="en-US" sz="1000"/>
            <a:t>● 開始と終了の時期と中間締めの時期が違うので、初期設定シートの</a:t>
          </a:r>
          <a:r>
            <a:rPr kumimoji="1" lang="en-US" altLang="ja-JP" sz="1000"/>
            <a:t>M</a:t>
          </a:r>
          <a:r>
            <a:rPr kumimoji="1" lang="ja-JP" altLang="en-US" sz="1000"/>
            <a:t>～</a:t>
          </a:r>
          <a:r>
            <a:rPr kumimoji="1" lang="en-US" altLang="ja-JP" sz="1000"/>
            <a:t>W </a:t>
          </a:r>
          <a:r>
            <a:rPr kumimoji="1" lang="ja-JP" altLang="en-US" sz="1000"/>
            <a:t>列の</a:t>
          </a:r>
          <a:r>
            <a:rPr kumimoji="1" lang="en-US" altLang="ja-JP" sz="1100">
              <a:solidFill>
                <a:schemeClr val="dk1"/>
              </a:solidFill>
              <a:effectLst/>
              <a:latin typeface="+mn-lt"/>
              <a:ea typeface="+mn-ea"/>
              <a:cs typeface="+mn-cs"/>
            </a:rPr>
            <a:t>39</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40</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W42</a:t>
          </a:r>
          <a:r>
            <a:rPr kumimoji="1" lang="ja-JP" altLang="ja-JP" sz="1100">
              <a:solidFill>
                <a:schemeClr val="dk1"/>
              </a:solidFill>
              <a:effectLst/>
              <a:latin typeface="+mn-lt"/>
              <a:ea typeface="+mn-ea"/>
              <a:cs typeface="+mn-cs"/>
            </a:rPr>
            <a:t>セル</a:t>
          </a:r>
          <a:r>
            <a:rPr kumimoji="1" lang="ja-JP" altLang="en-US" sz="1100">
              <a:solidFill>
                <a:schemeClr val="dk1"/>
              </a:solidFill>
              <a:effectLst/>
              <a:latin typeface="+mn-lt"/>
              <a:ea typeface="+mn-ea"/>
              <a:cs typeface="+mn-cs"/>
            </a:rPr>
            <a:t>で、</a:t>
          </a:r>
          <a:r>
            <a:rPr kumimoji="1" lang="ja-JP" altLang="en-US" sz="1000"/>
            <a:t>関連期日を変更する。第</a:t>
          </a:r>
          <a:r>
            <a:rPr kumimoji="1" lang="en-US" altLang="ja-JP" sz="1000"/>
            <a:t>42</a:t>
          </a:r>
          <a:r>
            <a:rPr kumimoji="1" lang="ja-JP" altLang="en-US" sz="1000"/>
            <a:t>と</a:t>
          </a:r>
          <a:r>
            <a:rPr kumimoji="1" lang="en-US" altLang="ja-JP" sz="1000"/>
            <a:t>43</a:t>
          </a:r>
          <a:r>
            <a:rPr kumimoji="1" lang="ja-JP" altLang="en-US" sz="1000"/>
            <a:t>行の文言と、</a:t>
          </a:r>
          <a:r>
            <a:rPr kumimoji="1" lang="en-US" altLang="ja-JP" sz="1000"/>
            <a:t>U31</a:t>
          </a:r>
          <a:r>
            <a:rPr kumimoji="1" lang="ja-JP" altLang="en-US" sz="1000"/>
            <a:t>と</a:t>
          </a:r>
          <a:r>
            <a:rPr kumimoji="1" lang="en-US" altLang="ja-JP" sz="1000"/>
            <a:t>U32</a:t>
          </a:r>
          <a:r>
            <a:rPr kumimoji="1" lang="ja-JP" altLang="en-US" sz="1000"/>
            <a:t>セルが変わっていることも確認する。</a:t>
          </a:r>
          <a:endParaRPr kumimoji="1" lang="en-US" altLang="ja-JP" sz="1000"/>
        </a:p>
        <a:p>
          <a:endParaRPr kumimoji="1" lang="en-US" altLang="ja-JP" sz="1000"/>
        </a:p>
        <a:p>
          <a:r>
            <a:rPr kumimoji="1" lang="ja-JP" altLang="en-US" sz="1000"/>
            <a:t>● 前期と後期の集計用シートの</a:t>
          </a:r>
          <a:r>
            <a:rPr kumimoji="1" lang="en-US" altLang="ja-JP" sz="1000"/>
            <a:t>A</a:t>
          </a:r>
          <a:r>
            <a:rPr kumimoji="1" lang="ja-JP" altLang="en-US" sz="1000"/>
            <a:t>列の年号と</a:t>
          </a:r>
          <a:r>
            <a:rPr kumimoji="1" lang="en-US" altLang="ja-JP" sz="1000"/>
            <a:t>D</a:t>
          </a:r>
          <a:r>
            <a:rPr kumimoji="1" lang="ja-JP" altLang="en-US" sz="1000"/>
            <a:t>列の月が助成対象期間に一致していることを確認する。</a:t>
          </a:r>
          <a:endParaRPr kumimoji="1" lang="en-US" altLang="ja-JP" sz="1000"/>
        </a:p>
        <a:p>
          <a:endParaRPr kumimoji="1" lang="en-US" altLang="ja-JP" sz="1000"/>
        </a:p>
        <a:p>
          <a:r>
            <a:rPr kumimoji="1" lang="ja-JP" altLang="en-US" sz="1000"/>
            <a:t>● </a:t>
          </a:r>
          <a:r>
            <a:rPr kumimoji="1" lang="en-US" altLang="ja-JP" sz="1000"/>
            <a:t>18</a:t>
          </a:r>
          <a:r>
            <a:rPr kumimoji="1" lang="ja-JP" altLang="en-US" sz="1000"/>
            <a:t>枚ある各月の作業日報タブの年月を対象期間に合わせて書き換える。</a:t>
          </a:r>
          <a:endParaRPr kumimoji="1" lang="en-US" altLang="ja-JP" sz="1000"/>
        </a:p>
        <a:p>
          <a:endParaRPr kumimoji="1" lang="en-US" altLang="ja-JP" sz="1000"/>
        </a:p>
        <a:p>
          <a:r>
            <a:rPr kumimoji="1" lang="ja-JP" altLang="en-US" sz="1000"/>
            <a:t>● 前期と後期の集計シートの</a:t>
          </a:r>
          <a:r>
            <a:rPr kumimoji="1" lang="en-US" altLang="ja-JP" sz="1000"/>
            <a:t>P</a:t>
          </a:r>
          <a:r>
            <a:rPr kumimoji="1" lang="ja-JP" altLang="en-US" sz="1000"/>
            <a:t>列</a:t>
          </a:r>
          <a:r>
            <a:rPr kumimoji="1" lang="en-US" altLang="ja-JP" sz="1000"/>
            <a:t>8</a:t>
          </a:r>
          <a:r>
            <a:rPr kumimoji="1" lang="ja-JP" altLang="en-US" sz="1000"/>
            <a:t>行～</a:t>
          </a:r>
          <a:r>
            <a:rPr kumimoji="1" lang="en-US" altLang="ja-JP" sz="1000"/>
            <a:t>25</a:t>
          </a:r>
          <a:r>
            <a:rPr kumimoji="1" lang="ja-JP" altLang="en-US" sz="1000"/>
            <a:t>行（非表示）に記入されている各月の日報シート名を対象期間に合わせて書換える。</a:t>
          </a:r>
          <a:endParaRPr kumimoji="1" lang="en-US" altLang="ja-JP" sz="1000"/>
        </a:p>
        <a:p>
          <a:endParaRPr kumimoji="1" lang="en-US" altLang="ja-JP" sz="1000"/>
        </a:p>
        <a:p>
          <a:r>
            <a:rPr kumimoji="1" lang="ja-JP" altLang="en-US" sz="1000"/>
            <a:t>● 初期設定シートに給与の締め日の情報を入れて、各月の作業日報シートの年月が正しく表示されていることを確認する。支払い月情報も入れて、集計表の動作が正しいかを確認する</a:t>
          </a:r>
          <a:endParaRPr kumimoji="1" lang="en-US" altLang="ja-JP" sz="1000"/>
        </a:p>
        <a:p>
          <a:endParaRPr kumimoji="1" lang="en-US" altLang="ja-JP" sz="1000"/>
        </a:p>
        <a:p>
          <a:r>
            <a:rPr kumimoji="1" lang="ja-JP" altLang="en-US" sz="1000"/>
            <a:t>● 表示した隠し列を非表示に戻す。</a:t>
          </a:r>
          <a:endParaRPr kumimoji="1" lang="en-US" altLang="ja-JP" sz="1000"/>
        </a:p>
        <a:p>
          <a:endParaRPr kumimoji="1" lang="en-US" altLang="ja-JP" sz="1000"/>
        </a:p>
        <a:p>
          <a:r>
            <a:rPr kumimoji="1" lang="ja-JP" altLang="en-US" sz="1000"/>
            <a:t>● エクセルファイルをコピーして、前期用様式８号とと後期用様式９号のファイル名に変更する。</a:t>
          </a:r>
          <a:endParaRPr kumimoji="1" lang="en-US" altLang="ja-JP" sz="1000"/>
        </a:p>
        <a:p>
          <a:endParaRPr kumimoji="1" lang="en-US" altLang="ja-JP" sz="1000"/>
        </a:p>
        <a:p>
          <a:r>
            <a:rPr kumimoji="1" lang="ja-JP" altLang="en-US" sz="1000"/>
            <a:t>● 前期と後期に不要なシートを複数選択して一挙に非表示にする。</a:t>
          </a:r>
          <a:endParaRPr kumimoji="1" lang="en-US" altLang="ja-JP" sz="1000"/>
        </a:p>
        <a:p>
          <a:endParaRPr kumimoji="1" lang="en-US" altLang="ja-JP" sz="1000"/>
        </a:p>
        <a:p>
          <a:r>
            <a:rPr kumimoji="1" lang="ja-JP" altLang="en-US" sz="1000" b="1"/>
            <a:t>新年度の変更</a:t>
          </a:r>
          <a:endParaRPr kumimoji="1" lang="en-US" altLang="ja-JP" sz="1000" b="1"/>
        </a:p>
        <a:p>
          <a:r>
            <a:rPr kumimoji="1" lang="ja-JP" altLang="en-US" sz="1000"/>
            <a:t>● 旧年度のファイルを必要に応じて変更する。</a:t>
          </a:r>
          <a:endParaRPr kumimoji="1" lang="en-US" altLang="ja-JP" sz="1000"/>
        </a:p>
        <a:p>
          <a:r>
            <a:rPr kumimoji="1" lang="ja-JP" altLang="en-US" sz="1000"/>
            <a:t>● 単価表が変わることが多いので、必ず変えること。</a:t>
          </a:r>
          <a:endParaRPr kumimoji="1" lang="en-US" altLang="ja-JP" sz="1000"/>
        </a:p>
        <a:p>
          <a:r>
            <a:rPr kumimoji="1" lang="ja-JP" altLang="en-US" sz="1000"/>
            <a:t>● 第１回と第２回の助成期間もも変わることがあるので、確認して対応すること。</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13</xdr:col>
      <xdr:colOff>-19050</xdr:colOff>
      <xdr:row>36</xdr:row>
      <xdr:rowOff>0</xdr:rowOff>
    </xdr:from>
    <xdr:ext cx="38100" cy="0"/>
    <xdr:grpSp>
      <xdr:nvGrpSpPr>
        <xdr:cNvPr id="2" name="Shape 2">
          <a:extLst>
            <a:ext uri="{FF2B5EF4-FFF2-40B4-BE49-F238E27FC236}">
              <a16:creationId xmlns:a16="http://schemas.microsoft.com/office/drawing/2014/main" id="{00000000-0008-0000-0600-000002000000}"/>
            </a:ext>
          </a:extLst>
        </xdr:cNvPr>
        <xdr:cNvGrpSpPr/>
      </xdr:nvGrpSpPr>
      <xdr:grpSpPr>
        <a:xfrm>
          <a:off x="7731579" y="17634857"/>
          <a:ext cx="38100" cy="0"/>
          <a:chOff x="8340090" y="16984980"/>
          <a:chExt cx="38100" cy="0"/>
        </a:xfrm>
      </xdr:grpSpPr>
      <xdr:cxnSp macro="">
        <xdr:nvCxnSpPr>
          <xdr:cNvPr id="47" name="Shape 47">
            <a:extLst>
              <a:ext uri="{FF2B5EF4-FFF2-40B4-BE49-F238E27FC236}">
                <a16:creationId xmlns:a16="http://schemas.microsoft.com/office/drawing/2014/main" id="{00000000-0008-0000-0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 name="Shape 2">
          <a:extLst>
            <a:ext uri="{FF2B5EF4-FFF2-40B4-BE49-F238E27FC236}">
              <a16:creationId xmlns:a16="http://schemas.microsoft.com/office/drawing/2014/main" id="{00000000-0008-0000-0600-000003000000}"/>
            </a:ext>
          </a:extLst>
        </xdr:cNvPr>
        <xdr:cNvGrpSpPr/>
      </xdr:nvGrpSpPr>
      <xdr:grpSpPr>
        <a:xfrm>
          <a:off x="7731579" y="17634857"/>
          <a:ext cx="38100" cy="0"/>
          <a:chOff x="8340090" y="16984980"/>
          <a:chExt cx="38100" cy="0"/>
        </a:xfrm>
      </xdr:grpSpPr>
      <xdr:cxnSp macro="">
        <xdr:nvCxnSpPr>
          <xdr:cNvPr id="4" name="Shape 47">
            <a:extLst>
              <a:ext uri="{FF2B5EF4-FFF2-40B4-BE49-F238E27FC236}">
                <a16:creationId xmlns:a16="http://schemas.microsoft.com/office/drawing/2014/main" id="{00000000-0008-0000-0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 name="Shape 2">
          <a:extLst>
            <a:ext uri="{FF2B5EF4-FFF2-40B4-BE49-F238E27FC236}">
              <a16:creationId xmlns:a16="http://schemas.microsoft.com/office/drawing/2014/main" id="{00000000-0008-0000-0600-000005000000}"/>
            </a:ext>
          </a:extLst>
        </xdr:cNvPr>
        <xdr:cNvGrpSpPr/>
      </xdr:nvGrpSpPr>
      <xdr:grpSpPr>
        <a:xfrm>
          <a:off x="7731579" y="17634857"/>
          <a:ext cx="38100" cy="0"/>
          <a:chOff x="8340090" y="16984980"/>
          <a:chExt cx="38100" cy="0"/>
        </a:xfrm>
      </xdr:grpSpPr>
      <xdr:cxnSp macro="">
        <xdr:nvCxnSpPr>
          <xdr:cNvPr id="6" name="Shape 47">
            <a:extLst>
              <a:ext uri="{FF2B5EF4-FFF2-40B4-BE49-F238E27FC236}">
                <a16:creationId xmlns:a16="http://schemas.microsoft.com/office/drawing/2014/main" id="{00000000-0008-0000-0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 name="Shape 2">
          <a:extLst>
            <a:ext uri="{FF2B5EF4-FFF2-40B4-BE49-F238E27FC236}">
              <a16:creationId xmlns:a16="http://schemas.microsoft.com/office/drawing/2014/main" id="{00000000-0008-0000-0600-000007000000}"/>
            </a:ext>
          </a:extLst>
        </xdr:cNvPr>
        <xdr:cNvGrpSpPr/>
      </xdr:nvGrpSpPr>
      <xdr:grpSpPr>
        <a:xfrm>
          <a:off x="7731579" y="17634857"/>
          <a:ext cx="38100" cy="0"/>
          <a:chOff x="8340090" y="16984980"/>
          <a:chExt cx="38100" cy="0"/>
        </a:xfrm>
      </xdr:grpSpPr>
      <xdr:cxnSp macro="">
        <xdr:nvCxnSpPr>
          <xdr:cNvPr id="8" name="Shape 47">
            <a:extLst>
              <a:ext uri="{FF2B5EF4-FFF2-40B4-BE49-F238E27FC236}">
                <a16:creationId xmlns:a16="http://schemas.microsoft.com/office/drawing/2014/main" id="{00000000-0008-0000-0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 name="Shape 2">
          <a:extLst>
            <a:ext uri="{FF2B5EF4-FFF2-40B4-BE49-F238E27FC236}">
              <a16:creationId xmlns:a16="http://schemas.microsoft.com/office/drawing/2014/main" id="{00000000-0008-0000-0600-000009000000}"/>
            </a:ext>
          </a:extLst>
        </xdr:cNvPr>
        <xdr:cNvGrpSpPr/>
      </xdr:nvGrpSpPr>
      <xdr:grpSpPr>
        <a:xfrm>
          <a:off x="7731579" y="17634857"/>
          <a:ext cx="38100" cy="0"/>
          <a:chOff x="8340090" y="16984980"/>
          <a:chExt cx="38100" cy="0"/>
        </a:xfrm>
      </xdr:grpSpPr>
      <xdr:cxnSp macro="">
        <xdr:nvCxnSpPr>
          <xdr:cNvPr id="10" name="Shape 47">
            <a:extLst>
              <a:ext uri="{FF2B5EF4-FFF2-40B4-BE49-F238E27FC236}">
                <a16:creationId xmlns:a16="http://schemas.microsoft.com/office/drawing/2014/main" id="{00000000-0008-0000-0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 name="Shape 2">
          <a:extLst>
            <a:ext uri="{FF2B5EF4-FFF2-40B4-BE49-F238E27FC236}">
              <a16:creationId xmlns:a16="http://schemas.microsoft.com/office/drawing/2014/main" id="{00000000-0008-0000-0600-00000B000000}"/>
            </a:ext>
          </a:extLst>
        </xdr:cNvPr>
        <xdr:cNvGrpSpPr/>
      </xdr:nvGrpSpPr>
      <xdr:grpSpPr>
        <a:xfrm>
          <a:off x="7731579" y="17634857"/>
          <a:ext cx="38100" cy="0"/>
          <a:chOff x="8340090" y="16984980"/>
          <a:chExt cx="38100" cy="0"/>
        </a:xfrm>
      </xdr:grpSpPr>
      <xdr:cxnSp macro="">
        <xdr:nvCxnSpPr>
          <xdr:cNvPr id="12" name="Shape 47">
            <a:extLst>
              <a:ext uri="{FF2B5EF4-FFF2-40B4-BE49-F238E27FC236}">
                <a16:creationId xmlns:a16="http://schemas.microsoft.com/office/drawing/2014/main" id="{00000000-0008-0000-0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3" name="Shape 2">
          <a:extLst>
            <a:ext uri="{FF2B5EF4-FFF2-40B4-BE49-F238E27FC236}">
              <a16:creationId xmlns:a16="http://schemas.microsoft.com/office/drawing/2014/main" id="{00000000-0008-0000-0600-00000D000000}"/>
            </a:ext>
          </a:extLst>
        </xdr:cNvPr>
        <xdr:cNvGrpSpPr/>
      </xdr:nvGrpSpPr>
      <xdr:grpSpPr>
        <a:xfrm>
          <a:off x="7731579" y="17634857"/>
          <a:ext cx="38100" cy="0"/>
          <a:chOff x="8340090" y="16984980"/>
          <a:chExt cx="38100" cy="0"/>
        </a:xfrm>
      </xdr:grpSpPr>
      <xdr:cxnSp macro="">
        <xdr:nvCxnSpPr>
          <xdr:cNvPr id="14" name="Shape 47">
            <a:extLst>
              <a:ext uri="{FF2B5EF4-FFF2-40B4-BE49-F238E27FC236}">
                <a16:creationId xmlns:a16="http://schemas.microsoft.com/office/drawing/2014/main" id="{00000000-0008-0000-0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5" name="Shape 2">
          <a:extLst>
            <a:ext uri="{FF2B5EF4-FFF2-40B4-BE49-F238E27FC236}">
              <a16:creationId xmlns:a16="http://schemas.microsoft.com/office/drawing/2014/main" id="{00000000-0008-0000-0600-00000F000000}"/>
            </a:ext>
          </a:extLst>
        </xdr:cNvPr>
        <xdr:cNvGrpSpPr/>
      </xdr:nvGrpSpPr>
      <xdr:grpSpPr>
        <a:xfrm>
          <a:off x="7731579" y="17634857"/>
          <a:ext cx="38100" cy="0"/>
          <a:chOff x="8340090" y="16984980"/>
          <a:chExt cx="38100" cy="0"/>
        </a:xfrm>
      </xdr:grpSpPr>
      <xdr:cxnSp macro="">
        <xdr:nvCxnSpPr>
          <xdr:cNvPr id="16" name="Shape 47">
            <a:extLst>
              <a:ext uri="{FF2B5EF4-FFF2-40B4-BE49-F238E27FC236}">
                <a16:creationId xmlns:a16="http://schemas.microsoft.com/office/drawing/2014/main" id="{00000000-0008-0000-0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7" name="Shape 2">
          <a:extLst>
            <a:ext uri="{FF2B5EF4-FFF2-40B4-BE49-F238E27FC236}">
              <a16:creationId xmlns:a16="http://schemas.microsoft.com/office/drawing/2014/main" id="{00000000-0008-0000-0600-000011000000}"/>
            </a:ext>
          </a:extLst>
        </xdr:cNvPr>
        <xdr:cNvGrpSpPr/>
      </xdr:nvGrpSpPr>
      <xdr:grpSpPr>
        <a:xfrm>
          <a:off x="7731579" y="17634857"/>
          <a:ext cx="38100" cy="0"/>
          <a:chOff x="8340090" y="16984980"/>
          <a:chExt cx="38100" cy="0"/>
        </a:xfrm>
      </xdr:grpSpPr>
      <xdr:cxnSp macro="">
        <xdr:nvCxnSpPr>
          <xdr:cNvPr id="18" name="Shape 47">
            <a:extLst>
              <a:ext uri="{FF2B5EF4-FFF2-40B4-BE49-F238E27FC236}">
                <a16:creationId xmlns:a16="http://schemas.microsoft.com/office/drawing/2014/main" id="{00000000-0008-0000-0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9" name="Shape 2">
          <a:extLst>
            <a:ext uri="{FF2B5EF4-FFF2-40B4-BE49-F238E27FC236}">
              <a16:creationId xmlns:a16="http://schemas.microsoft.com/office/drawing/2014/main" id="{00000000-0008-0000-0600-000013000000}"/>
            </a:ext>
          </a:extLst>
        </xdr:cNvPr>
        <xdr:cNvGrpSpPr/>
      </xdr:nvGrpSpPr>
      <xdr:grpSpPr>
        <a:xfrm>
          <a:off x="7731579" y="17634857"/>
          <a:ext cx="38100" cy="0"/>
          <a:chOff x="8340090" y="16984980"/>
          <a:chExt cx="38100" cy="0"/>
        </a:xfrm>
      </xdr:grpSpPr>
      <xdr:cxnSp macro="">
        <xdr:nvCxnSpPr>
          <xdr:cNvPr id="20" name="Shape 47">
            <a:extLst>
              <a:ext uri="{FF2B5EF4-FFF2-40B4-BE49-F238E27FC236}">
                <a16:creationId xmlns:a16="http://schemas.microsoft.com/office/drawing/2014/main" id="{00000000-0008-0000-0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1" name="Shape 2">
          <a:extLst>
            <a:ext uri="{FF2B5EF4-FFF2-40B4-BE49-F238E27FC236}">
              <a16:creationId xmlns:a16="http://schemas.microsoft.com/office/drawing/2014/main" id="{00000000-0008-0000-0600-000015000000}"/>
            </a:ext>
          </a:extLst>
        </xdr:cNvPr>
        <xdr:cNvGrpSpPr/>
      </xdr:nvGrpSpPr>
      <xdr:grpSpPr>
        <a:xfrm>
          <a:off x="7731579" y="17634857"/>
          <a:ext cx="38100" cy="0"/>
          <a:chOff x="8340090" y="16984980"/>
          <a:chExt cx="38100" cy="0"/>
        </a:xfrm>
      </xdr:grpSpPr>
      <xdr:cxnSp macro="">
        <xdr:nvCxnSpPr>
          <xdr:cNvPr id="22" name="Shape 47">
            <a:extLst>
              <a:ext uri="{FF2B5EF4-FFF2-40B4-BE49-F238E27FC236}">
                <a16:creationId xmlns:a16="http://schemas.microsoft.com/office/drawing/2014/main" id="{00000000-0008-0000-0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3" name="Shape 2">
          <a:extLst>
            <a:ext uri="{FF2B5EF4-FFF2-40B4-BE49-F238E27FC236}">
              <a16:creationId xmlns:a16="http://schemas.microsoft.com/office/drawing/2014/main" id="{00000000-0008-0000-0600-000017000000}"/>
            </a:ext>
          </a:extLst>
        </xdr:cNvPr>
        <xdr:cNvGrpSpPr/>
      </xdr:nvGrpSpPr>
      <xdr:grpSpPr>
        <a:xfrm>
          <a:off x="7731579" y="17634857"/>
          <a:ext cx="38100" cy="0"/>
          <a:chOff x="8340090" y="16984980"/>
          <a:chExt cx="38100" cy="0"/>
        </a:xfrm>
      </xdr:grpSpPr>
      <xdr:cxnSp macro="">
        <xdr:nvCxnSpPr>
          <xdr:cNvPr id="24" name="Shape 47">
            <a:extLst>
              <a:ext uri="{FF2B5EF4-FFF2-40B4-BE49-F238E27FC236}">
                <a16:creationId xmlns:a16="http://schemas.microsoft.com/office/drawing/2014/main" id="{00000000-0008-0000-0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5" name="Shape 2">
          <a:extLst>
            <a:ext uri="{FF2B5EF4-FFF2-40B4-BE49-F238E27FC236}">
              <a16:creationId xmlns:a16="http://schemas.microsoft.com/office/drawing/2014/main" id="{00000000-0008-0000-0600-000019000000}"/>
            </a:ext>
          </a:extLst>
        </xdr:cNvPr>
        <xdr:cNvGrpSpPr/>
      </xdr:nvGrpSpPr>
      <xdr:grpSpPr>
        <a:xfrm>
          <a:off x="7731579" y="17634857"/>
          <a:ext cx="38100" cy="0"/>
          <a:chOff x="8340090" y="16984980"/>
          <a:chExt cx="38100" cy="0"/>
        </a:xfrm>
      </xdr:grpSpPr>
      <xdr:cxnSp macro="">
        <xdr:nvCxnSpPr>
          <xdr:cNvPr id="26" name="Shape 47">
            <a:extLst>
              <a:ext uri="{FF2B5EF4-FFF2-40B4-BE49-F238E27FC236}">
                <a16:creationId xmlns:a16="http://schemas.microsoft.com/office/drawing/2014/main" id="{00000000-0008-0000-0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7" name="Shape 2">
          <a:extLst>
            <a:ext uri="{FF2B5EF4-FFF2-40B4-BE49-F238E27FC236}">
              <a16:creationId xmlns:a16="http://schemas.microsoft.com/office/drawing/2014/main" id="{00000000-0008-0000-0600-00001B000000}"/>
            </a:ext>
          </a:extLst>
        </xdr:cNvPr>
        <xdr:cNvGrpSpPr/>
      </xdr:nvGrpSpPr>
      <xdr:grpSpPr>
        <a:xfrm>
          <a:off x="7731579" y="17634857"/>
          <a:ext cx="38100" cy="0"/>
          <a:chOff x="8340090" y="16984980"/>
          <a:chExt cx="38100" cy="0"/>
        </a:xfrm>
      </xdr:grpSpPr>
      <xdr:cxnSp macro="">
        <xdr:nvCxnSpPr>
          <xdr:cNvPr id="28" name="Shape 47">
            <a:extLst>
              <a:ext uri="{FF2B5EF4-FFF2-40B4-BE49-F238E27FC236}">
                <a16:creationId xmlns:a16="http://schemas.microsoft.com/office/drawing/2014/main" id="{00000000-0008-0000-0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9" name="Shape 2">
          <a:extLst>
            <a:ext uri="{FF2B5EF4-FFF2-40B4-BE49-F238E27FC236}">
              <a16:creationId xmlns:a16="http://schemas.microsoft.com/office/drawing/2014/main" id="{00000000-0008-0000-0600-00001D000000}"/>
            </a:ext>
          </a:extLst>
        </xdr:cNvPr>
        <xdr:cNvGrpSpPr/>
      </xdr:nvGrpSpPr>
      <xdr:grpSpPr>
        <a:xfrm>
          <a:off x="7731579" y="17634857"/>
          <a:ext cx="38100" cy="0"/>
          <a:chOff x="8340090" y="16984980"/>
          <a:chExt cx="38100" cy="0"/>
        </a:xfrm>
      </xdr:grpSpPr>
      <xdr:cxnSp macro="">
        <xdr:nvCxnSpPr>
          <xdr:cNvPr id="30" name="Shape 47">
            <a:extLst>
              <a:ext uri="{FF2B5EF4-FFF2-40B4-BE49-F238E27FC236}">
                <a16:creationId xmlns:a16="http://schemas.microsoft.com/office/drawing/2014/main" id="{00000000-0008-0000-0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1" name="Shape 2">
          <a:extLst>
            <a:ext uri="{FF2B5EF4-FFF2-40B4-BE49-F238E27FC236}">
              <a16:creationId xmlns:a16="http://schemas.microsoft.com/office/drawing/2014/main" id="{00000000-0008-0000-0600-00001F000000}"/>
            </a:ext>
          </a:extLst>
        </xdr:cNvPr>
        <xdr:cNvGrpSpPr/>
      </xdr:nvGrpSpPr>
      <xdr:grpSpPr>
        <a:xfrm>
          <a:off x="7731579" y="17634857"/>
          <a:ext cx="38100" cy="0"/>
          <a:chOff x="8340090" y="16984980"/>
          <a:chExt cx="38100" cy="0"/>
        </a:xfrm>
      </xdr:grpSpPr>
      <xdr:cxnSp macro="">
        <xdr:nvCxnSpPr>
          <xdr:cNvPr id="32" name="Shape 47">
            <a:extLst>
              <a:ext uri="{FF2B5EF4-FFF2-40B4-BE49-F238E27FC236}">
                <a16:creationId xmlns:a16="http://schemas.microsoft.com/office/drawing/2014/main" id="{00000000-0008-0000-0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3" name="Shape 2">
          <a:extLst>
            <a:ext uri="{FF2B5EF4-FFF2-40B4-BE49-F238E27FC236}">
              <a16:creationId xmlns:a16="http://schemas.microsoft.com/office/drawing/2014/main" id="{00000000-0008-0000-0600-000021000000}"/>
            </a:ext>
          </a:extLst>
        </xdr:cNvPr>
        <xdr:cNvGrpSpPr/>
      </xdr:nvGrpSpPr>
      <xdr:grpSpPr>
        <a:xfrm>
          <a:off x="7731579" y="17634857"/>
          <a:ext cx="38100" cy="0"/>
          <a:chOff x="8340090" y="16984980"/>
          <a:chExt cx="38100" cy="0"/>
        </a:xfrm>
      </xdr:grpSpPr>
      <xdr:cxnSp macro="">
        <xdr:nvCxnSpPr>
          <xdr:cNvPr id="34" name="Shape 47">
            <a:extLst>
              <a:ext uri="{FF2B5EF4-FFF2-40B4-BE49-F238E27FC236}">
                <a16:creationId xmlns:a16="http://schemas.microsoft.com/office/drawing/2014/main" id="{00000000-0008-0000-0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5" name="Shape 2">
          <a:extLst>
            <a:ext uri="{FF2B5EF4-FFF2-40B4-BE49-F238E27FC236}">
              <a16:creationId xmlns:a16="http://schemas.microsoft.com/office/drawing/2014/main" id="{00000000-0008-0000-0600-000023000000}"/>
            </a:ext>
          </a:extLst>
        </xdr:cNvPr>
        <xdr:cNvGrpSpPr/>
      </xdr:nvGrpSpPr>
      <xdr:grpSpPr>
        <a:xfrm>
          <a:off x="7731579" y="17634857"/>
          <a:ext cx="38100" cy="0"/>
          <a:chOff x="8340090" y="16984980"/>
          <a:chExt cx="38100" cy="0"/>
        </a:xfrm>
      </xdr:grpSpPr>
      <xdr:cxnSp macro="">
        <xdr:nvCxnSpPr>
          <xdr:cNvPr id="36" name="Shape 47">
            <a:extLst>
              <a:ext uri="{FF2B5EF4-FFF2-40B4-BE49-F238E27FC236}">
                <a16:creationId xmlns:a16="http://schemas.microsoft.com/office/drawing/2014/main" id="{00000000-0008-0000-0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7" name="Shape 2">
          <a:extLst>
            <a:ext uri="{FF2B5EF4-FFF2-40B4-BE49-F238E27FC236}">
              <a16:creationId xmlns:a16="http://schemas.microsoft.com/office/drawing/2014/main" id="{00000000-0008-0000-0600-000025000000}"/>
            </a:ext>
          </a:extLst>
        </xdr:cNvPr>
        <xdr:cNvGrpSpPr/>
      </xdr:nvGrpSpPr>
      <xdr:grpSpPr>
        <a:xfrm>
          <a:off x="7731579" y="17634857"/>
          <a:ext cx="38100" cy="0"/>
          <a:chOff x="8340090" y="16984980"/>
          <a:chExt cx="38100" cy="0"/>
        </a:xfrm>
      </xdr:grpSpPr>
      <xdr:cxnSp macro="">
        <xdr:nvCxnSpPr>
          <xdr:cNvPr id="38" name="Shape 47">
            <a:extLst>
              <a:ext uri="{FF2B5EF4-FFF2-40B4-BE49-F238E27FC236}">
                <a16:creationId xmlns:a16="http://schemas.microsoft.com/office/drawing/2014/main" id="{00000000-0008-0000-0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9" name="Shape 2">
          <a:extLst>
            <a:ext uri="{FF2B5EF4-FFF2-40B4-BE49-F238E27FC236}">
              <a16:creationId xmlns:a16="http://schemas.microsoft.com/office/drawing/2014/main" id="{00000000-0008-0000-0600-000027000000}"/>
            </a:ext>
          </a:extLst>
        </xdr:cNvPr>
        <xdr:cNvGrpSpPr/>
      </xdr:nvGrpSpPr>
      <xdr:grpSpPr>
        <a:xfrm>
          <a:off x="7731579" y="17634857"/>
          <a:ext cx="38100" cy="0"/>
          <a:chOff x="8340090" y="16984980"/>
          <a:chExt cx="38100" cy="0"/>
        </a:xfrm>
      </xdr:grpSpPr>
      <xdr:cxnSp macro="">
        <xdr:nvCxnSpPr>
          <xdr:cNvPr id="40" name="Shape 47">
            <a:extLst>
              <a:ext uri="{FF2B5EF4-FFF2-40B4-BE49-F238E27FC236}">
                <a16:creationId xmlns:a16="http://schemas.microsoft.com/office/drawing/2014/main" id="{00000000-0008-0000-0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1" name="Shape 2">
          <a:extLst>
            <a:ext uri="{FF2B5EF4-FFF2-40B4-BE49-F238E27FC236}">
              <a16:creationId xmlns:a16="http://schemas.microsoft.com/office/drawing/2014/main" id="{00000000-0008-0000-0600-000029000000}"/>
            </a:ext>
          </a:extLst>
        </xdr:cNvPr>
        <xdr:cNvGrpSpPr/>
      </xdr:nvGrpSpPr>
      <xdr:grpSpPr>
        <a:xfrm>
          <a:off x="7731579" y="17634857"/>
          <a:ext cx="38100" cy="0"/>
          <a:chOff x="8340090" y="16984980"/>
          <a:chExt cx="38100" cy="0"/>
        </a:xfrm>
      </xdr:grpSpPr>
      <xdr:cxnSp macro="">
        <xdr:nvCxnSpPr>
          <xdr:cNvPr id="42" name="Shape 47">
            <a:extLst>
              <a:ext uri="{FF2B5EF4-FFF2-40B4-BE49-F238E27FC236}">
                <a16:creationId xmlns:a16="http://schemas.microsoft.com/office/drawing/2014/main" id="{00000000-0008-0000-0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3" name="Shape 2">
          <a:extLst>
            <a:ext uri="{FF2B5EF4-FFF2-40B4-BE49-F238E27FC236}">
              <a16:creationId xmlns:a16="http://schemas.microsoft.com/office/drawing/2014/main" id="{00000000-0008-0000-0600-00002B000000}"/>
            </a:ext>
          </a:extLst>
        </xdr:cNvPr>
        <xdr:cNvGrpSpPr/>
      </xdr:nvGrpSpPr>
      <xdr:grpSpPr>
        <a:xfrm>
          <a:off x="7731579" y="17634857"/>
          <a:ext cx="38100" cy="0"/>
          <a:chOff x="8340090" y="16984980"/>
          <a:chExt cx="38100" cy="0"/>
        </a:xfrm>
      </xdr:grpSpPr>
      <xdr:cxnSp macro="">
        <xdr:nvCxnSpPr>
          <xdr:cNvPr id="44" name="Shape 47">
            <a:extLst>
              <a:ext uri="{FF2B5EF4-FFF2-40B4-BE49-F238E27FC236}">
                <a16:creationId xmlns:a16="http://schemas.microsoft.com/office/drawing/2014/main" id="{00000000-0008-0000-0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5" name="Shape 2">
          <a:extLst>
            <a:ext uri="{FF2B5EF4-FFF2-40B4-BE49-F238E27FC236}">
              <a16:creationId xmlns:a16="http://schemas.microsoft.com/office/drawing/2014/main" id="{00000000-0008-0000-0600-00002D000000}"/>
            </a:ext>
          </a:extLst>
        </xdr:cNvPr>
        <xdr:cNvGrpSpPr/>
      </xdr:nvGrpSpPr>
      <xdr:grpSpPr>
        <a:xfrm>
          <a:off x="7731579" y="17634857"/>
          <a:ext cx="38100" cy="0"/>
          <a:chOff x="8340090" y="16984980"/>
          <a:chExt cx="38100" cy="0"/>
        </a:xfrm>
      </xdr:grpSpPr>
      <xdr:cxnSp macro="">
        <xdr:nvCxnSpPr>
          <xdr:cNvPr id="46" name="Shape 47">
            <a:extLst>
              <a:ext uri="{FF2B5EF4-FFF2-40B4-BE49-F238E27FC236}">
                <a16:creationId xmlns:a16="http://schemas.microsoft.com/office/drawing/2014/main" id="{00000000-0008-0000-0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8" name="Shape 2">
          <a:extLst>
            <a:ext uri="{FF2B5EF4-FFF2-40B4-BE49-F238E27FC236}">
              <a16:creationId xmlns:a16="http://schemas.microsoft.com/office/drawing/2014/main" id="{00000000-0008-0000-0600-000030000000}"/>
            </a:ext>
          </a:extLst>
        </xdr:cNvPr>
        <xdr:cNvGrpSpPr/>
      </xdr:nvGrpSpPr>
      <xdr:grpSpPr>
        <a:xfrm>
          <a:off x="7731579" y="17634857"/>
          <a:ext cx="38100" cy="0"/>
          <a:chOff x="8340090" y="16984980"/>
          <a:chExt cx="38100" cy="0"/>
        </a:xfrm>
      </xdr:grpSpPr>
      <xdr:cxnSp macro="">
        <xdr:nvCxnSpPr>
          <xdr:cNvPr id="49" name="Shape 47">
            <a:extLst>
              <a:ext uri="{FF2B5EF4-FFF2-40B4-BE49-F238E27FC236}">
                <a16:creationId xmlns:a16="http://schemas.microsoft.com/office/drawing/2014/main" id="{00000000-0008-0000-0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0" name="Shape 2">
          <a:extLst>
            <a:ext uri="{FF2B5EF4-FFF2-40B4-BE49-F238E27FC236}">
              <a16:creationId xmlns:a16="http://schemas.microsoft.com/office/drawing/2014/main" id="{00000000-0008-0000-0600-000032000000}"/>
            </a:ext>
          </a:extLst>
        </xdr:cNvPr>
        <xdr:cNvGrpSpPr/>
      </xdr:nvGrpSpPr>
      <xdr:grpSpPr>
        <a:xfrm>
          <a:off x="7731579" y="17634857"/>
          <a:ext cx="38100" cy="0"/>
          <a:chOff x="8340090" y="16984980"/>
          <a:chExt cx="38100" cy="0"/>
        </a:xfrm>
      </xdr:grpSpPr>
      <xdr:cxnSp macro="">
        <xdr:nvCxnSpPr>
          <xdr:cNvPr id="51" name="Shape 47">
            <a:extLst>
              <a:ext uri="{FF2B5EF4-FFF2-40B4-BE49-F238E27FC236}">
                <a16:creationId xmlns:a16="http://schemas.microsoft.com/office/drawing/2014/main" id="{00000000-0008-0000-0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2" name="Shape 2">
          <a:extLst>
            <a:ext uri="{FF2B5EF4-FFF2-40B4-BE49-F238E27FC236}">
              <a16:creationId xmlns:a16="http://schemas.microsoft.com/office/drawing/2014/main" id="{00000000-0008-0000-0600-000034000000}"/>
            </a:ext>
          </a:extLst>
        </xdr:cNvPr>
        <xdr:cNvGrpSpPr/>
      </xdr:nvGrpSpPr>
      <xdr:grpSpPr>
        <a:xfrm>
          <a:off x="7731579" y="17634857"/>
          <a:ext cx="38100" cy="0"/>
          <a:chOff x="8340090" y="16984980"/>
          <a:chExt cx="38100" cy="0"/>
        </a:xfrm>
      </xdr:grpSpPr>
      <xdr:cxnSp macro="">
        <xdr:nvCxnSpPr>
          <xdr:cNvPr id="53" name="Shape 47">
            <a:extLst>
              <a:ext uri="{FF2B5EF4-FFF2-40B4-BE49-F238E27FC236}">
                <a16:creationId xmlns:a16="http://schemas.microsoft.com/office/drawing/2014/main" id="{00000000-0008-0000-0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4" name="Shape 2">
          <a:extLst>
            <a:ext uri="{FF2B5EF4-FFF2-40B4-BE49-F238E27FC236}">
              <a16:creationId xmlns:a16="http://schemas.microsoft.com/office/drawing/2014/main" id="{00000000-0008-0000-0600-000036000000}"/>
            </a:ext>
          </a:extLst>
        </xdr:cNvPr>
        <xdr:cNvGrpSpPr/>
      </xdr:nvGrpSpPr>
      <xdr:grpSpPr>
        <a:xfrm>
          <a:off x="7731579" y="17634857"/>
          <a:ext cx="38100" cy="0"/>
          <a:chOff x="8340090" y="16984980"/>
          <a:chExt cx="38100" cy="0"/>
        </a:xfrm>
      </xdr:grpSpPr>
      <xdr:cxnSp macro="">
        <xdr:nvCxnSpPr>
          <xdr:cNvPr id="55" name="Shape 47">
            <a:extLst>
              <a:ext uri="{FF2B5EF4-FFF2-40B4-BE49-F238E27FC236}">
                <a16:creationId xmlns:a16="http://schemas.microsoft.com/office/drawing/2014/main" id="{00000000-0008-0000-0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6" name="Shape 2">
          <a:extLst>
            <a:ext uri="{FF2B5EF4-FFF2-40B4-BE49-F238E27FC236}">
              <a16:creationId xmlns:a16="http://schemas.microsoft.com/office/drawing/2014/main" id="{00000000-0008-0000-0600-000038000000}"/>
            </a:ext>
          </a:extLst>
        </xdr:cNvPr>
        <xdr:cNvGrpSpPr/>
      </xdr:nvGrpSpPr>
      <xdr:grpSpPr>
        <a:xfrm>
          <a:off x="7731579" y="17634857"/>
          <a:ext cx="38100" cy="0"/>
          <a:chOff x="8340090" y="16984980"/>
          <a:chExt cx="38100" cy="0"/>
        </a:xfrm>
      </xdr:grpSpPr>
      <xdr:cxnSp macro="">
        <xdr:nvCxnSpPr>
          <xdr:cNvPr id="57" name="Shape 47">
            <a:extLst>
              <a:ext uri="{FF2B5EF4-FFF2-40B4-BE49-F238E27FC236}">
                <a16:creationId xmlns:a16="http://schemas.microsoft.com/office/drawing/2014/main" id="{00000000-0008-0000-0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1" name="Shape 2">
          <a:extLst>
            <a:ext uri="{FF2B5EF4-FFF2-40B4-BE49-F238E27FC236}">
              <a16:creationId xmlns:a16="http://schemas.microsoft.com/office/drawing/2014/main" id="{00000000-0008-0000-0600-00003D000000}"/>
            </a:ext>
          </a:extLst>
        </xdr:cNvPr>
        <xdr:cNvGrpSpPr/>
      </xdr:nvGrpSpPr>
      <xdr:grpSpPr>
        <a:xfrm>
          <a:off x="10529207" y="17634857"/>
          <a:ext cx="38100" cy="0"/>
          <a:chOff x="10915650" y="16984980"/>
          <a:chExt cx="38100" cy="0"/>
        </a:xfrm>
      </xdr:grpSpPr>
      <xdr:cxnSp macro="">
        <xdr:nvCxnSpPr>
          <xdr:cNvPr id="62" name="Shape 47">
            <a:extLst>
              <a:ext uri="{FF2B5EF4-FFF2-40B4-BE49-F238E27FC236}">
                <a16:creationId xmlns:a16="http://schemas.microsoft.com/office/drawing/2014/main" id="{00000000-0008-0000-06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3" name="Shape 2">
          <a:extLst>
            <a:ext uri="{FF2B5EF4-FFF2-40B4-BE49-F238E27FC236}">
              <a16:creationId xmlns:a16="http://schemas.microsoft.com/office/drawing/2014/main" id="{00000000-0008-0000-0600-00003F000000}"/>
            </a:ext>
          </a:extLst>
        </xdr:cNvPr>
        <xdr:cNvGrpSpPr/>
      </xdr:nvGrpSpPr>
      <xdr:grpSpPr>
        <a:xfrm>
          <a:off x="10529207" y="17634857"/>
          <a:ext cx="38100" cy="0"/>
          <a:chOff x="10915650" y="16984980"/>
          <a:chExt cx="38100" cy="0"/>
        </a:xfrm>
      </xdr:grpSpPr>
      <xdr:cxnSp macro="">
        <xdr:nvCxnSpPr>
          <xdr:cNvPr id="64" name="Shape 47">
            <a:extLst>
              <a:ext uri="{FF2B5EF4-FFF2-40B4-BE49-F238E27FC236}">
                <a16:creationId xmlns:a16="http://schemas.microsoft.com/office/drawing/2014/main" id="{00000000-0008-0000-06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5" name="Shape 2">
          <a:extLst>
            <a:ext uri="{FF2B5EF4-FFF2-40B4-BE49-F238E27FC236}">
              <a16:creationId xmlns:a16="http://schemas.microsoft.com/office/drawing/2014/main" id="{00000000-0008-0000-0600-000041000000}"/>
            </a:ext>
          </a:extLst>
        </xdr:cNvPr>
        <xdr:cNvGrpSpPr/>
      </xdr:nvGrpSpPr>
      <xdr:grpSpPr>
        <a:xfrm>
          <a:off x="10529207" y="17634857"/>
          <a:ext cx="38100" cy="0"/>
          <a:chOff x="10915650" y="16984980"/>
          <a:chExt cx="38100" cy="0"/>
        </a:xfrm>
      </xdr:grpSpPr>
      <xdr:cxnSp macro="">
        <xdr:nvCxnSpPr>
          <xdr:cNvPr id="66" name="Shape 47">
            <a:extLst>
              <a:ext uri="{FF2B5EF4-FFF2-40B4-BE49-F238E27FC236}">
                <a16:creationId xmlns:a16="http://schemas.microsoft.com/office/drawing/2014/main" id="{00000000-0008-0000-06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7" name="Shape 2">
          <a:extLst>
            <a:ext uri="{FF2B5EF4-FFF2-40B4-BE49-F238E27FC236}">
              <a16:creationId xmlns:a16="http://schemas.microsoft.com/office/drawing/2014/main" id="{00000000-0008-0000-0600-000043000000}"/>
            </a:ext>
          </a:extLst>
        </xdr:cNvPr>
        <xdr:cNvGrpSpPr/>
      </xdr:nvGrpSpPr>
      <xdr:grpSpPr>
        <a:xfrm>
          <a:off x="10529207" y="17634857"/>
          <a:ext cx="38100" cy="0"/>
          <a:chOff x="10915650" y="16984980"/>
          <a:chExt cx="38100" cy="0"/>
        </a:xfrm>
      </xdr:grpSpPr>
      <xdr:cxnSp macro="">
        <xdr:nvCxnSpPr>
          <xdr:cNvPr id="68" name="Shape 47">
            <a:extLst>
              <a:ext uri="{FF2B5EF4-FFF2-40B4-BE49-F238E27FC236}">
                <a16:creationId xmlns:a16="http://schemas.microsoft.com/office/drawing/2014/main" id="{00000000-0008-0000-06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9" name="Shape 2">
          <a:extLst>
            <a:ext uri="{FF2B5EF4-FFF2-40B4-BE49-F238E27FC236}">
              <a16:creationId xmlns:a16="http://schemas.microsoft.com/office/drawing/2014/main" id="{00000000-0008-0000-0600-000045000000}"/>
            </a:ext>
          </a:extLst>
        </xdr:cNvPr>
        <xdr:cNvGrpSpPr/>
      </xdr:nvGrpSpPr>
      <xdr:grpSpPr>
        <a:xfrm>
          <a:off x="10529207" y="17634857"/>
          <a:ext cx="38100" cy="0"/>
          <a:chOff x="10915650" y="16984980"/>
          <a:chExt cx="38100" cy="0"/>
        </a:xfrm>
      </xdr:grpSpPr>
      <xdr:cxnSp macro="">
        <xdr:nvCxnSpPr>
          <xdr:cNvPr id="70" name="Shape 47">
            <a:extLst>
              <a:ext uri="{FF2B5EF4-FFF2-40B4-BE49-F238E27FC236}">
                <a16:creationId xmlns:a16="http://schemas.microsoft.com/office/drawing/2014/main" id="{00000000-0008-0000-06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1" name="Shape 2">
          <a:extLst>
            <a:ext uri="{FF2B5EF4-FFF2-40B4-BE49-F238E27FC236}">
              <a16:creationId xmlns:a16="http://schemas.microsoft.com/office/drawing/2014/main" id="{00000000-0008-0000-0600-000047000000}"/>
            </a:ext>
          </a:extLst>
        </xdr:cNvPr>
        <xdr:cNvGrpSpPr/>
      </xdr:nvGrpSpPr>
      <xdr:grpSpPr>
        <a:xfrm>
          <a:off x="10529207" y="17634857"/>
          <a:ext cx="38100" cy="0"/>
          <a:chOff x="10915650" y="16984980"/>
          <a:chExt cx="38100" cy="0"/>
        </a:xfrm>
      </xdr:grpSpPr>
      <xdr:cxnSp macro="">
        <xdr:nvCxnSpPr>
          <xdr:cNvPr id="72" name="Shape 47">
            <a:extLst>
              <a:ext uri="{FF2B5EF4-FFF2-40B4-BE49-F238E27FC236}">
                <a16:creationId xmlns:a16="http://schemas.microsoft.com/office/drawing/2014/main" id="{00000000-0008-0000-06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3" name="Shape 2">
          <a:extLst>
            <a:ext uri="{FF2B5EF4-FFF2-40B4-BE49-F238E27FC236}">
              <a16:creationId xmlns:a16="http://schemas.microsoft.com/office/drawing/2014/main" id="{00000000-0008-0000-0600-000049000000}"/>
            </a:ext>
          </a:extLst>
        </xdr:cNvPr>
        <xdr:cNvGrpSpPr/>
      </xdr:nvGrpSpPr>
      <xdr:grpSpPr>
        <a:xfrm>
          <a:off x="10529207" y="17634857"/>
          <a:ext cx="38100" cy="0"/>
          <a:chOff x="10915650" y="16984980"/>
          <a:chExt cx="38100" cy="0"/>
        </a:xfrm>
      </xdr:grpSpPr>
      <xdr:cxnSp macro="">
        <xdr:nvCxnSpPr>
          <xdr:cNvPr id="74" name="Shape 47">
            <a:extLst>
              <a:ext uri="{FF2B5EF4-FFF2-40B4-BE49-F238E27FC236}">
                <a16:creationId xmlns:a16="http://schemas.microsoft.com/office/drawing/2014/main" id="{00000000-0008-0000-06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5" name="Shape 2">
          <a:extLst>
            <a:ext uri="{FF2B5EF4-FFF2-40B4-BE49-F238E27FC236}">
              <a16:creationId xmlns:a16="http://schemas.microsoft.com/office/drawing/2014/main" id="{00000000-0008-0000-0600-00004B000000}"/>
            </a:ext>
          </a:extLst>
        </xdr:cNvPr>
        <xdr:cNvGrpSpPr/>
      </xdr:nvGrpSpPr>
      <xdr:grpSpPr>
        <a:xfrm>
          <a:off x="10529207" y="17634857"/>
          <a:ext cx="38100" cy="0"/>
          <a:chOff x="10915650" y="16984980"/>
          <a:chExt cx="38100" cy="0"/>
        </a:xfrm>
      </xdr:grpSpPr>
      <xdr:cxnSp macro="">
        <xdr:nvCxnSpPr>
          <xdr:cNvPr id="76" name="Shape 47">
            <a:extLst>
              <a:ext uri="{FF2B5EF4-FFF2-40B4-BE49-F238E27FC236}">
                <a16:creationId xmlns:a16="http://schemas.microsoft.com/office/drawing/2014/main" id="{00000000-0008-0000-06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7" name="Shape 2">
          <a:extLst>
            <a:ext uri="{FF2B5EF4-FFF2-40B4-BE49-F238E27FC236}">
              <a16:creationId xmlns:a16="http://schemas.microsoft.com/office/drawing/2014/main" id="{00000000-0008-0000-0600-00004D000000}"/>
            </a:ext>
          </a:extLst>
        </xdr:cNvPr>
        <xdr:cNvGrpSpPr/>
      </xdr:nvGrpSpPr>
      <xdr:grpSpPr>
        <a:xfrm>
          <a:off x="10529207" y="17634857"/>
          <a:ext cx="38100" cy="0"/>
          <a:chOff x="10915650" y="16984980"/>
          <a:chExt cx="38100" cy="0"/>
        </a:xfrm>
      </xdr:grpSpPr>
      <xdr:cxnSp macro="">
        <xdr:nvCxnSpPr>
          <xdr:cNvPr id="78" name="Shape 47">
            <a:extLst>
              <a:ext uri="{FF2B5EF4-FFF2-40B4-BE49-F238E27FC236}">
                <a16:creationId xmlns:a16="http://schemas.microsoft.com/office/drawing/2014/main" id="{00000000-0008-0000-06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9" name="Shape 2">
          <a:extLst>
            <a:ext uri="{FF2B5EF4-FFF2-40B4-BE49-F238E27FC236}">
              <a16:creationId xmlns:a16="http://schemas.microsoft.com/office/drawing/2014/main" id="{00000000-0008-0000-0600-00004F000000}"/>
            </a:ext>
          </a:extLst>
        </xdr:cNvPr>
        <xdr:cNvGrpSpPr/>
      </xdr:nvGrpSpPr>
      <xdr:grpSpPr>
        <a:xfrm>
          <a:off x="10529207" y="17634857"/>
          <a:ext cx="38100" cy="0"/>
          <a:chOff x="10915650" y="16984980"/>
          <a:chExt cx="38100" cy="0"/>
        </a:xfrm>
      </xdr:grpSpPr>
      <xdr:cxnSp macro="">
        <xdr:nvCxnSpPr>
          <xdr:cNvPr id="80" name="Shape 47">
            <a:extLst>
              <a:ext uri="{FF2B5EF4-FFF2-40B4-BE49-F238E27FC236}">
                <a16:creationId xmlns:a16="http://schemas.microsoft.com/office/drawing/2014/main" id="{00000000-0008-0000-06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1" name="Shape 2">
          <a:extLst>
            <a:ext uri="{FF2B5EF4-FFF2-40B4-BE49-F238E27FC236}">
              <a16:creationId xmlns:a16="http://schemas.microsoft.com/office/drawing/2014/main" id="{00000000-0008-0000-0600-000051000000}"/>
            </a:ext>
          </a:extLst>
        </xdr:cNvPr>
        <xdr:cNvGrpSpPr/>
      </xdr:nvGrpSpPr>
      <xdr:grpSpPr>
        <a:xfrm>
          <a:off x="10529207" y="17634857"/>
          <a:ext cx="38100" cy="0"/>
          <a:chOff x="10915650" y="16984980"/>
          <a:chExt cx="38100" cy="0"/>
        </a:xfrm>
      </xdr:grpSpPr>
      <xdr:cxnSp macro="">
        <xdr:nvCxnSpPr>
          <xdr:cNvPr id="82" name="Shape 47">
            <a:extLst>
              <a:ext uri="{FF2B5EF4-FFF2-40B4-BE49-F238E27FC236}">
                <a16:creationId xmlns:a16="http://schemas.microsoft.com/office/drawing/2014/main" id="{00000000-0008-0000-06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3" name="Shape 2">
          <a:extLst>
            <a:ext uri="{FF2B5EF4-FFF2-40B4-BE49-F238E27FC236}">
              <a16:creationId xmlns:a16="http://schemas.microsoft.com/office/drawing/2014/main" id="{00000000-0008-0000-0600-000053000000}"/>
            </a:ext>
          </a:extLst>
        </xdr:cNvPr>
        <xdr:cNvGrpSpPr/>
      </xdr:nvGrpSpPr>
      <xdr:grpSpPr>
        <a:xfrm>
          <a:off x="10529207" y="17634857"/>
          <a:ext cx="38100" cy="0"/>
          <a:chOff x="10915650" y="16984980"/>
          <a:chExt cx="38100" cy="0"/>
        </a:xfrm>
      </xdr:grpSpPr>
      <xdr:cxnSp macro="">
        <xdr:nvCxnSpPr>
          <xdr:cNvPr id="84" name="Shape 47">
            <a:extLst>
              <a:ext uri="{FF2B5EF4-FFF2-40B4-BE49-F238E27FC236}">
                <a16:creationId xmlns:a16="http://schemas.microsoft.com/office/drawing/2014/main" id="{00000000-0008-0000-06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5" name="Shape 2">
          <a:extLst>
            <a:ext uri="{FF2B5EF4-FFF2-40B4-BE49-F238E27FC236}">
              <a16:creationId xmlns:a16="http://schemas.microsoft.com/office/drawing/2014/main" id="{00000000-0008-0000-0600-000055000000}"/>
            </a:ext>
          </a:extLst>
        </xdr:cNvPr>
        <xdr:cNvGrpSpPr/>
      </xdr:nvGrpSpPr>
      <xdr:grpSpPr>
        <a:xfrm>
          <a:off x="10529207" y="17634857"/>
          <a:ext cx="38100" cy="0"/>
          <a:chOff x="10915650" y="16984980"/>
          <a:chExt cx="38100" cy="0"/>
        </a:xfrm>
      </xdr:grpSpPr>
      <xdr:cxnSp macro="">
        <xdr:nvCxnSpPr>
          <xdr:cNvPr id="86" name="Shape 47">
            <a:extLst>
              <a:ext uri="{FF2B5EF4-FFF2-40B4-BE49-F238E27FC236}">
                <a16:creationId xmlns:a16="http://schemas.microsoft.com/office/drawing/2014/main" id="{00000000-0008-0000-06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7" name="Shape 2">
          <a:extLst>
            <a:ext uri="{FF2B5EF4-FFF2-40B4-BE49-F238E27FC236}">
              <a16:creationId xmlns:a16="http://schemas.microsoft.com/office/drawing/2014/main" id="{00000000-0008-0000-0600-000057000000}"/>
            </a:ext>
          </a:extLst>
        </xdr:cNvPr>
        <xdr:cNvGrpSpPr/>
      </xdr:nvGrpSpPr>
      <xdr:grpSpPr>
        <a:xfrm>
          <a:off x="10529207" y="17634857"/>
          <a:ext cx="38100" cy="0"/>
          <a:chOff x="10915650" y="16984980"/>
          <a:chExt cx="38100" cy="0"/>
        </a:xfrm>
      </xdr:grpSpPr>
      <xdr:cxnSp macro="">
        <xdr:nvCxnSpPr>
          <xdr:cNvPr id="88" name="Shape 47">
            <a:extLst>
              <a:ext uri="{FF2B5EF4-FFF2-40B4-BE49-F238E27FC236}">
                <a16:creationId xmlns:a16="http://schemas.microsoft.com/office/drawing/2014/main" id="{00000000-0008-0000-06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9" name="Shape 2">
          <a:extLst>
            <a:ext uri="{FF2B5EF4-FFF2-40B4-BE49-F238E27FC236}">
              <a16:creationId xmlns:a16="http://schemas.microsoft.com/office/drawing/2014/main" id="{00000000-0008-0000-0600-000059000000}"/>
            </a:ext>
          </a:extLst>
        </xdr:cNvPr>
        <xdr:cNvGrpSpPr/>
      </xdr:nvGrpSpPr>
      <xdr:grpSpPr>
        <a:xfrm>
          <a:off x="10529207" y="17634857"/>
          <a:ext cx="38100" cy="0"/>
          <a:chOff x="10915650" y="16984980"/>
          <a:chExt cx="38100" cy="0"/>
        </a:xfrm>
      </xdr:grpSpPr>
      <xdr:cxnSp macro="">
        <xdr:nvCxnSpPr>
          <xdr:cNvPr id="90" name="Shape 47">
            <a:extLst>
              <a:ext uri="{FF2B5EF4-FFF2-40B4-BE49-F238E27FC236}">
                <a16:creationId xmlns:a16="http://schemas.microsoft.com/office/drawing/2014/main" id="{00000000-0008-0000-06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1" name="Shape 2">
          <a:extLst>
            <a:ext uri="{FF2B5EF4-FFF2-40B4-BE49-F238E27FC236}">
              <a16:creationId xmlns:a16="http://schemas.microsoft.com/office/drawing/2014/main" id="{00000000-0008-0000-0600-00005B000000}"/>
            </a:ext>
          </a:extLst>
        </xdr:cNvPr>
        <xdr:cNvGrpSpPr/>
      </xdr:nvGrpSpPr>
      <xdr:grpSpPr>
        <a:xfrm>
          <a:off x="10529207" y="17634857"/>
          <a:ext cx="38100" cy="0"/>
          <a:chOff x="10915650" y="16984980"/>
          <a:chExt cx="38100" cy="0"/>
        </a:xfrm>
      </xdr:grpSpPr>
      <xdr:cxnSp macro="">
        <xdr:nvCxnSpPr>
          <xdr:cNvPr id="92" name="Shape 47">
            <a:extLst>
              <a:ext uri="{FF2B5EF4-FFF2-40B4-BE49-F238E27FC236}">
                <a16:creationId xmlns:a16="http://schemas.microsoft.com/office/drawing/2014/main" id="{00000000-0008-0000-06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3" name="Shape 2">
          <a:extLst>
            <a:ext uri="{FF2B5EF4-FFF2-40B4-BE49-F238E27FC236}">
              <a16:creationId xmlns:a16="http://schemas.microsoft.com/office/drawing/2014/main" id="{00000000-0008-0000-0600-00005D000000}"/>
            </a:ext>
          </a:extLst>
        </xdr:cNvPr>
        <xdr:cNvGrpSpPr/>
      </xdr:nvGrpSpPr>
      <xdr:grpSpPr>
        <a:xfrm>
          <a:off x="10529207" y="17634857"/>
          <a:ext cx="38100" cy="0"/>
          <a:chOff x="10915650" y="16984980"/>
          <a:chExt cx="38100" cy="0"/>
        </a:xfrm>
      </xdr:grpSpPr>
      <xdr:cxnSp macro="">
        <xdr:nvCxnSpPr>
          <xdr:cNvPr id="94" name="Shape 47">
            <a:extLst>
              <a:ext uri="{FF2B5EF4-FFF2-40B4-BE49-F238E27FC236}">
                <a16:creationId xmlns:a16="http://schemas.microsoft.com/office/drawing/2014/main" id="{00000000-0008-0000-06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5" name="Shape 2">
          <a:extLst>
            <a:ext uri="{FF2B5EF4-FFF2-40B4-BE49-F238E27FC236}">
              <a16:creationId xmlns:a16="http://schemas.microsoft.com/office/drawing/2014/main" id="{00000000-0008-0000-0600-00005F000000}"/>
            </a:ext>
          </a:extLst>
        </xdr:cNvPr>
        <xdr:cNvGrpSpPr/>
      </xdr:nvGrpSpPr>
      <xdr:grpSpPr>
        <a:xfrm>
          <a:off x="10529207" y="17634857"/>
          <a:ext cx="38100" cy="0"/>
          <a:chOff x="10915650" y="16984980"/>
          <a:chExt cx="38100" cy="0"/>
        </a:xfrm>
      </xdr:grpSpPr>
      <xdr:cxnSp macro="">
        <xdr:nvCxnSpPr>
          <xdr:cNvPr id="96" name="Shape 47">
            <a:extLst>
              <a:ext uri="{FF2B5EF4-FFF2-40B4-BE49-F238E27FC236}">
                <a16:creationId xmlns:a16="http://schemas.microsoft.com/office/drawing/2014/main" id="{00000000-0008-0000-06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7" name="Shape 2">
          <a:extLst>
            <a:ext uri="{FF2B5EF4-FFF2-40B4-BE49-F238E27FC236}">
              <a16:creationId xmlns:a16="http://schemas.microsoft.com/office/drawing/2014/main" id="{00000000-0008-0000-0600-000061000000}"/>
            </a:ext>
          </a:extLst>
        </xdr:cNvPr>
        <xdr:cNvGrpSpPr/>
      </xdr:nvGrpSpPr>
      <xdr:grpSpPr>
        <a:xfrm>
          <a:off x="10529207" y="17634857"/>
          <a:ext cx="38100" cy="0"/>
          <a:chOff x="10915650" y="16984980"/>
          <a:chExt cx="38100" cy="0"/>
        </a:xfrm>
      </xdr:grpSpPr>
      <xdr:cxnSp macro="">
        <xdr:nvCxnSpPr>
          <xdr:cNvPr id="98" name="Shape 47">
            <a:extLst>
              <a:ext uri="{FF2B5EF4-FFF2-40B4-BE49-F238E27FC236}">
                <a16:creationId xmlns:a16="http://schemas.microsoft.com/office/drawing/2014/main" id="{00000000-0008-0000-06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9" name="Shape 2">
          <a:extLst>
            <a:ext uri="{FF2B5EF4-FFF2-40B4-BE49-F238E27FC236}">
              <a16:creationId xmlns:a16="http://schemas.microsoft.com/office/drawing/2014/main" id="{00000000-0008-0000-0600-000063000000}"/>
            </a:ext>
          </a:extLst>
        </xdr:cNvPr>
        <xdr:cNvGrpSpPr/>
      </xdr:nvGrpSpPr>
      <xdr:grpSpPr>
        <a:xfrm>
          <a:off x="10529207" y="17634857"/>
          <a:ext cx="38100" cy="0"/>
          <a:chOff x="10915650" y="16984980"/>
          <a:chExt cx="38100" cy="0"/>
        </a:xfrm>
      </xdr:grpSpPr>
      <xdr:cxnSp macro="">
        <xdr:nvCxnSpPr>
          <xdr:cNvPr id="100" name="Shape 47">
            <a:extLst>
              <a:ext uri="{FF2B5EF4-FFF2-40B4-BE49-F238E27FC236}">
                <a16:creationId xmlns:a16="http://schemas.microsoft.com/office/drawing/2014/main" id="{00000000-0008-0000-06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1" name="Shape 2">
          <a:extLst>
            <a:ext uri="{FF2B5EF4-FFF2-40B4-BE49-F238E27FC236}">
              <a16:creationId xmlns:a16="http://schemas.microsoft.com/office/drawing/2014/main" id="{00000000-0008-0000-0600-000065000000}"/>
            </a:ext>
          </a:extLst>
        </xdr:cNvPr>
        <xdr:cNvGrpSpPr/>
      </xdr:nvGrpSpPr>
      <xdr:grpSpPr>
        <a:xfrm>
          <a:off x="10529207" y="17634857"/>
          <a:ext cx="38100" cy="0"/>
          <a:chOff x="10915650" y="16984980"/>
          <a:chExt cx="38100" cy="0"/>
        </a:xfrm>
      </xdr:grpSpPr>
      <xdr:cxnSp macro="">
        <xdr:nvCxnSpPr>
          <xdr:cNvPr id="102" name="Shape 47">
            <a:extLst>
              <a:ext uri="{FF2B5EF4-FFF2-40B4-BE49-F238E27FC236}">
                <a16:creationId xmlns:a16="http://schemas.microsoft.com/office/drawing/2014/main" id="{00000000-0008-0000-06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3" name="Shape 2">
          <a:extLst>
            <a:ext uri="{FF2B5EF4-FFF2-40B4-BE49-F238E27FC236}">
              <a16:creationId xmlns:a16="http://schemas.microsoft.com/office/drawing/2014/main" id="{00000000-0008-0000-0600-000067000000}"/>
            </a:ext>
          </a:extLst>
        </xdr:cNvPr>
        <xdr:cNvGrpSpPr/>
      </xdr:nvGrpSpPr>
      <xdr:grpSpPr>
        <a:xfrm>
          <a:off x="10529207" y="17634857"/>
          <a:ext cx="38100" cy="0"/>
          <a:chOff x="10915650" y="16984980"/>
          <a:chExt cx="38100" cy="0"/>
        </a:xfrm>
      </xdr:grpSpPr>
      <xdr:cxnSp macro="">
        <xdr:nvCxnSpPr>
          <xdr:cNvPr id="104" name="Shape 47">
            <a:extLst>
              <a:ext uri="{FF2B5EF4-FFF2-40B4-BE49-F238E27FC236}">
                <a16:creationId xmlns:a16="http://schemas.microsoft.com/office/drawing/2014/main" id="{00000000-0008-0000-06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5" name="Shape 2">
          <a:extLst>
            <a:ext uri="{FF2B5EF4-FFF2-40B4-BE49-F238E27FC236}">
              <a16:creationId xmlns:a16="http://schemas.microsoft.com/office/drawing/2014/main" id="{00000000-0008-0000-0600-000069000000}"/>
            </a:ext>
          </a:extLst>
        </xdr:cNvPr>
        <xdr:cNvGrpSpPr/>
      </xdr:nvGrpSpPr>
      <xdr:grpSpPr>
        <a:xfrm>
          <a:off x="10529207" y="17634857"/>
          <a:ext cx="38100" cy="0"/>
          <a:chOff x="10915650" y="16984980"/>
          <a:chExt cx="38100" cy="0"/>
        </a:xfrm>
      </xdr:grpSpPr>
      <xdr:cxnSp macro="">
        <xdr:nvCxnSpPr>
          <xdr:cNvPr id="106" name="Shape 47">
            <a:extLst>
              <a:ext uri="{FF2B5EF4-FFF2-40B4-BE49-F238E27FC236}">
                <a16:creationId xmlns:a16="http://schemas.microsoft.com/office/drawing/2014/main" id="{00000000-0008-0000-06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7" name="Shape 2">
          <a:extLst>
            <a:ext uri="{FF2B5EF4-FFF2-40B4-BE49-F238E27FC236}">
              <a16:creationId xmlns:a16="http://schemas.microsoft.com/office/drawing/2014/main" id="{00000000-0008-0000-0600-00006B000000}"/>
            </a:ext>
          </a:extLst>
        </xdr:cNvPr>
        <xdr:cNvGrpSpPr/>
      </xdr:nvGrpSpPr>
      <xdr:grpSpPr>
        <a:xfrm>
          <a:off x="10529207" y="17634857"/>
          <a:ext cx="38100" cy="0"/>
          <a:chOff x="10915650" y="16984980"/>
          <a:chExt cx="38100" cy="0"/>
        </a:xfrm>
      </xdr:grpSpPr>
      <xdr:cxnSp macro="">
        <xdr:nvCxnSpPr>
          <xdr:cNvPr id="108" name="Shape 47">
            <a:extLst>
              <a:ext uri="{FF2B5EF4-FFF2-40B4-BE49-F238E27FC236}">
                <a16:creationId xmlns:a16="http://schemas.microsoft.com/office/drawing/2014/main" id="{00000000-0008-0000-06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9" name="Shape 2">
          <a:extLst>
            <a:ext uri="{FF2B5EF4-FFF2-40B4-BE49-F238E27FC236}">
              <a16:creationId xmlns:a16="http://schemas.microsoft.com/office/drawing/2014/main" id="{00000000-0008-0000-0600-00006D000000}"/>
            </a:ext>
          </a:extLst>
        </xdr:cNvPr>
        <xdr:cNvGrpSpPr/>
      </xdr:nvGrpSpPr>
      <xdr:grpSpPr>
        <a:xfrm>
          <a:off x="10529207" y="17634857"/>
          <a:ext cx="38100" cy="0"/>
          <a:chOff x="10915650" y="16984980"/>
          <a:chExt cx="38100" cy="0"/>
        </a:xfrm>
      </xdr:grpSpPr>
      <xdr:cxnSp macro="">
        <xdr:nvCxnSpPr>
          <xdr:cNvPr id="110" name="Shape 47">
            <a:extLst>
              <a:ext uri="{FF2B5EF4-FFF2-40B4-BE49-F238E27FC236}">
                <a16:creationId xmlns:a16="http://schemas.microsoft.com/office/drawing/2014/main" id="{00000000-0008-0000-06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1" name="Shape 2">
          <a:extLst>
            <a:ext uri="{FF2B5EF4-FFF2-40B4-BE49-F238E27FC236}">
              <a16:creationId xmlns:a16="http://schemas.microsoft.com/office/drawing/2014/main" id="{00000000-0008-0000-0600-00006F000000}"/>
            </a:ext>
          </a:extLst>
        </xdr:cNvPr>
        <xdr:cNvGrpSpPr/>
      </xdr:nvGrpSpPr>
      <xdr:grpSpPr>
        <a:xfrm>
          <a:off x="10529207" y="17634857"/>
          <a:ext cx="38100" cy="0"/>
          <a:chOff x="10915650" y="16984980"/>
          <a:chExt cx="38100" cy="0"/>
        </a:xfrm>
      </xdr:grpSpPr>
      <xdr:cxnSp macro="">
        <xdr:nvCxnSpPr>
          <xdr:cNvPr id="112" name="Shape 47">
            <a:extLst>
              <a:ext uri="{FF2B5EF4-FFF2-40B4-BE49-F238E27FC236}">
                <a16:creationId xmlns:a16="http://schemas.microsoft.com/office/drawing/2014/main" id="{00000000-0008-0000-06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3" name="Shape 2">
          <a:extLst>
            <a:ext uri="{FF2B5EF4-FFF2-40B4-BE49-F238E27FC236}">
              <a16:creationId xmlns:a16="http://schemas.microsoft.com/office/drawing/2014/main" id="{00000000-0008-0000-0600-000071000000}"/>
            </a:ext>
          </a:extLst>
        </xdr:cNvPr>
        <xdr:cNvGrpSpPr/>
      </xdr:nvGrpSpPr>
      <xdr:grpSpPr>
        <a:xfrm>
          <a:off x="10529207" y="17634857"/>
          <a:ext cx="38100" cy="0"/>
          <a:chOff x="10915650" y="16984980"/>
          <a:chExt cx="38100" cy="0"/>
        </a:xfrm>
      </xdr:grpSpPr>
      <xdr:cxnSp macro="">
        <xdr:nvCxnSpPr>
          <xdr:cNvPr id="114" name="Shape 47">
            <a:extLst>
              <a:ext uri="{FF2B5EF4-FFF2-40B4-BE49-F238E27FC236}">
                <a16:creationId xmlns:a16="http://schemas.microsoft.com/office/drawing/2014/main" id="{00000000-0008-0000-06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5" name="Shape 2">
          <a:extLst>
            <a:ext uri="{FF2B5EF4-FFF2-40B4-BE49-F238E27FC236}">
              <a16:creationId xmlns:a16="http://schemas.microsoft.com/office/drawing/2014/main" id="{00000000-0008-0000-0600-000073000000}"/>
            </a:ext>
          </a:extLst>
        </xdr:cNvPr>
        <xdr:cNvGrpSpPr/>
      </xdr:nvGrpSpPr>
      <xdr:grpSpPr>
        <a:xfrm>
          <a:off x="10529207" y="17634857"/>
          <a:ext cx="38100" cy="0"/>
          <a:chOff x="10915650" y="16984980"/>
          <a:chExt cx="38100" cy="0"/>
        </a:xfrm>
      </xdr:grpSpPr>
      <xdr:cxnSp macro="">
        <xdr:nvCxnSpPr>
          <xdr:cNvPr id="116" name="Shape 47">
            <a:extLst>
              <a:ext uri="{FF2B5EF4-FFF2-40B4-BE49-F238E27FC236}">
                <a16:creationId xmlns:a16="http://schemas.microsoft.com/office/drawing/2014/main" id="{00000000-0008-0000-0600-00007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0" name="Shape 2">
          <a:extLst>
            <a:ext uri="{FF2B5EF4-FFF2-40B4-BE49-F238E27FC236}">
              <a16:creationId xmlns:a16="http://schemas.microsoft.com/office/drawing/2014/main" id="{00000000-0008-0000-0600-000078000000}"/>
            </a:ext>
          </a:extLst>
        </xdr:cNvPr>
        <xdr:cNvGrpSpPr/>
      </xdr:nvGrpSpPr>
      <xdr:grpSpPr>
        <a:xfrm>
          <a:off x="10529207" y="17634857"/>
          <a:ext cx="38100" cy="0"/>
          <a:chOff x="10915650" y="16984980"/>
          <a:chExt cx="38100" cy="0"/>
        </a:xfrm>
      </xdr:grpSpPr>
      <xdr:cxnSp macro="">
        <xdr:nvCxnSpPr>
          <xdr:cNvPr id="121" name="Shape 47">
            <a:extLst>
              <a:ext uri="{FF2B5EF4-FFF2-40B4-BE49-F238E27FC236}">
                <a16:creationId xmlns:a16="http://schemas.microsoft.com/office/drawing/2014/main" id="{00000000-0008-0000-0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2" name="Shape 2">
          <a:extLst>
            <a:ext uri="{FF2B5EF4-FFF2-40B4-BE49-F238E27FC236}">
              <a16:creationId xmlns:a16="http://schemas.microsoft.com/office/drawing/2014/main" id="{00000000-0008-0000-0600-00007A000000}"/>
            </a:ext>
          </a:extLst>
        </xdr:cNvPr>
        <xdr:cNvGrpSpPr/>
      </xdr:nvGrpSpPr>
      <xdr:grpSpPr>
        <a:xfrm>
          <a:off x="10529207" y="17634857"/>
          <a:ext cx="38100" cy="0"/>
          <a:chOff x="10915650" y="16984980"/>
          <a:chExt cx="38100" cy="0"/>
        </a:xfrm>
      </xdr:grpSpPr>
      <xdr:cxnSp macro="">
        <xdr:nvCxnSpPr>
          <xdr:cNvPr id="123" name="Shape 47">
            <a:extLst>
              <a:ext uri="{FF2B5EF4-FFF2-40B4-BE49-F238E27FC236}">
                <a16:creationId xmlns:a16="http://schemas.microsoft.com/office/drawing/2014/main" id="{00000000-0008-0000-0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4" name="Shape 2">
          <a:extLst>
            <a:ext uri="{FF2B5EF4-FFF2-40B4-BE49-F238E27FC236}">
              <a16:creationId xmlns:a16="http://schemas.microsoft.com/office/drawing/2014/main" id="{00000000-0008-0000-0600-00007C000000}"/>
            </a:ext>
          </a:extLst>
        </xdr:cNvPr>
        <xdr:cNvGrpSpPr/>
      </xdr:nvGrpSpPr>
      <xdr:grpSpPr>
        <a:xfrm>
          <a:off x="10529207" y="17634857"/>
          <a:ext cx="38100" cy="0"/>
          <a:chOff x="10915650" y="16984980"/>
          <a:chExt cx="38100" cy="0"/>
        </a:xfrm>
      </xdr:grpSpPr>
      <xdr:cxnSp macro="">
        <xdr:nvCxnSpPr>
          <xdr:cNvPr id="125" name="Shape 47">
            <a:extLst>
              <a:ext uri="{FF2B5EF4-FFF2-40B4-BE49-F238E27FC236}">
                <a16:creationId xmlns:a16="http://schemas.microsoft.com/office/drawing/2014/main" id="{00000000-0008-0000-0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6" name="Shape 2">
          <a:extLst>
            <a:ext uri="{FF2B5EF4-FFF2-40B4-BE49-F238E27FC236}">
              <a16:creationId xmlns:a16="http://schemas.microsoft.com/office/drawing/2014/main" id="{00000000-0008-0000-0600-00007E000000}"/>
            </a:ext>
          </a:extLst>
        </xdr:cNvPr>
        <xdr:cNvGrpSpPr/>
      </xdr:nvGrpSpPr>
      <xdr:grpSpPr>
        <a:xfrm>
          <a:off x="10529207" y="17634857"/>
          <a:ext cx="38100" cy="0"/>
          <a:chOff x="10915650" y="16984980"/>
          <a:chExt cx="38100" cy="0"/>
        </a:xfrm>
      </xdr:grpSpPr>
      <xdr:cxnSp macro="">
        <xdr:nvCxnSpPr>
          <xdr:cNvPr id="127" name="Shape 47">
            <a:extLst>
              <a:ext uri="{FF2B5EF4-FFF2-40B4-BE49-F238E27FC236}">
                <a16:creationId xmlns:a16="http://schemas.microsoft.com/office/drawing/2014/main" id="{00000000-0008-0000-0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8" name="Shape 2">
          <a:extLst>
            <a:ext uri="{FF2B5EF4-FFF2-40B4-BE49-F238E27FC236}">
              <a16:creationId xmlns:a16="http://schemas.microsoft.com/office/drawing/2014/main" id="{00000000-0008-0000-0600-000080000000}"/>
            </a:ext>
          </a:extLst>
        </xdr:cNvPr>
        <xdr:cNvGrpSpPr/>
      </xdr:nvGrpSpPr>
      <xdr:grpSpPr>
        <a:xfrm>
          <a:off x="10529207" y="17634857"/>
          <a:ext cx="38100" cy="0"/>
          <a:chOff x="10915650" y="16984980"/>
          <a:chExt cx="38100" cy="0"/>
        </a:xfrm>
      </xdr:grpSpPr>
      <xdr:cxnSp macro="">
        <xdr:nvCxnSpPr>
          <xdr:cNvPr id="129" name="Shape 47">
            <a:extLst>
              <a:ext uri="{FF2B5EF4-FFF2-40B4-BE49-F238E27FC236}">
                <a16:creationId xmlns:a16="http://schemas.microsoft.com/office/drawing/2014/main" id="{00000000-0008-0000-0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0" name="Shape 2">
          <a:extLst>
            <a:ext uri="{FF2B5EF4-FFF2-40B4-BE49-F238E27FC236}">
              <a16:creationId xmlns:a16="http://schemas.microsoft.com/office/drawing/2014/main" id="{00000000-0008-0000-0600-000082000000}"/>
            </a:ext>
          </a:extLst>
        </xdr:cNvPr>
        <xdr:cNvGrpSpPr/>
      </xdr:nvGrpSpPr>
      <xdr:grpSpPr>
        <a:xfrm>
          <a:off x="10529207" y="17634857"/>
          <a:ext cx="38100" cy="0"/>
          <a:chOff x="10915650" y="16984980"/>
          <a:chExt cx="38100" cy="0"/>
        </a:xfrm>
      </xdr:grpSpPr>
      <xdr:cxnSp macro="">
        <xdr:nvCxnSpPr>
          <xdr:cNvPr id="131" name="Shape 47">
            <a:extLst>
              <a:ext uri="{FF2B5EF4-FFF2-40B4-BE49-F238E27FC236}">
                <a16:creationId xmlns:a16="http://schemas.microsoft.com/office/drawing/2014/main" id="{00000000-0008-0000-0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2" name="Shape 2">
          <a:extLst>
            <a:ext uri="{FF2B5EF4-FFF2-40B4-BE49-F238E27FC236}">
              <a16:creationId xmlns:a16="http://schemas.microsoft.com/office/drawing/2014/main" id="{00000000-0008-0000-0600-000084000000}"/>
            </a:ext>
          </a:extLst>
        </xdr:cNvPr>
        <xdr:cNvGrpSpPr/>
      </xdr:nvGrpSpPr>
      <xdr:grpSpPr>
        <a:xfrm>
          <a:off x="10529207" y="17634857"/>
          <a:ext cx="38100" cy="0"/>
          <a:chOff x="10915650" y="16984980"/>
          <a:chExt cx="38100" cy="0"/>
        </a:xfrm>
      </xdr:grpSpPr>
      <xdr:cxnSp macro="">
        <xdr:nvCxnSpPr>
          <xdr:cNvPr id="133" name="Shape 47">
            <a:extLst>
              <a:ext uri="{FF2B5EF4-FFF2-40B4-BE49-F238E27FC236}">
                <a16:creationId xmlns:a16="http://schemas.microsoft.com/office/drawing/2014/main" id="{00000000-0008-0000-0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4" name="Shape 2">
          <a:extLst>
            <a:ext uri="{FF2B5EF4-FFF2-40B4-BE49-F238E27FC236}">
              <a16:creationId xmlns:a16="http://schemas.microsoft.com/office/drawing/2014/main" id="{00000000-0008-0000-0600-000086000000}"/>
            </a:ext>
          </a:extLst>
        </xdr:cNvPr>
        <xdr:cNvGrpSpPr/>
      </xdr:nvGrpSpPr>
      <xdr:grpSpPr>
        <a:xfrm>
          <a:off x="10529207" y="17634857"/>
          <a:ext cx="38100" cy="0"/>
          <a:chOff x="10915650" y="16984980"/>
          <a:chExt cx="38100" cy="0"/>
        </a:xfrm>
      </xdr:grpSpPr>
      <xdr:cxnSp macro="">
        <xdr:nvCxnSpPr>
          <xdr:cNvPr id="135" name="Shape 47">
            <a:extLst>
              <a:ext uri="{FF2B5EF4-FFF2-40B4-BE49-F238E27FC236}">
                <a16:creationId xmlns:a16="http://schemas.microsoft.com/office/drawing/2014/main" id="{00000000-0008-0000-0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6" name="Shape 2">
          <a:extLst>
            <a:ext uri="{FF2B5EF4-FFF2-40B4-BE49-F238E27FC236}">
              <a16:creationId xmlns:a16="http://schemas.microsoft.com/office/drawing/2014/main" id="{00000000-0008-0000-0600-000088000000}"/>
            </a:ext>
          </a:extLst>
        </xdr:cNvPr>
        <xdr:cNvGrpSpPr/>
      </xdr:nvGrpSpPr>
      <xdr:grpSpPr>
        <a:xfrm>
          <a:off x="10529207" y="17634857"/>
          <a:ext cx="38100" cy="0"/>
          <a:chOff x="10915650" y="16984980"/>
          <a:chExt cx="38100" cy="0"/>
        </a:xfrm>
      </xdr:grpSpPr>
      <xdr:cxnSp macro="">
        <xdr:nvCxnSpPr>
          <xdr:cNvPr id="137" name="Shape 47">
            <a:extLst>
              <a:ext uri="{FF2B5EF4-FFF2-40B4-BE49-F238E27FC236}">
                <a16:creationId xmlns:a16="http://schemas.microsoft.com/office/drawing/2014/main" id="{00000000-0008-0000-0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8" name="Shape 2">
          <a:extLst>
            <a:ext uri="{FF2B5EF4-FFF2-40B4-BE49-F238E27FC236}">
              <a16:creationId xmlns:a16="http://schemas.microsoft.com/office/drawing/2014/main" id="{00000000-0008-0000-0600-00008A000000}"/>
            </a:ext>
          </a:extLst>
        </xdr:cNvPr>
        <xdr:cNvGrpSpPr/>
      </xdr:nvGrpSpPr>
      <xdr:grpSpPr>
        <a:xfrm>
          <a:off x="10529207" y="17634857"/>
          <a:ext cx="38100" cy="0"/>
          <a:chOff x="10915650" y="16984980"/>
          <a:chExt cx="38100" cy="0"/>
        </a:xfrm>
      </xdr:grpSpPr>
      <xdr:cxnSp macro="">
        <xdr:nvCxnSpPr>
          <xdr:cNvPr id="139" name="Shape 47">
            <a:extLst>
              <a:ext uri="{FF2B5EF4-FFF2-40B4-BE49-F238E27FC236}">
                <a16:creationId xmlns:a16="http://schemas.microsoft.com/office/drawing/2014/main" id="{00000000-0008-0000-0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0" name="Shape 2">
          <a:extLst>
            <a:ext uri="{FF2B5EF4-FFF2-40B4-BE49-F238E27FC236}">
              <a16:creationId xmlns:a16="http://schemas.microsoft.com/office/drawing/2014/main" id="{00000000-0008-0000-0600-00008C000000}"/>
            </a:ext>
          </a:extLst>
        </xdr:cNvPr>
        <xdr:cNvGrpSpPr/>
      </xdr:nvGrpSpPr>
      <xdr:grpSpPr>
        <a:xfrm>
          <a:off x="10529207" y="17634857"/>
          <a:ext cx="38100" cy="0"/>
          <a:chOff x="10915650" y="16984980"/>
          <a:chExt cx="38100" cy="0"/>
        </a:xfrm>
      </xdr:grpSpPr>
      <xdr:cxnSp macro="">
        <xdr:nvCxnSpPr>
          <xdr:cNvPr id="141" name="Shape 47">
            <a:extLst>
              <a:ext uri="{FF2B5EF4-FFF2-40B4-BE49-F238E27FC236}">
                <a16:creationId xmlns:a16="http://schemas.microsoft.com/office/drawing/2014/main" id="{00000000-0008-0000-0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2" name="Shape 2">
          <a:extLst>
            <a:ext uri="{FF2B5EF4-FFF2-40B4-BE49-F238E27FC236}">
              <a16:creationId xmlns:a16="http://schemas.microsoft.com/office/drawing/2014/main" id="{00000000-0008-0000-0600-00008E000000}"/>
            </a:ext>
          </a:extLst>
        </xdr:cNvPr>
        <xdr:cNvGrpSpPr/>
      </xdr:nvGrpSpPr>
      <xdr:grpSpPr>
        <a:xfrm>
          <a:off x="10529207" y="17634857"/>
          <a:ext cx="38100" cy="0"/>
          <a:chOff x="10915650" y="16984980"/>
          <a:chExt cx="38100" cy="0"/>
        </a:xfrm>
      </xdr:grpSpPr>
      <xdr:cxnSp macro="">
        <xdr:nvCxnSpPr>
          <xdr:cNvPr id="143" name="Shape 47">
            <a:extLst>
              <a:ext uri="{FF2B5EF4-FFF2-40B4-BE49-F238E27FC236}">
                <a16:creationId xmlns:a16="http://schemas.microsoft.com/office/drawing/2014/main" id="{00000000-0008-0000-0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4" name="Shape 2">
          <a:extLst>
            <a:ext uri="{FF2B5EF4-FFF2-40B4-BE49-F238E27FC236}">
              <a16:creationId xmlns:a16="http://schemas.microsoft.com/office/drawing/2014/main" id="{00000000-0008-0000-0600-000090000000}"/>
            </a:ext>
          </a:extLst>
        </xdr:cNvPr>
        <xdr:cNvGrpSpPr/>
      </xdr:nvGrpSpPr>
      <xdr:grpSpPr>
        <a:xfrm>
          <a:off x="10529207" y="17634857"/>
          <a:ext cx="38100" cy="0"/>
          <a:chOff x="10915650" y="16984980"/>
          <a:chExt cx="38100" cy="0"/>
        </a:xfrm>
      </xdr:grpSpPr>
      <xdr:cxnSp macro="">
        <xdr:nvCxnSpPr>
          <xdr:cNvPr id="145" name="Shape 47">
            <a:extLst>
              <a:ext uri="{FF2B5EF4-FFF2-40B4-BE49-F238E27FC236}">
                <a16:creationId xmlns:a16="http://schemas.microsoft.com/office/drawing/2014/main" id="{00000000-0008-0000-0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6" name="Shape 2">
          <a:extLst>
            <a:ext uri="{FF2B5EF4-FFF2-40B4-BE49-F238E27FC236}">
              <a16:creationId xmlns:a16="http://schemas.microsoft.com/office/drawing/2014/main" id="{00000000-0008-0000-0600-000092000000}"/>
            </a:ext>
          </a:extLst>
        </xdr:cNvPr>
        <xdr:cNvGrpSpPr/>
      </xdr:nvGrpSpPr>
      <xdr:grpSpPr>
        <a:xfrm>
          <a:off x="10529207" y="17634857"/>
          <a:ext cx="38100" cy="0"/>
          <a:chOff x="10915650" y="16984980"/>
          <a:chExt cx="38100" cy="0"/>
        </a:xfrm>
      </xdr:grpSpPr>
      <xdr:cxnSp macro="">
        <xdr:nvCxnSpPr>
          <xdr:cNvPr id="147" name="Shape 47">
            <a:extLst>
              <a:ext uri="{FF2B5EF4-FFF2-40B4-BE49-F238E27FC236}">
                <a16:creationId xmlns:a16="http://schemas.microsoft.com/office/drawing/2014/main" id="{00000000-0008-0000-0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8" name="Shape 2">
          <a:extLst>
            <a:ext uri="{FF2B5EF4-FFF2-40B4-BE49-F238E27FC236}">
              <a16:creationId xmlns:a16="http://schemas.microsoft.com/office/drawing/2014/main" id="{00000000-0008-0000-0600-000094000000}"/>
            </a:ext>
          </a:extLst>
        </xdr:cNvPr>
        <xdr:cNvGrpSpPr/>
      </xdr:nvGrpSpPr>
      <xdr:grpSpPr>
        <a:xfrm>
          <a:off x="10529207" y="17634857"/>
          <a:ext cx="38100" cy="0"/>
          <a:chOff x="10915650" y="16984980"/>
          <a:chExt cx="38100" cy="0"/>
        </a:xfrm>
      </xdr:grpSpPr>
      <xdr:cxnSp macro="">
        <xdr:nvCxnSpPr>
          <xdr:cNvPr id="149" name="Shape 47">
            <a:extLst>
              <a:ext uri="{FF2B5EF4-FFF2-40B4-BE49-F238E27FC236}">
                <a16:creationId xmlns:a16="http://schemas.microsoft.com/office/drawing/2014/main" id="{00000000-0008-0000-0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0" name="Shape 2">
          <a:extLst>
            <a:ext uri="{FF2B5EF4-FFF2-40B4-BE49-F238E27FC236}">
              <a16:creationId xmlns:a16="http://schemas.microsoft.com/office/drawing/2014/main" id="{00000000-0008-0000-0600-000096000000}"/>
            </a:ext>
          </a:extLst>
        </xdr:cNvPr>
        <xdr:cNvGrpSpPr/>
      </xdr:nvGrpSpPr>
      <xdr:grpSpPr>
        <a:xfrm>
          <a:off x="10529207" y="17634857"/>
          <a:ext cx="38100" cy="0"/>
          <a:chOff x="10915650" y="16984980"/>
          <a:chExt cx="38100" cy="0"/>
        </a:xfrm>
      </xdr:grpSpPr>
      <xdr:cxnSp macro="">
        <xdr:nvCxnSpPr>
          <xdr:cNvPr id="151" name="Shape 47">
            <a:extLst>
              <a:ext uri="{FF2B5EF4-FFF2-40B4-BE49-F238E27FC236}">
                <a16:creationId xmlns:a16="http://schemas.microsoft.com/office/drawing/2014/main" id="{00000000-0008-0000-0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2" name="Shape 2">
          <a:extLst>
            <a:ext uri="{FF2B5EF4-FFF2-40B4-BE49-F238E27FC236}">
              <a16:creationId xmlns:a16="http://schemas.microsoft.com/office/drawing/2014/main" id="{00000000-0008-0000-0600-000098000000}"/>
            </a:ext>
          </a:extLst>
        </xdr:cNvPr>
        <xdr:cNvGrpSpPr/>
      </xdr:nvGrpSpPr>
      <xdr:grpSpPr>
        <a:xfrm>
          <a:off x="10529207" y="17634857"/>
          <a:ext cx="38100" cy="0"/>
          <a:chOff x="10915650" y="16984980"/>
          <a:chExt cx="38100" cy="0"/>
        </a:xfrm>
      </xdr:grpSpPr>
      <xdr:cxnSp macro="">
        <xdr:nvCxnSpPr>
          <xdr:cNvPr id="153" name="Shape 47">
            <a:extLst>
              <a:ext uri="{FF2B5EF4-FFF2-40B4-BE49-F238E27FC236}">
                <a16:creationId xmlns:a16="http://schemas.microsoft.com/office/drawing/2014/main" id="{00000000-0008-0000-0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4" name="Shape 2">
          <a:extLst>
            <a:ext uri="{FF2B5EF4-FFF2-40B4-BE49-F238E27FC236}">
              <a16:creationId xmlns:a16="http://schemas.microsoft.com/office/drawing/2014/main" id="{00000000-0008-0000-0600-00009A000000}"/>
            </a:ext>
          </a:extLst>
        </xdr:cNvPr>
        <xdr:cNvGrpSpPr/>
      </xdr:nvGrpSpPr>
      <xdr:grpSpPr>
        <a:xfrm>
          <a:off x="10529207" y="17634857"/>
          <a:ext cx="38100" cy="0"/>
          <a:chOff x="10915650" y="16984980"/>
          <a:chExt cx="38100" cy="0"/>
        </a:xfrm>
      </xdr:grpSpPr>
      <xdr:cxnSp macro="">
        <xdr:nvCxnSpPr>
          <xdr:cNvPr id="155" name="Shape 47">
            <a:extLst>
              <a:ext uri="{FF2B5EF4-FFF2-40B4-BE49-F238E27FC236}">
                <a16:creationId xmlns:a16="http://schemas.microsoft.com/office/drawing/2014/main" id="{00000000-0008-0000-0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6" name="Shape 2">
          <a:extLst>
            <a:ext uri="{FF2B5EF4-FFF2-40B4-BE49-F238E27FC236}">
              <a16:creationId xmlns:a16="http://schemas.microsoft.com/office/drawing/2014/main" id="{00000000-0008-0000-0600-00009C000000}"/>
            </a:ext>
          </a:extLst>
        </xdr:cNvPr>
        <xdr:cNvGrpSpPr/>
      </xdr:nvGrpSpPr>
      <xdr:grpSpPr>
        <a:xfrm>
          <a:off x="10529207" y="17634857"/>
          <a:ext cx="38100" cy="0"/>
          <a:chOff x="10915650" y="16984980"/>
          <a:chExt cx="38100" cy="0"/>
        </a:xfrm>
      </xdr:grpSpPr>
      <xdr:cxnSp macro="">
        <xdr:nvCxnSpPr>
          <xdr:cNvPr id="157" name="Shape 47">
            <a:extLst>
              <a:ext uri="{FF2B5EF4-FFF2-40B4-BE49-F238E27FC236}">
                <a16:creationId xmlns:a16="http://schemas.microsoft.com/office/drawing/2014/main" id="{00000000-0008-0000-0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8" name="Shape 2">
          <a:extLst>
            <a:ext uri="{FF2B5EF4-FFF2-40B4-BE49-F238E27FC236}">
              <a16:creationId xmlns:a16="http://schemas.microsoft.com/office/drawing/2014/main" id="{00000000-0008-0000-0600-00009E000000}"/>
            </a:ext>
          </a:extLst>
        </xdr:cNvPr>
        <xdr:cNvGrpSpPr/>
      </xdr:nvGrpSpPr>
      <xdr:grpSpPr>
        <a:xfrm>
          <a:off x="10529207" y="17634857"/>
          <a:ext cx="38100" cy="0"/>
          <a:chOff x="10915650" y="16984980"/>
          <a:chExt cx="38100" cy="0"/>
        </a:xfrm>
      </xdr:grpSpPr>
      <xdr:cxnSp macro="">
        <xdr:nvCxnSpPr>
          <xdr:cNvPr id="159" name="Shape 47">
            <a:extLst>
              <a:ext uri="{FF2B5EF4-FFF2-40B4-BE49-F238E27FC236}">
                <a16:creationId xmlns:a16="http://schemas.microsoft.com/office/drawing/2014/main" id="{00000000-0008-0000-0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0" name="Shape 2">
          <a:extLst>
            <a:ext uri="{FF2B5EF4-FFF2-40B4-BE49-F238E27FC236}">
              <a16:creationId xmlns:a16="http://schemas.microsoft.com/office/drawing/2014/main" id="{00000000-0008-0000-0600-0000A0000000}"/>
            </a:ext>
          </a:extLst>
        </xdr:cNvPr>
        <xdr:cNvGrpSpPr/>
      </xdr:nvGrpSpPr>
      <xdr:grpSpPr>
        <a:xfrm>
          <a:off x="10529207" y="17634857"/>
          <a:ext cx="38100" cy="0"/>
          <a:chOff x="10915650" y="16984980"/>
          <a:chExt cx="38100" cy="0"/>
        </a:xfrm>
      </xdr:grpSpPr>
      <xdr:cxnSp macro="">
        <xdr:nvCxnSpPr>
          <xdr:cNvPr id="161" name="Shape 47">
            <a:extLst>
              <a:ext uri="{FF2B5EF4-FFF2-40B4-BE49-F238E27FC236}">
                <a16:creationId xmlns:a16="http://schemas.microsoft.com/office/drawing/2014/main" id="{00000000-0008-0000-0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2" name="Shape 2">
          <a:extLst>
            <a:ext uri="{FF2B5EF4-FFF2-40B4-BE49-F238E27FC236}">
              <a16:creationId xmlns:a16="http://schemas.microsoft.com/office/drawing/2014/main" id="{00000000-0008-0000-0600-0000A2000000}"/>
            </a:ext>
          </a:extLst>
        </xdr:cNvPr>
        <xdr:cNvGrpSpPr/>
      </xdr:nvGrpSpPr>
      <xdr:grpSpPr>
        <a:xfrm>
          <a:off x="10529207" y="17634857"/>
          <a:ext cx="38100" cy="0"/>
          <a:chOff x="10915650" y="16984980"/>
          <a:chExt cx="38100" cy="0"/>
        </a:xfrm>
      </xdr:grpSpPr>
      <xdr:cxnSp macro="">
        <xdr:nvCxnSpPr>
          <xdr:cNvPr id="163" name="Shape 47">
            <a:extLst>
              <a:ext uri="{FF2B5EF4-FFF2-40B4-BE49-F238E27FC236}">
                <a16:creationId xmlns:a16="http://schemas.microsoft.com/office/drawing/2014/main" id="{00000000-0008-0000-0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4" name="Shape 2">
          <a:extLst>
            <a:ext uri="{FF2B5EF4-FFF2-40B4-BE49-F238E27FC236}">
              <a16:creationId xmlns:a16="http://schemas.microsoft.com/office/drawing/2014/main" id="{00000000-0008-0000-0600-0000A4000000}"/>
            </a:ext>
          </a:extLst>
        </xdr:cNvPr>
        <xdr:cNvGrpSpPr/>
      </xdr:nvGrpSpPr>
      <xdr:grpSpPr>
        <a:xfrm>
          <a:off x="10529207" y="17634857"/>
          <a:ext cx="38100" cy="0"/>
          <a:chOff x="10915650" y="16984980"/>
          <a:chExt cx="38100" cy="0"/>
        </a:xfrm>
      </xdr:grpSpPr>
      <xdr:cxnSp macro="">
        <xdr:nvCxnSpPr>
          <xdr:cNvPr id="165" name="Shape 47">
            <a:extLst>
              <a:ext uri="{FF2B5EF4-FFF2-40B4-BE49-F238E27FC236}">
                <a16:creationId xmlns:a16="http://schemas.microsoft.com/office/drawing/2014/main" id="{00000000-0008-0000-0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6" name="Shape 2">
          <a:extLst>
            <a:ext uri="{FF2B5EF4-FFF2-40B4-BE49-F238E27FC236}">
              <a16:creationId xmlns:a16="http://schemas.microsoft.com/office/drawing/2014/main" id="{00000000-0008-0000-0600-0000A6000000}"/>
            </a:ext>
          </a:extLst>
        </xdr:cNvPr>
        <xdr:cNvGrpSpPr/>
      </xdr:nvGrpSpPr>
      <xdr:grpSpPr>
        <a:xfrm>
          <a:off x="10529207" y="17634857"/>
          <a:ext cx="38100" cy="0"/>
          <a:chOff x="10915650" y="16984980"/>
          <a:chExt cx="38100" cy="0"/>
        </a:xfrm>
      </xdr:grpSpPr>
      <xdr:cxnSp macro="">
        <xdr:nvCxnSpPr>
          <xdr:cNvPr id="167" name="Shape 47">
            <a:extLst>
              <a:ext uri="{FF2B5EF4-FFF2-40B4-BE49-F238E27FC236}">
                <a16:creationId xmlns:a16="http://schemas.microsoft.com/office/drawing/2014/main" id="{00000000-0008-0000-0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8" name="Shape 2">
          <a:extLst>
            <a:ext uri="{FF2B5EF4-FFF2-40B4-BE49-F238E27FC236}">
              <a16:creationId xmlns:a16="http://schemas.microsoft.com/office/drawing/2014/main" id="{00000000-0008-0000-0600-0000A8000000}"/>
            </a:ext>
          </a:extLst>
        </xdr:cNvPr>
        <xdr:cNvGrpSpPr/>
      </xdr:nvGrpSpPr>
      <xdr:grpSpPr>
        <a:xfrm>
          <a:off x="10529207" y="17634857"/>
          <a:ext cx="38100" cy="0"/>
          <a:chOff x="10915650" y="16984980"/>
          <a:chExt cx="38100" cy="0"/>
        </a:xfrm>
      </xdr:grpSpPr>
      <xdr:cxnSp macro="">
        <xdr:nvCxnSpPr>
          <xdr:cNvPr id="169" name="Shape 47">
            <a:extLst>
              <a:ext uri="{FF2B5EF4-FFF2-40B4-BE49-F238E27FC236}">
                <a16:creationId xmlns:a16="http://schemas.microsoft.com/office/drawing/2014/main" id="{00000000-0008-0000-0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0" name="Shape 2">
          <a:extLst>
            <a:ext uri="{FF2B5EF4-FFF2-40B4-BE49-F238E27FC236}">
              <a16:creationId xmlns:a16="http://schemas.microsoft.com/office/drawing/2014/main" id="{00000000-0008-0000-0600-0000AA000000}"/>
            </a:ext>
          </a:extLst>
        </xdr:cNvPr>
        <xdr:cNvGrpSpPr/>
      </xdr:nvGrpSpPr>
      <xdr:grpSpPr>
        <a:xfrm>
          <a:off x="10529207" y="17634857"/>
          <a:ext cx="38100" cy="0"/>
          <a:chOff x="10915650" y="16984980"/>
          <a:chExt cx="38100" cy="0"/>
        </a:xfrm>
      </xdr:grpSpPr>
      <xdr:cxnSp macro="">
        <xdr:nvCxnSpPr>
          <xdr:cNvPr id="171" name="Shape 47">
            <a:extLst>
              <a:ext uri="{FF2B5EF4-FFF2-40B4-BE49-F238E27FC236}">
                <a16:creationId xmlns:a16="http://schemas.microsoft.com/office/drawing/2014/main" id="{00000000-0008-0000-0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2" name="Shape 2">
          <a:extLst>
            <a:ext uri="{FF2B5EF4-FFF2-40B4-BE49-F238E27FC236}">
              <a16:creationId xmlns:a16="http://schemas.microsoft.com/office/drawing/2014/main" id="{00000000-0008-0000-0600-0000AC000000}"/>
            </a:ext>
          </a:extLst>
        </xdr:cNvPr>
        <xdr:cNvGrpSpPr/>
      </xdr:nvGrpSpPr>
      <xdr:grpSpPr>
        <a:xfrm>
          <a:off x="10529207" y="17634857"/>
          <a:ext cx="38100" cy="0"/>
          <a:chOff x="10915650" y="16984980"/>
          <a:chExt cx="38100" cy="0"/>
        </a:xfrm>
      </xdr:grpSpPr>
      <xdr:cxnSp macro="">
        <xdr:nvCxnSpPr>
          <xdr:cNvPr id="173" name="Shape 47">
            <a:extLst>
              <a:ext uri="{FF2B5EF4-FFF2-40B4-BE49-F238E27FC236}">
                <a16:creationId xmlns:a16="http://schemas.microsoft.com/office/drawing/2014/main" id="{00000000-0008-0000-0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600-0000AE000000}"/>
            </a:ext>
          </a:extLst>
        </xdr:cNvPr>
        <xdr:cNvGrpSpPr/>
      </xdr:nvGrpSpPr>
      <xdr:grpSpPr>
        <a:xfrm>
          <a:off x="10529207" y="17634857"/>
          <a:ext cx="38100" cy="0"/>
          <a:chOff x="10915650" y="16984980"/>
          <a:chExt cx="38100" cy="0"/>
        </a:xfrm>
      </xdr:grpSpPr>
      <xdr:cxnSp macro="">
        <xdr:nvCxnSpPr>
          <xdr:cNvPr id="175" name="Shape 47">
            <a:extLst>
              <a:ext uri="{FF2B5EF4-FFF2-40B4-BE49-F238E27FC236}">
                <a16:creationId xmlns:a16="http://schemas.microsoft.com/office/drawing/2014/main" id="{00000000-0008-0000-0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179" name="Shape 114">
          <a:extLst>
            <a:ext uri="{FF2B5EF4-FFF2-40B4-BE49-F238E27FC236}">
              <a16:creationId xmlns:a16="http://schemas.microsoft.com/office/drawing/2014/main" id="{17BF757D-76C9-46B0-8CB8-95549DFB4901}"/>
            </a:ext>
          </a:extLst>
        </xdr:cNvPr>
        <xdr:cNvSpPr txBox="1"/>
      </xdr:nvSpPr>
      <xdr:spPr>
        <a:xfrm>
          <a:off x="30353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700-000002000000}"/>
            </a:ext>
          </a:extLst>
        </xdr:cNvPr>
        <xdr:cNvGrpSpPr/>
      </xdr:nvGrpSpPr>
      <xdr:grpSpPr>
        <a:xfrm>
          <a:off x="5837464" y="17634857"/>
          <a:ext cx="38100" cy="0"/>
          <a:chOff x="5596890" y="16984980"/>
          <a:chExt cx="38100" cy="0"/>
        </a:xfrm>
      </xdr:grpSpPr>
      <xdr:cxnSp macro="">
        <xdr:nvCxnSpPr>
          <xdr:cNvPr id="47" name="Shape 47">
            <a:extLst>
              <a:ext uri="{FF2B5EF4-FFF2-40B4-BE49-F238E27FC236}">
                <a16:creationId xmlns:a16="http://schemas.microsoft.com/office/drawing/2014/main" id="{00000000-0008-0000-0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700-000003000000}"/>
            </a:ext>
          </a:extLst>
        </xdr:cNvPr>
        <xdr:cNvGrpSpPr/>
      </xdr:nvGrpSpPr>
      <xdr:grpSpPr>
        <a:xfrm>
          <a:off x="5837464" y="17634857"/>
          <a:ext cx="38100" cy="0"/>
          <a:chOff x="5596890" y="16984980"/>
          <a:chExt cx="38100" cy="0"/>
        </a:xfrm>
      </xdr:grpSpPr>
      <xdr:cxnSp macro="">
        <xdr:nvCxnSpPr>
          <xdr:cNvPr id="4" name="Shape 47">
            <a:extLst>
              <a:ext uri="{FF2B5EF4-FFF2-40B4-BE49-F238E27FC236}">
                <a16:creationId xmlns:a16="http://schemas.microsoft.com/office/drawing/2014/main" id="{00000000-0008-0000-0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700-000005000000}"/>
            </a:ext>
          </a:extLst>
        </xdr:cNvPr>
        <xdr:cNvGrpSpPr/>
      </xdr:nvGrpSpPr>
      <xdr:grpSpPr>
        <a:xfrm>
          <a:off x="5837464" y="17634857"/>
          <a:ext cx="38100" cy="0"/>
          <a:chOff x="5596890" y="16984980"/>
          <a:chExt cx="38100" cy="0"/>
        </a:xfrm>
      </xdr:grpSpPr>
      <xdr:cxnSp macro="">
        <xdr:nvCxnSpPr>
          <xdr:cNvPr id="6" name="Shape 47">
            <a:extLst>
              <a:ext uri="{FF2B5EF4-FFF2-40B4-BE49-F238E27FC236}">
                <a16:creationId xmlns:a16="http://schemas.microsoft.com/office/drawing/2014/main" id="{00000000-0008-0000-0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700-000007000000}"/>
            </a:ext>
          </a:extLst>
        </xdr:cNvPr>
        <xdr:cNvGrpSpPr/>
      </xdr:nvGrpSpPr>
      <xdr:grpSpPr>
        <a:xfrm>
          <a:off x="5837464" y="17634857"/>
          <a:ext cx="38100" cy="0"/>
          <a:chOff x="5596890" y="16984980"/>
          <a:chExt cx="38100" cy="0"/>
        </a:xfrm>
      </xdr:grpSpPr>
      <xdr:cxnSp macro="">
        <xdr:nvCxnSpPr>
          <xdr:cNvPr id="8" name="Shape 47">
            <a:extLst>
              <a:ext uri="{FF2B5EF4-FFF2-40B4-BE49-F238E27FC236}">
                <a16:creationId xmlns:a16="http://schemas.microsoft.com/office/drawing/2014/main" id="{00000000-0008-0000-0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700-000009000000}"/>
            </a:ext>
          </a:extLst>
        </xdr:cNvPr>
        <xdr:cNvGrpSpPr/>
      </xdr:nvGrpSpPr>
      <xdr:grpSpPr>
        <a:xfrm>
          <a:off x="5837464" y="17634857"/>
          <a:ext cx="38100" cy="0"/>
          <a:chOff x="5596890" y="16984980"/>
          <a:chExt cx="38100" cy="0"/>
        </a:xfrm>
      </xdr:grpSpPr>
      <xdr:cxnSp macro="">
        <xdr:nvCxnSpPr>
          <xdr:cNvPr id="10" name="Shape 47">
            <a:extLst>
              <a:ext uri="{FF2B5EF4-FFF2-40B4-BE49-F238E27FC236}">
                <a16:creationId xmlns:a16="http://schemas.microsoft.com/office/drawing/2014/main" id="{00000000-0008-0000-0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700-00000B000000}"/>
            </a:ext>
          </a:extLst>
        </xdr:cNvPr>
        <xdr:cNvGrpSpPr/>
      </xdr:nvGrpSpPr>
      <xdr:grpSpPr>
        <a:xfrm>
          <a:off x="5837464" y="17634857"/>
          <a:ext cx="38100" cy="0"/>
          <a:chOff x="5596890" y="16984980"/>
          <a:chExt cx="38100" cy="0"/>
        </a:xfrm>
      </xdr:grpSpPr>
      <xdr:cxnSp macro="">
        <xdr:nvCxnSpPr>
          <xdr:cNvPr id="12" name="Shape 47">
            <a:extLst>
              <a:ext uri="{FF2B5EF4-FFF2-40B4-BE49-F238E27FC236}">
                <a16:creationId xmlns:a16="http://schemas.microsoft.com/office/drawing/2014/main" id="{00000000-0008-0000-0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700-00000D000000}"/>
            </a:ext>
          </a:extLst>
        </xdr:cNvPr>
        <xdr:cNvGrpSpPr/>
      </xdr:nvGrpSpPr>
      <xdr:grpSpPr>
        <a:xfrm>
          <a:off x="5837464" y="17634857"/>
          <a:ext cx="38100" cy="0"/>
          <a:chOff x="5596890" y="16984980"/>
          <a:chExt cx="38100" cy="0"/>
        </a:xfrm>
      </xdr:grpSpPr>
      <xdr:cxnSp macro="">
        <xdr:nvCxnSpPr>
          <xdr:cNvPr id="14" name="Shape 47">
            <a:extLst>
              <a:ext uri="{FF2B5EF4-FFF2-40B4-BE49-F238E27FC236}">
                <a16:creationId xmlns:a16="http://schemas.microsoft.com/office/drawing/2014/main" id="{00000000-0008-0000-0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700-00000F000000}"/>
            </a:ext>
          </a:extLst>
        </xdr:cNvPr>
        <xdr:cNvGrpSpPr/>
      </xdr:nvGrpSpPr>
      <xdr:grpSpPr>
        <a:xfrm>
          <a:off x="5837464" y="17634857"/>
          <a:ext cx="38100" cy="0"/>
          <a:chOff x="5596890" y="16984980"/>
          <a:chExt cx="38100" cy="0"/>
        </a:xfrm>
      </xdr:grpSpPr>
      <xdr:cxnSp macro="">
        <xdr:nvCxnSpPr>
          <xdr:cNvPr id="16" name="Shape 47">
            <a:extLst>
              <a:ext uri="{FF2B5EF4-FFF2-40B4-BE49-F238E27FC236}">
                <a16:creationId xmlns:a16="http://schemas.microsoft.com/office/drawing/2014/main" id="{00000000-0008-0000-0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700-000011000000}"/>
            </a:ext>
          </a:extLst>
        </xdr:cNvPr>
        <xdr:cNvGrpSpPr/>
      </xdr:nvGrpSpPr>
      <xdr:grpSpPr>
        <a:xfrm>
          <a:off x="5837464" y="17634857"/>
          <a:ext cx="38100" cy="0"/>
          <a:chOff x="5596890" y="16984980"/>
          <a:chExt cx="38100" cy="0"/>
        </a:xfrm>
      </xdr:grpSpPr>
      <xdr:cxnSp macro="">
        <xdr:nvCxnSpPr>
          <xdr:cNvPr id="18" name="Shape 47">
            <a:extLst>
              <a:ext uri="{FF2B5EF4-FFF2-40B4-BE49-F238E27FC236}">
                <a16:creationId xmlns:a16="http://schemas.microsoft.com/office/drawing/2014/main" id="{00000000-0008-0000-0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700-000013000000}"/>
            </a:ext>
          </a:extLst>
        </xdr:cNvPr>
        <xdr:cNvGrpSpPr/>
      </xdr:nvGrpSpPr>
      <xdr:grpSpPr>
        <a:xfrm>
          <a:off x="5837464" y="17634857"/>
          <a:ext cx="38100" cy="0"/>
          <a:chOff x="5596890" y="16984980"/>
          <a:chExt cx="38100" cy="0"/>
        </a:xfrm>
      </xdr:grpSpPr>
      <xdr:cxnSp macro="">
        <xdr:nvCxnSpPr>
          <xdr:cNvPr id="20" name="Shape 47">
            <a:extLst>
              <a:ext uri="{FF2B5EF4-FFF2-40B4-BE49-F238E27FC236}">
                <a16:creationId xmlns:a16="http://schemas.microsoft.com/office/drawing/2014/main" id="{00000000-0008-0000-0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700-000015000000}"/>
            </a:ext>
          </a:extLst>
        </xdr:cNvPr>
        <xdr:cNvGrpSpPr/>
      </xdr:nvGrpSpPr>
      <xdr:grpSpPr>
        <a:xfrm>
          <a:off x="5837464" y="17634857"/>
          <a:ext cx="38100" cy="0"/>
          <a:chOff x="5596890" y="16984980"/>
          <a:chExt cx="38100" cy="0"/>
        </a:xfrm>
      </xdr:grpSpPr>
      <xdr:cxnSp macro="">
        <xdr:nvCxnSpPr>
          <xdr:cNvPr id="22" name="Shape 47">
            <a:extLst>
              <a:ext uri="{FF2B5EF4-FFF2-40B4-BE49-F238E27FC236}">
                <a16:creationId xmlns:a16="http://schemas.microsoft.com/office/drawing/2014/main" id="{00000000-0008-0000-0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700-000017000000}"/>
            </a:ext>
          </a:extLst>
        </xdr:cNvPr>
        <xdr:cNvGrpSpPr/>
      </xdr:nvGrpSpPr>
      <xdr:grpSpPr>
        <a:xfrm>
          <a:off x="5837464" y="17634857"/>
          <a:ext cx="38100" cy="0"/>
          <a:chOff x="5596890" y="16984980"/>
          <a:chExt cx="38100" cy="0"/>
        </a:xfrm>
      </xdr:grpSpPr>
      <xdr:cxnSp macro="">
        <xdr:nvCxnSpPr>
          <xdr:cNvPr id="24" name="Shape 47">
            <a:extLst>
              <a:ext uri="{FF2B5EF4-FFF2-40B4-BE49-F238E27FC236}">
                <a16:creationId xmlns:a16="http://schemas.microsoft.com/office/drawing/2014/main" id="{00000000-0008-0000-0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700-000019000000}"/>
            </a:ext>
          </a:extLst>
        </xdr:cNvPr>
        <xdr:cNvGrpSpPr/>
      </xdr:nvGrpSpPr>
      <xdr:grpSpPr>
        <a:xfrm>
          <a:off x="5837464" y="17634857"/>
          <a:ext cx="38100" cy="0"/>
          <a:chOff x="5596890" y="16984980"/>
          <a:chExt cx="38100" cy="0"/>
        </a:xfrm>
      </xdr:grpSpPr>
      <xdr:cxnSp macro="">
        <xdr:nvCxnSpPr>
          <xdr:cNvPr id="26" name="Shape 47">
            <a:extLst>
              <a:ext uri="{FF2B5EF4-FFF2-40B4-BE49-F238E27FC236}">
                <a16:creationId xmlns:a16="http://schemas.microsoft.com/office/drawing/2014/main" id="{00000000-0008-0000-0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700-00001B000000}"/>
            </a:ext>
          </a:extLst>
        </xdr:cNvPr>
        <xdr:cNvGrpSpPr/>
      </xdr:nvGrpSpPr>
      <xdr:grpSpPr>
        <a:xfrm>
          <a:off x="5837464" y="17634857"/>
          <a:ext cx="38100" cy="0"/>
          <a:chOff x="5596890" y="16984980"/>
          <a:chExt cx="38100" cy="0"/>
        </a:xfrm>
      </xdr:grpSpPr>
      <xdr:cxnSp macro="">
        <xdr:nvCxnSpPr>
          <xdr:cNvPr id="28" name="Shape 47">
            <a:extLst>
              <a:ext uri="{FF2B5EF4-FFF2-40B4-BE49-F238E27FC236}">
                <a16:creationId xmlns:a16="http://schemas.microsoft.com/office/drawing/2014/main" id="{00000000-0008-0000-0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700-00001D000000}"/>
            </a:ext>
          </a:extLst>
        </xdr:cNvPr>
        <xdr:cNvGrpSpPr/>
      </xdr:nvGrpSpPr>
      <xdr:grpSpPr>
        <a:xfrm>
          <a:off x="5837464" y="17634857"/>
          <a:ext cx="38100" cy="0"/>
          <a:chOff x="5596890" y="16984980"/>
          <a:chExt cx="38100" cy="0"/>
        </a:xfrm>
      </xdr:grpSpPr>
      <xdr:cxnSp macro="">
        <xdr:nvCxnSpPr>
          <xdr:cNvPr id="30" name="Shape 47">
            <a:extLst>
              <a:ext uri="{FF2B5EF4-FFF2-40B4-BE49-F238E27FC236}">
                <a16:creationId xmlns:a16="http://schemas.microsoft.com/office/drawing/2014/main" id="{00000000-0008-0000-0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700-00001F000000}"/>
            </a:ext>
          </a:extLst>
        </xdr:cNvPr>
        <xdr:cNvGrpSpPr/>
      </xdr:nvGrpSpPr>
      <xdr:grpSpPr>
        <a:xfrm>
          <a:off x="5837464" y="17634857"/>
          <a:ext cx="38100" cy="0"/>
          <a:chOff x="5596890" y="16984980"/>
          <a:chExt cx="38100" cy="0"/>
        </a:xfrm>
      </xdr:grpSpPr>
      <xdr:cxnSp macro="">
        <xdr:nvCxnSpPr>
          <xdr:cNvPr id="32" name="Shape 47">
            <a:extLst>
              <a:ext uri="{FF2B5EF4-FFF2-40B4-BE49-F238E27FC236}">
                <a16:creationId xmlns:a16="http://schemas.microsoft.com/office/drawing/2014/main" id="{00000000-0008-0000-0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700-000021000000}"/>
            </a:ext>
          </a:extLst>
        </xdr:cNvPr>
        <xdr:cNvGrpSpPr/>
      </xdr:nvGrpSpPr>
      <xdr:grpSpPr>
        <a:xfrm>
          <a:off x="5837464" y="17634857"/>
          <a:ext cx="38100" cy="0"/>
          <a:chOff x="5596890" y="16984980"/>
          <a:chExt cx="38100" cy="0"/>
        </a:xfrm>
      </xdr:grpSpPr>
      <xdr:cxnSp macro="">
        <xdr:nvCxnSpPr>
          <xdr:cNvPr id="34" name="Shape 47">
            <a:extLst>
              <a:ext uri="{FF2B5EF4-FFF2-40B4-BE49-F238E27FC236}">
                <a16:creationId xmlns:a16="http://schemas.microsoft.com/office/drawing/2014/main" id="{00000000-0008-0000-0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700-000023000000}"/>
            </a:ext>
          </a:extLst>
        </xdr:cNvPr>
        <xdr:cNvGrpSpPr/>
      </xdr:nvGrpSpPr>
      <xdr:grpSpPr>
        <a:xfrm>
          <a:off x="5837464" y="17634857"/>
          <a:ext cx="38100" cy="0"/>
          <a:chOff x="5596890" y="16984980"/>
          <a:chExt cx="38100" cy="0"/>
        </a:xfrm>
      </xdr:grpSpPr>
      <xdr:cxnSp macro="">
        <xdr:nvCxnSpPr>
          <xdr:cNvPr id="36" name="Shape 47">
            <a:extLst>
              <a:ext uri="{FF2B5EF4-FFF2-40B4-BE49-F238E27FC236}">
                <a16:creationId xmlns:a16="http://schemas.microsoft.com/office/drawing/2014/main" id="{00000000-0008-0000-0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700-000025000000}"/>
            </a:ext>
          </a:extLst>
        </xdr:cNvPr>
        <xdr:cNvGrpSpPr/>
      </xdr:nvGrpSpPr>
      <xdr:grpSpPr>
        <a:xfrm>
          <a:off x="5837464" y="17634857"/>
          <a:ext cx="38100" cy="0"/>
          <a:chOff x="5596890" y="16984980"/>
          <a:chExt cx="38100" cy="0"/>
        </a:xfrm>
      </xdr:grpSpPr>
      <xdr:cxnSp macro="">
        <xdr:nvCxnSpPr>
          <xdr:cNvPr id="38" name="Shape 47">
            <a:extLst>
              <a:ext uri="{FF2B5EF4-FFF2-40B4-BE49-F238E27FC236}">
                <a16:creationId xmlns:a16="http://schemas.microsoft.com/office/drawing/2014/main" id="{00000000-0008-0000-0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700-000027000000}"/>
            </a:ext>
          </a:extLst>
        </xdr:cNvPr>
        <xdr:cNvGrpSpPr/>
      </xdr:nvGrpSpPr>
      <xdr:grpSpPr>
        <a:xfrm>
          <a:off x="5837464" y="17634857"/>
          <a:ext cx="38100" cy="0"/>
          <a:chOff x="5596890" y="16984980"/>
          <a:chExt cx="38100" cy="0"/>
        </a:xfrm>
      </xdr:grpSpPr>
      <xdr:cxnSp macro="">
        <xdr:nvCxnSpPr>
          <xdr:cNvPr id="40" name="Shape 47">
            <a:extLst>
              <a:ext uri="{FF2B5EF4-FFF2-40B4-BE49-F238E27FC236}">
                <a16:creationId xmlns:a16="http://schemas.microsoft.com/office/drawing/2014/main" id="{00000000-0008-0000-0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700-000029000000}"/>
            </a:ext>
          </a:extLst>
        </xdr:cNvPr>
        <xdr:cNvGrpSpPr/>
      </xdr:nvGrpSpPr>
      <xdr:grpSpPr>
        <a:xfrm>
          <a:off x="5837464" y="17634857"/>
          <a:ext cx="38100" cy="0"/>
          <a:chOff x="5596890" y="16984980"/>
          <a:chExt cx="38100" cy="0"/>
        </a:xfrm>
      </xdr:grpSpPr>
      <xdr:cxnSp macro="">
        <xdr:nvCxnSpPr>
          <xdr:cNvPr id="42" name="Shape 47">
            <a:extLst>
              <a:ext uri="{FF2B5EF4-FFF2-40B4-BE49-F238E27FC236}">
                <a16:creationId xmlns:a16="http://schemas.microsoft.com/office/drawing/2014/main" id="{00000000-0008-0000-0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700-00002B000000}"/>
            </a:ext>
          </a:extLst>
        </xdr:cNvPr>
        <xdr:cNvGrpSpPr/>
      </xdr:nvGrpSpPr>
      <xdr:grpSpPr>
        <a:xfrm>
          <a:off x="5837464" y="17634857"/>
          <a:ext cx="38100" cy="0"/>
          <a:chOff x="5596890" y="16984980"/>
          <a:chExt cx="38100" cy="0"/>
        </a:xfrm>
      </xdr:grpSpPr>
      <xdr:cxnSp macro="">
        <xdr:nvCxnSpPr>
          <xdr:cNvPr id="44" name="Shape 47">
            <a:extLst>
              <a:ext uri="{FF2B5EF4-FFF2-40B4-BE49-F238E27FC236}">
                <a16:creationId xmlns:a16="http://schemas.microsoft.com/office/drawing/2014/main" id="{00000000-0008-0000-0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700-00002D000000}"/>
            </a:ext>
          </a:extLst>
        </xdr:cNvPr>
        <xdr:cNvGrpSpPr/>
      </xdr:nvGrpSpPr>
      <xdr:grpSpPr>
        <a:xfrm>
          <a:off x="5837464" y="17634857"/>
          <a:ext cx="38100" cy="0"/>
          <a:chOff x="5596890" y="16984980"/>
          <a:chExt cx="38100" cy="0"/>
        </a:xfrm>
      </xdr:grpSpPr>
      <xdr:cxnSp macro="">
        <xdr:nvCxnSpPr>
          <xdr:cNvPr id="46" name="Shape 47">
            <a:extLst>
              <a:ext uri="{FF2B5EF4-FFF2-40B4-BE49-F238E27FC236}">
                <a16:creationId xmlns:a16="http://schemas.microsoft.com/office/drawing/2014/main" id="{00000000-0008-0000-0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700-000030000000}"/>
            </a:ext>
          </a:extLst>
        </xdr:cNvPr>
        <xdr:cNvGrpSpPr/>
      </xdr:nvGrpSpPr>
      <xdr:grpSpPr>
        <a:xfrm>
          <a:off x="5837464" y="17634857"/>
          <a:ext cx="38100" cy="0"/>
          <a:chOff x="5596890" y="16984980"/>
          <a:chExt cx="38100" cy="0"/>
        </a:xfrm>
      </xdr:grpSpPr>
      <xdr:cxnSp macro="">
        <xdr:nvCxnSpPr>
          <xdr:cNvPr id="49" name="Shape 47">
            <a:extLst>
              <a:ext uri="{FF2B5EF4-FFF2-40B4-BE49-F238E27FC236}">
                <a16:creationId xmlns:a16="http://schemas.microsoft.com/office/drawing/2014/main" id="{00000000-0008-0000-0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700-000032000000}"/>
            </a:ext>
          </a:extLst>
        </xdr:cNvPr>
        <xdr:cNvGrpSpPr/>
      </xdr:nvGrpSpPr>
      <xdr:grpSpPr>
        <a:xfrm>
          <a:off x="5837464" y="17634857"/>
          <a:ext cx="38100" cy="0"/>
          <a:chOff x="5596890" y="16984980"/>
          <a:chExt cx="38100" cy="0"/>
        </a:xfrm>
      </xdr:grpSpPr>
      <xdr:cxnSp macro="">
        <xdr:nvCxnSpPr>
          <xdr:cNvPr id="51" name="Shape 47">
            <a:extLst>
              <a:ext uri="{FF2B5EF4-FFF2-40B4-BE49-F238E27FC236}">
                <a16:creationId xmlns:a16="http://schemas.microsoft.com/office/drawing/2014/main" id="{00000000-0008-0000-0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700-000034000000}"/>
            </a:ext>
          </a:extLst>
        </xdr:cNvPr>
        <xdr:cNvGrpSpPr/>
      </xdr:nvGrpSpPr>
      <xdr:grpSpPr>
        <a:xfrm>
          <a:off x="5837464" y="17634857"/>
          <a:ext cx="38100" cy="0"/>
          <a:chOff x="5596890" y="16984980"/>
          <a:chExt cx="38100" cy="0"/>
        </a:xfrm>
      </xdr:grpSpPr>
      <xdr:cxnSp macro="">
        <xdr:nvCxnSpPr>
          <xdr:cNvPr id="53" name="Shape 47">
            <a:extLst>
              <a:ext uri="{FF2B5EF4-FFF2-40B4-BE49-F238E27FC236}">
                <a16:creationId xmlns:a16="http://schemas.microsoft.com/office/drawing/2014/main" id="{00000000-0008-0000-0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700-000036000000}"/>
            </a:ext>
          </a:extLst>
        </xdr:cNvPr>
        <xdr:cNvGrpSpPr/>
      </xdr:nvGrpSpPr>
      <xdr:grpSpPr>
        <a:xfrm>
          <a:off x="5837464" y="17634857"/>
          <a:ext cx="38100" cy="0"/>
          <a:chOff x="5596890" y="16984980"/>
          <a:chExt cx="38100" cy="0"/>
        </a:xfrm>
      </xdr:grpSpPr>
      <xdr:cxnSp macro="">
        <xdr:nvCxnSpPr>
          <xdr:cNvPr id="55" name="Shape 47">
            <a:extLst>
              <a:ext uri="{FF2B5EF4-FFF2-40B4-BE49-F238E27FC236}">
                <a16:creationId xmlns:a16="http://schemas.microsoft.com/office/drawing/2014/main" id="{00000000-0008-0000-0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700-000038000000}"/>
            </a:ext>
          </a:extLst>
        </xdr:cNvPr>
        <xdr:cNvGrpSpPr/>
      </xdr:nvGrpSpPr>
      <xdr:grpSpPr>
        <a:xfrm>
          <a:off x="5837464" y="17634857"/>
          <a:ext cx="38100" cy="0"/>
          <a:chOff x="5596890" y="16984980"/>
          <a:chExt cx="38100" cy="0"/>
        </a:xfrm>
      </xdr:grpSpPr>
      <xdr:cxnSp macro="">
        <xdr:nvCxnSpPr>
          <xdr:cNvPr id="57" name="Shape 47">
            <a:extLst>
              <a:ext uri="{FF2B5EF4-FFF2-40B4-BE49-F238E27FC236}">
                <a16:creationId xmlns:a16="http://schemas.microsoft.com/office/drawing/2014/main" id="{00000000-0008-0000-0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9" name="Shape 2">
          <a:extLst>
            <a:ext uri="{FF2B5EF4-FFF2-40B4-BE49-F238E27FC236}">
              <a16:creationId xmlns:a16="http://schemas.microsoft.com/office/drawing/2014/main" id="{00000000-0008-0000-0700-00003B000000}"/>
            </a:ext>
          </a:extLst>
        </xdr:cNvPr>
        <xdr:cNvGrpSpPr/>
      </xdr:nvGrpSpPr>
      <xdr:grpSpPr>
        <a:xfrm>
          <a:off x="7731579" y="17634857"/>
          <a:ext cx="38100" cy="0"/>
          <a:chOff x="8233410" y="16984980"/>
          <a:chExt cx="38100" cy="0"/>
        </a:xfrm>
      </xdr:grpSpPr>
      <xdr:cxnSp macro="">
        <xdr:nvCxnSpPr>
          <xdr:cNvPr id="60" name="Shape 47">
            <a:extLst>
              <a:ext uri="{FF2B5EF4-FFF2-40B4-BE49-F238E27FC236}">
                <a16:creationId xmlns:a16="http://schemas.microsoft.com/office/drawing/2014/main" id="{00000000-0008-0000-0700-00003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1" name="Shape 2">
          <a:extLst>
            <a:ext uri="{FF2B5EF4-FFF2-40B4-BE49-F238E27FC236}">
              <a16:creationId xmlns:a16="http://schemas.microsoft.com/office/drawing/2014/main" id="{00000000-0008-0000-0700-00003D000000}"/>
            </a:ext>
          </a:extLst>
        </xdr:cNvPr>
        <xdr:cNvGrpSpPr/>
      </xdr:nvGrpSpPr>
      <xdr:grpSpPr>
        <a:xfrm>
          <a:off x="7731579" y="17634857"/>
          <a:ext cx="38100" cy="0"/>
          <a:chOff x="8233410" y="16984980"/>
          <a:chExt cx="38100" cy="0"/>
        </a:xfrm>
      </xdr:grpSpPr>
      <xdr:cxnSp macro="">
        <xdr:nvCxnSpPr>
          <xdr:cNvPr id="62" name="Shape 47">
            <a:extLst>
              <a:ext uri="{FF2B5EF4-FFF2-40B4-BE49-F238E27FC236}">
                <a16:creationId xmlns:a16="http://schemas.microsoft.com/office/drawing/2014/main" id="{00000000-0008-0000-07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3" name="Shape 2">
          <a:extLst>
            <a:ext uri="{FF2B5EF4-FFF2-40B4-BE49-F238E27FC236}">
              <a16:creationId xmlns:a16="http://schemas.microsoft.com/office/drawing/2014/main" id="{00000000-0008-0000-0700-00003F000000}"/>
            </a:ext>
          </a:extLst>
        </xdr:cNvPr>
        <xdr:cNvGrpSpPr/>
      </xdr:nvGrpSpPr>
      <xdr:grpSpPr>
        <a:xfrm>
          <a:off x="7731579" y="17634857"/>
          <a:ext cx="38100" cy="0"/>
          <a:chOff x="8233410" y="16984980"/>
          <a:chExt cx="38100" cy="0"/>
        </a:xfrm>
      </xdr:grpSpPr>
      <xdr:cxnSp macro="">
        <xdr:nvCxnSpPr>
          <xdr:cNvPr id="64" name="Shape 47">
            <a:extLst>
              <a:ext uri="{FF2B5EF4-FFF2-40B4-BE49-F238E27FC236}">
                <a16:creationId xmlns:a16="http://schemas.microsoft.com/office/drawing/2014/main" id="{00000000-0008-0000-07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700-000041000000}"/>
            </a:ext>
          </a:extLst>
        </xdr:cNvPr>
        <xdr:cNvGrpSpPr/>
      </xdr:nvGrpSpPr>
      <xdr:grpSpPr>
        <a:xfrm>
          <a:off x="7731579" y="17634857"/>
          <a:ext cx="38100" cy="0"/>
          <a:chOff x="8233410" y="16984980"/>
          <a:chExt cx="38100" cy="0"/>
        </a:xfrm>
      </xdr:grpSpPr>
      <xdr:cxnSp macro="">
        <xdr:nvCxnSpPr>
          <xdr:cNvPr id="66" name="Shape 47">
            <a:extLst>
              <a:ext uri="{FF2B5EF4-FFF2-40B4-BE49-F238E27FC236}">
                <a16:creationId xmlns:a16="http://schemas.microsoft.com/office/drawing/2014/main" id="{00000000-0008-0000-07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700-000043000000}"/>
            </a:ext>
          </a:extLst>
        </xdr:cNvPr>
        <xdr:cNvGrpSpPr/>
      </xdr:nvGrpSpPr>
      <xdr:grpSpPr>
        <a:xfrm>
          <a:off x="7731579" y="17634857"/>
          <a:ext cx="38100" cy="0"/>
          <a:chOff x="8233410" y="16984980"/>
          <a:chExt cx="38100" cy="0"/>
        </a:xfrm>
      </xdr:grpSpPr>
      <xdr:cxnSp macro="">
        <xdr:nvCxnSpPr>
          <xdr:cNvPr id="68" name="Shape 47">
            <a:extLst>
              <a:ext uri="{FF2B5EF4-FFF2-40B4-BE49-F238E27FC236}">
                <a16:creationId xmlns:a16="http://schemas.microsoft.com/office/drawing/2014/main" id="{00000000-0008-0000-07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700-000045000000}"/>
            </a:ext>
          </a:extLst>
        </xdr:cNvPr>
        <xdr:cNvGrpSpPr/>
      </xdr:nvGrpSpPr>
      <xdr:grpSpPr>
        <a:xfrm>
          <a:off x="7731579" y="17634857"/>
          <a:ext cx="38100" cy="0"/>
          <a:chOff x="8233410" y="16984980"/>
          <a:chExt cx="38100" cy="0"/>
        </a:xfrm>
      </xdr:grpSpPr>
      <xdr:cxnSp macro="">
        <xdr:nvCxnSpPr>
          <xdr:cNvPr id="70" name="Shape 47">
            <a:extLst>
              <a:ext uri="{FF2B5EF4-FFF2-40B4-BE49-F238E27FC236}">
                <a16:creationId xmlns:a16="http://schemas.microsoft.com/office/drawing/2014/main" id="{00000000-0008-0000-07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700-000047000000}"/>
            </a:ext>
          </a:extLst>
        </xdr:cNvPr>
        <xdr:cNvGrpSpPr/>
      </xdr:nvGrpSpPr>
      <xdr:grpSpPr>
        <a:xfrm>
          <a:off x="7731579" y="17634857"/>
          <a:ext cx="38100" cy="0"/>
          <a:chOff x="8233410" y="16984980"/>
          <a:chExt cx="38100" cy="0"/>
        </a:xfrm>
      </xdr:grpSpPr>
      <xdr:cxnSp macro="">
        <xdr:nvCxnSpPr>
          <xdr:cNvPr id="72" name="Shape 47">
            <a:extLst>
              <a:ext uri="{FF2B5EF4-FFF2-40B4-BE49-F238E27FC236}">
                <a16:creationId xmlns:a16="http://schemas.microsoft.com/office/drawing/2014/main" id="{00000000-0008-0000-07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700-000049000000}"/>
            </a:ext>
          </a:extLst>
        </xdr:cNvPr>
        <xdr:cNvGrpSpPr/>
      </xdr:nvGrpSpPr>
      <xdr:grpSpPr>
        <a:xfrm>
          <a:off x="7731579" y="17634857"/>
          <a:ext cx="38100" cy="0"/>
          <a:chOff x="8233410" y="16984980"/>
          <a:chExt cx="38100" cy="0"/>
        </a:xfrm>
      </xdr:grpSpPr>
      <xdr:cxnSp macro="">
        <xdr:nvCxnSpPr>
          <xdr:cNvPr id="74" name="Shape 47">
            <a:extLst>
              <a:ext uri="{FF2B5EF4-FFF2-40B4-BE49-F238E27FC236}">
                <a16:creationId xmlns:a16="http://schemas.microsoft.com/office/drawing/2014/main" id="{00000000-0008-0000-07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700-00004B000000}"/>
            </a:ext>
          </a:extLst>
        </xdr:cNvPr>
        <xdr:cNvGrpSpPr/>
      </xdr:nvGrpSpPr>
      <xdr:grpSpPr>
        <a:xfrm>
          <a:off x="7731579" y="17634857"/>
          <a:ext cx="38100" cy="0"/>
          <a:chOff x="8233410" y="16984980"/>
          <a:chExt cx="38100" cy="0"/>
        </a:xfrm>
      </xdr:grpSpPr>
      <xdr:cxnSp macro="">
        <xdr:nvCxnSpPr>
          <xdr:cNvPr id="76" name="Shape 47">
            <a:extLst>
              <a:ext uri="{FF2B5EF4-FFF2-40B4-BE49-F238E27FC236}">
                <a16:creationId xmlns:a16="http://schemas.microsoft.com/office/drawing/2014/main" id="{00000000-0008-0000-07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700-00004D000000}"/>
            </a:ext>
          </a:extLst>
        </xdr:cNvPr>
        <xdr:cNvGrpSpPr/>
      </xdr:nvGrpSpPr>
      <xdr:grpSpPr>
        <a:xfrm>
          <a:off x="7731579" y="17634857"/>
          <a:ext cx="38100" cy="0"/>
          <a:chOff x="8233410" y="16984980"/>
          <a:chExt cx="38100" cy="0"/>
        </a:xfrm>
      </xdr:grpSpPr>
      <xdr:cxnSp macro="">
        <xdr:nvCxnSpPr>
          <xdr:cNvPr id="78" name="Shape 47">
            <a:extLst>
              <a:ext uri="{FF2B5EF4-FFF2-40B4-BE49-F238E27FC236}">
                <a16:creationId xmlns:a16="http://schemas.microsoft.com/office/drawing/2014/main" id="{00000000-0008-0000-07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700-00004F000000}"/>
            </a:ext>
          </a:extLst>
        </xdr:cNvPr>
        <xdr:cNvGrpSpPr/>
      </xdr:nvGrpSpPr>
      <xdr:grpSpPr>
        <a:xfrm>
          <a:off x="7731579" y="17634857"/>
          <a:ext cx="38100" cy="0"/>
          <a:chOff x="8233410" y="16984980"/>
          <a:chExt cx="38100" cy="0"/>
        </a:xfrm>
      </xdr:grpSpPr>
      <xdr:cxnSp macro="">
        <xdr:nvCxnSpPr>
          <xdr:cNvPr id="80" name="Shape 47">
            <a:extLst>
              <a:ext uri="{FF2B5EF4-FFF2-40B4-BE49-F238E27FC236}">
                <a16:creationId xmlns:a16="http://schemas.microsoft.com/office/drawing/2014/main" id="{00000000-0008-0000-07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700-000051000000}"/>
            </a:ext>
          </a:extLst>
        </xdr:cNvPr>
        <xdr:cNvGrpSpPr/>
      </xdr:nvGrpSpPr>
      <xdr:grpSpPr>
        <a:xfrm>
          <a:off x="7731579" y="17634857"/>
          <a:ext cx="38100" cy="0"/>
          <a:chOff x="8233410" y="16984980"/>
          <a:chExt cx="38100" cy="0"/>
        </a:xfrm>
      </xdr:grpSpPr>
      <xdr:cxnSp macro="">
        <xdr:nvCxnSpPr>
          <xdr:cNvPr id="82" name="Shape 47">
            <a:extLst>
              <a:ext uri="{FF2B5EF4-FFF2-40B4-BE49-F238E27FC236}">
                <a16:creationId xmlns:a16="http://schemas.microsoft.com/office/drawing/2014/main" id="{00000000-0008-0000-07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700-000053000000}"/>
            </a:ext>
          </a:extLst>
        </xdr:cNvPr>
        <xdr:cNvGrpSpPr/>
      </xdr:nvGrpSpPr>
      <xdr:grpSpPr>
        <a:xfrm>
          <a:off x="7731579" y="17634857"/>
          <a:ext cx="38100" cy="0"/>
          <a:chOff x="8233410" y="16984980"/>
          <a:chExt cx="38100" cy="0"/>
        </a:xfrm>
      </xdr:grpSpPr>
      <xdr:cxnSp macro="">
        <xdr:nvCxnSpPr>
          <xdr:cNvPr id="84" name="Shape 47">
            <a:extLst>
              <a:ext uri="{FF2B5EF4-FFF2-40B4-BE49-F238E27FC236}">
                <a16:creationId xmlns:a16="http://schemas.microsoft.com/office/drawing/2014/main" id="{00000000-0008-0000-07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700-000055000000}"/>
            </a:ext>
          </a:extLst>
        </xdr:cNvPr>
        <xdr:cNvGrpSpPr/>
      </xdr:nvGrpSpPr>
      <xdr:grpSpPr>
        <a:xfrm>
          <a:off x="7731579" y="17634857"/>
          <a:ext cx="38100" cy="0"/>
          <a:chOff x="8233410" y="16984980"/>
          <a:chExt cx="38100" cy="0"/>
        </a:xfrm>
      </xdr:grpSpPr>
      <xdr:cxnSp macro="">
        <xdr:nvCxnSpPr>
          <xdr:cNvPr id="86" name="Shape 47">
            <a:extLst>
              <a:ext uri="{FF2B5EF4-FFF2-40B4-BE49-F238E27FC236}">
                <a16:creationId xmlns:a16="http://schemas.microsoft.com/office/drawing/2014/main" id="{00000000-0008-0000-07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700-000057000000}"/>
            </a:ext>
          </a:extLst>
        </xdr:cNvPr>
        <xdr:cNvGrpSpPr/>
      </xdr:nvGrpSpPr>
      <xdr:grpSpPr>
        <a:xfrm>
          <a:off x="7731579" y="17634857"/>
          <a:ext cx="38100" cy="0"/>
          <a:chOff x="8233410" y="16984980"/>
          <a:chExt cx="38100" cy="0"/>
        </a:xfrm>
      </xdr:grpSpPr>
      <xdr:cxnSp macro="">
        <xdr:nvCxnSpPr>
          <xdr:cNvPr id="88" name="Shape 47">
            <a:extLst>
              <a:ext uri="{FF2B5EF4-FFF2-40B4-BE49-F238E27FC236}">
                <a16:creationId xmlns:a16="http://schemas.microsoft.com/office/drawing/2014/main" id="{00000000-0008-0000-07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700-000059000000}"/>
            </a:ext>
          </a:extLst>
        </xdr:cNvPr>
        <xdr:cNvGrpSpPr/>
      </xdr:nvGrpSpPr>
      <xdr:grpSpPr>
        <a:xfrm>
          <a:off x="7731579" y="17634857"/>
          <a:ext cx="38100" cy="0"/>
          <a:chOff x="8233410" y="16984980"/>
          <a:chExt cx="38100" cy="0"/>
        </a:xfrm>
      </xdr:grpSpPr>
      <xdr:cxnSp macro="">
        <xdr:nvCxnSpPr>
          <xdr:cNvPr id="90" name="Shape 47">
            <a:extLst>
              <a:ext uri="{FF2B5EF4-FFF2-40B4-BE49-F238E27FC236}">
                <a16:creationId xmlns:a16="http://schemas.microsoft.com/office/drawing/2014/main" id="{00000000-0008-0000-07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700-00005B000000}"/>
            </a:ext>
          </a:extLst>
        </xdr:cNvPr>
        <xdr:cNvGrpSpPr/>
      </xdr:nvGrpSpPr>
      <xdr:grpSpPr>
        <a:xfrm>
          <a:off x="7731579" y="17634857"/>
          <a:ext cx="38100" cy="0"/>
          <a:chOff x="8233410" y="16984980"/>
          <a:chExt cx="38100" cy="0"/>
        </a:xfrm>
      </xdr:grpSpPr>
      <xdr:cxnSp macro="">
        <xdr:nvCxnSpPr>
          <xdr:cNvPr id="92" name="Shape 47">
            <a:extLst>
              <a:ext uri="{FF2B5EF4-FFF2-40B4-BE49-F238E27FC236}">
                <a16:creationId xmlns:a16="http://schemas.microsoft.com/office/drawing/2014/main" id="{00000000-0008-0000-07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700-00005D000000}"/>
            </a:ext>
          </a:extLst>
        </xdr:cNvPr>
        <xdr:cNvGrpSpPr/>
      </xdr:nvGrpSpPr>
      <xdr:grpSpPr>
        <a:xfrm>
          <a:off x="7731579" y="17634857"/>
          <a:ext cx="38100" cy="0"/>
          <a:chOff x="8233410" y="16984980"/>
          <a:chExt cx="38100" cy="0"/>
        </a:xfrm>
      </xdr:grpSpPr>
      <xdr:cxnSp macro="">
        <xdr:nvCxnSpPr>
          <xdr:cNvPr id="94" name="Shape 47">
            <a:extLst>
              <a:ext uri="{FF2B5EF4-FFF2-40B4-BE49-F238E27FC236}">
                <a16:creationId xmlns:a16="http://schemas.microsoft.com/office/drawing/2014/main" id="{00000000-0008-0000-07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700-00005F000000}"/>
            </a:ext>
          </a:extLst>
        </xdr:cNvPr>
        <xdr:cNvGrpSpPr/>
      </xdr:nvGrpSpPr>
      <xdr:grpSpPr>
        <a:xfrm>
          <a:off x="7731579" y="17634857"/>
          <a:ext cx="38100" cy="0"/>
          <a:chOff x="8233410" y="16984980"/>
          <a:chExt cx="38100" cy="0"/>
        </a:xfrm>
      </xdr:grpSpPr>
      <xdr:cxnSp macro="">
        <xdr:nvCxnSpPr>
          <xdr:cNvPr id="96" name="Shape 47">
            <a:extLst>
              <a:ext uri="{FF2B5EF4-FFF2-40B4-BE49-F238E27FC236}">
                <a16:creationId xmlns:a16="http://schemas.microsoft.com/office/drawing/2014/main" id="{00000000-0008-0000-07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700-000061000000}"/>
            </a:ext>
          </a:extLst>
        </xdr:cNvPr>
        <xdr:cNvGrpSpPr/>
      </xdr:nvGrpSpPr>
      <xdr:grpSpPr>
        <a:xfrm>
          <a:off x="7731579" y="17634857"/>
          <a:ext cx="38100" cy="0"/>
          <a:chOff x="8233410" y="16984980"/>
          <a:chExt cx="38100" cy="0"/>
        </a:xfrm>
      </xdr:grpSpPr>
      <xdr:cxnSp macro="">
        <xdr:nvCxnSpPr>
          <xdr:cNvPr id="98" name="Shape 47">
            <a:extLst>
              <a:ext uri="{FF2B5EF4-FFF2-40B4-BE49-F238E27FC236}">
                <a16:creationId xmlns:a16="http://schemas.microsoft.com/office/drawing/2014/main" id="{00000000-0008-0000-07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700-000063000000}"/>
            </a:ext>
          </a:extLst>
        </xdr:cNvPr>
        <xdr:cNvGrpSpPr/>
      </xdr:nvGrpSpPr>
      <xdr:grpSpPr>
        <a:xfrm>
          <a:off x="7731579" y="17634857"/>
          <a:ext cx="38100" cy="0"/>
          <a:chOff x="8233410" y="16984980"/>
          <a:chExt cx="38100" cy="0"/>
        </a:xfrm>
      </xdr:grpSpPr>
      <xdr:cxnSp macro="">
        <xdr:nvCxnSpPr>
          <xdr:cNvPr id="100" name="Shape 47">
            <a:extLst>
              <a:ext uri="{FF2B5EF4-FFF2-40B4-BE49-F238E27FC236}">
                <a16:creationId xmlns:a16="http://schemas.microsoft.com/office/drawing/2014/main" id="{00000000-0008-0000-07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700-000065000000}"/>
            </a:ext>
          </a:extLst>
        </xdr:cNvPr>
        <xdr:cNvGrpSpPr/>
      </xdr:nvGrpSpPr>
      <xdr:grpSpPr>
        <a:xfrm>
          <a:off x="7731579" y="17634857"/>
          <a:ext cx="38100" cy="0"/>
          <a:chOff x="8233410" y="16984980"/>
          <a:chExt cx="38100" cy="0"/>
        </a:xfrm>
      </xdr:grpSpPr>
      <xdr:cxnSp macro="">
        <xdr:nvCxnSpPr>
          <xdr:cNvPr id="102" name="Shape 47">
            <a:extLst>
              <a:ext uri="{FF2B5EF4-FFF2-40B4-BE49-F238E27FC236}">
                <a16:creationId xmlns:a16="http://schemas.microsoft.com/office/drawing/2014/main" id="{00000000-0008-0000-07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700-000067000000}"/>
            </a:ext>
          </a:extLst>
        </xdr:cNvPr>
        <xdr:cNvGrpSpPr/>
      </xdr:nvGrpSpPr>
      <xdr:grpSpPr>
        <a:xfrm>
          <a:off x="7731579" y="17634857"/>
          <a:ext cx="38100" cy="0"/>
          <a:chOff x="8233410" y="16984980"/>
          <a:chExt cx="38100" cy="0"/>
        </a:xfrm>
      </xdr:grpSpPr>
      <xdr:cxnSp macro="">
        <xdr:nvCxnSpPr>
          <xdr:cNvPr id="104" name="Shape 47">
            <a:extLst>
              <a:ext uri="{FF2B5EF4-FFF2-40B4-BE49-F238E27FC236}">
                <a16:creationId xmlns:a16="http://schemas.microsoft.com/office/drawing/2014/main" id="{00000000-0008-0000-07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700-000069000000}"/>
            </a:ext>
          </a:extLst>
        </xdr:cNvPr>
        <xdr:cNvGrpSpPr/>
      </xdr:nvGrpSpPr>
      <xdr:grpSpPr>
        <a:xfrm>
          <a:off x="7731579" y="17634857"/>
          <a:ext cx="38100" cy="0"/>
          <a:chOff x="8233410" y="16984980"/>
          <a:chExt cx="38100" cy="0"/>
        </a:xfrm>
      </xdr:grpSpPr>
      <xdr:cxnSp macro="">
        <xdr:nvCxnSpPr>
          <xdr:cNvPr id="106" name="Shape 47">
            <a:extLst>
              <a:ext uri="{FF2B5EF4-FFF2-40B4-BE49-F238E27FC236}">
                <a16:creationId xmlns:a16="http://schemas.microsoft.com/office/drawing/2014/main" id="{00000000-0008-0000-07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700-00006B000000}"/>
            </a:ext>
          </a:extLst>
        </xdr:cNvPr>
        <xdr:cNvGrpSpPr/>
      </xdr:nvGrpSpPr>
      <xdr:grpSpPr>
        <a:xfrm>
          <a:off x="7731579" y="17634857"/>
          <a:ext cx="38100" cy="0"/>
          <a:chOff x="8233410" y="16984980"/>
          <a:chExt cx="38100" cy="0"/>
        </a:xfrm>
      </xdr:grpSpPr>
      <xdr:cxnSp macro="">
        <xdr:nvCxnSpPr>
          <xdr:cNvPr id="108" name="Shape 47">
            <a:extLst>
              <a:ext uri="{FF2B5EF4-FFF2-40B4-BE49-F238E27FC236}">
                <a16:creationId xmlns:a16="http://schemas.microsoft.com/office/drawing/2014/main" id="{00000000-0008-0000-07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700-00006D000000}"/>
            </a:ext>
          </a:extLst>
        </xdr:cNvPr>
        <xdr:cNvGrpSpPr/>
      </xdr:nvGrpSpPr>
      <xdr:grpSpPr>
        <a:xfrm>
          <a:off x="7731579" y="17634857"/>
          <a:ext cx="38100" cy="0"/>
          <a:chOff x="8233410" y="16984980"/>
          <a:chExt cx="38100" cy="0"/>
        </a:xfrm>
      </xdr:grpSpPr>
      <xdr:cxnSp macro="">
        <xdr:nvCxnSpPr>
          <xdr:cNvPr id="110" name="Shape 47">
            <a:extLst>
              <a:ext uri="{FF2B5EF4-FFF2-40B4-BE49-F238E27FC236}">
                <a16:creationId xmlns:a16="http://schemas.microsoft.com/office/drawing/2014/main" id="{00000000-0008-0000-07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700-00006F000000}"/>
            </a:ext>
          </a:extLst>
        </xdr:cNvPr>
        <xdr:cNvGrpSpPr/>
      </xdr:nvGrpSpPr>
      <xdr:grpSpPr>
        <a:xfrm>
          <a:off x="7731579" y="17634857"/>
          <a:ext cx="38100" cy="0"/>
          <a:chOff x="8233410" y="16984980"/>
          <a:chExt cx="38100" cy="0"/>
        </a:xfrm>
      </xdr:grpSpPr>
      <xdr:cxnSp macro="">
        <xdr:nvCxnSpPr>
          <xdr:cNvPr id="112" name="Shape 47">
            <a:extLst>
              <a:ext uri="{FF2B5EF4-FFF2-40B4-BE49-F238E27FC236}">
                <a16:creationId xmlns:a16="http://schemas.microsoft.com/office/drawing/2014/main" id="{00000000-0008-0000-07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700-000071000000}"/>
            </a:ext>
          </a:extLst>
        </xdr:cNvPr>
        <xdr:cNvGrpSpPr/>
      </xdr:nvGrpSpPr>
      <xdr:grpSpPr>
        <a:xfrm>
          <a:off x="7731579" y="17634857"/>
          <a:ext cx="38100" cy="0"/>
          <a:chOff x="8233410" y="16984980"/>
          <a:chExt cx="38100" cy="0"/>
        </a:xfrm>
      </xdr:grpSpPr>
      <xdr:cxnSp macro="">
        <xdr:nvCxnSpPr>
          <xdr:cNvPr id="114" name="Shape 47">
            <a:extLst>
              <a:ext uri="{FF2B5EF4-FFF2-40B4-BE49-F238E27FC236}">
                <a16:creationId xmlns:a16="http://schemas.microsoft.com/office/drawing/2014/main" id="{00000000-0008-0000-07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700-000075000000}"/>
            </a:ext>
          </a:extLst>
        </xdr:cNvPr>
        <xdr:cNvGrpSpPr/>
      </xdr:nvGrpSpPr>
      <xdr:grpSpPr>
        <a:xfrm>
          <a:off x="5837464" y="17634857"/>
          <a:ext cx="38100" cy="0"/>
          <a:chOff x="5596890" y="16984980"/>
          <a:chExt cx="38100" cy="0"/>
        </a:xfrm>
      </xdr:grpSpPr>
      <xdr:cxnSp macro="">
        <xdr:nvCxnSpPr>
          <xdr:cNvPr id="118" name="Shape 47">
            <a:extLst>
              <a:ext uri="{FF2B5EF4-FFF2-40B4-BE49-F238E27FC236}">
                <a16:creationId xmlns:a16="http://schemas.microsoft.com/office/drawing/2014/main" id="{00000000-0008-0000-07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700-000077000000}"/>
            </a:ext>
          </a:extLst>
        </xdr:cNvPr>
        <xdr:cNvGrpSpPr/>
      </xdr:nvGrpSpPr>
      <xdr:grpSpPr>
        <a:xfrm>
          <a:off x="5837464" y="17634857"/>
          <a:ext cx="38100" cy="0"/>
          <a:chOff x="5596890" y="16984980"/>
          <a:chExt cx="38100" cy="0"/>
        </a:xfrm>
      </xdr:grpSpPr>
      <xdr:cxnSp macro="">
        <xdr:nvCxnSpPr>
          <xdr:cNvPr id="120" name="Shape 47">
            <a:extLst>
              <a:ext uri="{FF2B5EF4-FFF2-40B4-BE49-F238E27FC236}">
                <a16:creationId xmlns:a16="http://schemas.microsoft.com/office/drawing/2014/main" id="{00000000-0008-0000-07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700-000079000000}"/>
            </a:ext>
          </a:extLst>
        </xdr:cNvPr>
        <xdr:cNvGrpSpPr/>
      </xdr:nvGrpSpPr>
      <xdr:grpSpPr>
        <a:xfrm>
          <a:off x="5837464" y="17634857"/>
          <a:ext cx="38100" cy="0"/>
          <a:chOff x="5596890" y="16984980"/>
          <a:chExt cx="38100" cy="0"/>
        </a:xfrm>
      </xdr:grpSpPr>
      <xdr:cxnSp macro="">
        <xdr:nvCxnSpPr>
          <xdr:cNvPr id="122" name="Shape 47">
            <a:extLst>
              <a:ext uri="{FF2B5EF4-FFF2-40B4-BE49-F238E27FC236}">
                <a16:creationId xmlns:a16="http://schemas.microsoft.com/office/drawing/2014/main" id="{00000000-0008-0000-07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700-00007B000000}"/>
            </a:ext>
          </a:extLst>
        </xdr:cNvPr>
        <xdr:cNvGrpSpPr/>
      </xdr:nvGrpSpPr>
      <xdr:grpSpPr>
        <a:xfrm>
          <a:off x="5837464" y="17634857"/>
          <a:ext cx="38100" cy="0"/>
          <a:chOff x="5596890" y="16984980"/>
          <a:chExt cx="38100" cy="0"/>
        </a:xfrm>
      </xdr:grpSpPr>
      <xdr:cxnSp macro="">
        <xdr:nvCxnSpPr>
          <xdr:cNvPr id="124" name="Shape 47">
            <a:extLst>
              <a:ext uri="{FF2B5EF4-FFF2-40B4-BE49-F238E27FC236}">
                <a16:creationId xmlns:a16="http://schemas.microsoft.com/office/drawing/2014/main" id="{00000000-0008-0000-07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700-00007D000000}"/>
            </a:ext>
          </a:extLst>
        </xdr:cNvPr>
        <xdr:cNvGrpSpPr/>
      </xdr:nvGrpSpPr>
      <xdr:grpSpPr>
        <a:xfrm>
          <a:off x="5837464" y="17634857"/>
          <a:ext cx="38100" cy="0"/>
          <a:chOff x="5596890" y="16984980"/>
          <a:chExt cx="38100" cy="0"/>
        </a:xfrm>
      </xdr:grpSpPr>
      <xdr:cxnSp macro="">
        <xdr:nvCxnSpPr>
          <xdr:cNvPr id="126" name="Shape 47">
            <a:extLst>
              <a:ext uri="{FF2B5EF4-FFF2-40B4-BE49-F238E27FC236}">
                <a16:creationId xmlns:a16="http://schemas.microsoft.com/office/drawing/2014/main" id="{00000000-0008-0000-07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700-00007F000000}"/>
            </a:ext>
          </a:extLst>
        </xdr:cNvPr>
        <xdr:cNvGrpSpPr/>
      </xdr:nvGrpSpPr>
      <xdr:grpSpPr>
        <a:xfrm>
          <a:off x="5837464" y="17634857"/>
          <a:ext cx="38100" cy="0"/>
          <a:chOff x="5596890" y="16984980"/>
          <a:chExt cx="38100" cy="0"/>
        </a:xfrm>
      </xdr:grpSpPr>
      <xdr:cxnSp macro="">
        <xdr:nvCxnSpPr>
          <xdr:cNvPr id="128" name="Shape 47">
            <a:extLst>
              <a:ext uri="{FF2B5EF4-FFF2-40B4-BE49-F238E27FC236}">
                <a16:creationId xmlns:a16="http://schemas.microsoft.com/office/drawing/2014/main" id="{00000000-0008-0000-07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700-000081000000}"/>
            </a:ext>
          </a:extLst>
        </xdr:cNvPr>
        <xdr:cNvGrpSpPr/>
      </xdr:nvGrpSpPr>
      <xdr:grpSpPr>
        <a:xfrm>
          <a:off x="5837464" y="17634857"/>
          <a:ext cx="38100" cy="0"/>
          <a:chOff x="5596890" y="16984980"/>
          <a:chExt cx="38100" cy="0"/>
        </a:xfrm>
      </xdr:grpSpPr>
      <xdr:cxnSp macro="">
        <xdr:nvCxnSpPr>
          <xdr:cNvPr id="130" name="Shape 47">
            <a:extLst>
              <a:ext uri="{FF2B5EF4-FFF2-40B4-BE49-F238E27FC236}">
                <a16:creationId xmlns:a16="http://schemas.microsoft.com/office/drawing/2014/main" id="{00000000-0008-0000-07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700-000083000000}"/>
            </a:ext>
          </a:extLst>
        </xdr:cNvPr>
        <xdr:cNvGrpSpPr/>
      </xdr:nvGrpSpPr>
      <xdr:grpSpPr>
        <a:xfrm>
          <a:off x="5837464" y="17634857"/>
          <a:ext cx="38100" cy="0"/>
          <a:chOff x="5596890" y="16984980"/>
          <a:chExt cx="38100" cy="0"/>
        </a:xfrm>
      </xdr:grpSpPr>
      <xdr:cxnSp macro="">
        <xdr:nvCxnSpPr>
          <xdr:cNvPr id="132" name="Shape 47">
            <a:extLst>
              <a:ext uri="{FF2B5EF4-FFF2-40B4-BE49-F238E27FC236}">
                <a16:creationId xmlns:a16="http://schemas.microsoft.com/office/drawing/2014/main" id="{00000000-0008-0000-07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700-000085000000}"/>
            </a:ext>
          </a:extLst>
        </xdr:cNvPr>
        <xdr:cNvGrpSpPr/>
      </xdr:nvGrpSpPr>
      <xdr:grpSpPr>
        <a:xfrm>
          <a:off x="5837464" y="17634857"/>
          <a:ext cx="38100" cy="0"/>
          <a:chOff x="5596890" y="16984980"/>
          <a:chExt cx="38100" cy="0"/>
        </a:xfrm>
      </xdr:grpSpPr>
      <xdr:cxnSp macro="">
        <xdr:nvCxnSpPr>
          <xdr:cNvPr id="134" name="Shape 47">
            <a:extLst>
              <a:ext uri="{FF2B5EF4-FFF2-40B4-BE49-F238E27FC236}">
                <a16:creationId xmlns:a16="http://schemas.microsoft.com/office/drawing/2014/main" id="{00000000-0008-0000-07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700-000087000000}"/>
            </a:ext>
          </a:extLst>
        </xdr:cNvPr>
        <xdr:cNvGrpSpPr/>
      </xdr:nvGrpSpPr>
      <xdr:grpSpPr>
        <a:xfrm>
          <a:off x="5837464" y="17634857"/>
          <a:ext cx="38100" cy="0"/>
          <a:chOff x="5596890" y="16984980"/>
          <a:chExt cx="38100" cy="0"/>
        </a:xfrm>
      </xdr:grpSpPr>
      <xdr:cxnSp macro="">
        <xdr:nvCxnSpPr>
          <xdr:cNvPr id="136" name="Shape 47">
            <a:extLst>
              <a:ext uri="{FF2B5EF4-FFF2-40B4-BE49-F238E27FC236}">
                <a16:creationId xmlns:a16="http://schemas.microsoft.com/office/drawing/2014/main" id="{00000000-0008-0000-07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700-000089000000}"/>
            </a:ext>
          </a:extLst>
        </xdr:cNvPr>
        <xdr:cNvGrpSpPr/>
      </xdr:nvGrpSpPr>
      <xdr:grpSpPr>
        <a:xfrm>
          <a:off x="5837464" y="17634857"/>
          <a:ext cx="38100" cy="0"/>
          <a:chOff x="5596890" y="16984980"/>
          <a:chExt cx="38100" cy="0"/>
        </a:xfrm>
      </xdr:grpSpPr>
      <xdr:cxnSp macro="">
        <xdr:nvCxnSpPr>
          <xdr:cNvPr id="138" name="Shape 47">
            <a:extLst>
              <a:ext uri="{FF2B5EF4-FFF2-40B4-BE49-F238E27FC236}">
                <a16:creationId xmlns:a16="http://schemas.microsoft.com/office/drawing/2014/main" id="{00000000-0008-0000-07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700-00008B000000}"/>
            </a:ext>
          </a:extLst>
        </xdr:cNvPr>
        <xdr:cNvGrpSpPr/>
      </xdr:nvGrpSpPr>
      <xdr:grpSpPr>
        <a:xfrm>
          <a:off x="5837464" y="17634857"/>
          <a:ext cx="38100" cy="0"/>
          <a:chOff x="5596890" y="16984980"/>
          <a:chExt cx="38100" cy="0"/>
        </a:xfrm>
      </xdr:grpSpPr>
      <xdr:cxnSp macro="">
        <xdr:nvCxnSpPr>
          <xdr:cNvPr id="140" name="Shape 47">
            <a:extLst>
              <a:ext uri="{FF2B5EF4-FFF2-40B4-BE49-F238E27FC236}">
                <a16:creationId xmlns:a16="http://schemas.microsoft.com/office/drawing/2014/main" id="{00000000-0008-0000-07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700-00008D000000}"/>
            </a:ext>
          </a:extLst>
        </xdr:cNvPr>
        <xdr:cNvGrpSpPr/>
      </xdr:nvGrpSpPr>
      <xdr:grpSpPr>
        <a:xfrm>
          <a:off x="5837464" y="17634857"/>
          <a:ext cx="38100" cy="0"/>
          <a:chOff x="5596890" y="16984980"/>
          <a:chExt cx="38100" cy="0"/>
        </a:xfrm>
      </xdr:grpSpPr>
      <xdr:cxnSp macro="">
        <xdr:nvCxnSpPr>
          <xdr:cNvPr id="142" name="Shape 47">
            <a:extLst>
              <a:ext uri="{FF2B5EF4-FFF2-40B4-BE49-F238E27FC236}">
                <a16:creationId xmlns:a16="http://schemas.microsoft.com/office/drawing/2014/main" id="{00000000-0008-0000-07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700-00008F000000}"/>
            </a:ext>
          </a:extLst>
        </xdr:cNvPr>
        <xdr:cNvGrpSpPr/>
      </xdr:nvGrpSpPr>
      <xdr:grpSpPr>
        <a:xfrm>
          <a:off x="5837464" y="17634857"/>
          <a:ext cx="38100" cy="0"/>
          <a:chOff x="5596890" y="16984980"/>
          <a:chExt cx="38100" cy="0"/>
        </a:xfrm>
      </xdr:grpSpPr>
      <xdr:cxnSp macro="">
        <xdr:nvCxnSpPr>
          <xdr:cNvPr id="144" name="Shape 47">
            <a:extLst>
              <a:ext uri="{FF2B5EF4-FFF2-40B4-BE49-F238E27FC236}">
                <a16:creationId xmlns:a16="http://schemas.microsoft.com/office/drawing/2014/main" id="{00000000-0008-0000-07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700-000091000000}"/>
            </a:ext>
          </a:extLst>
        </xdr:cNvPr>
        <xdr:cNvGrpSpPr/>
      </xdr:nvGrpSpPr>
      <xdr:grpSpPr>
        <a:xfrm>
          <a:off x="5837464" y="17634857"/>
          <a:ext cx="38100" cy="0"/>
          <a:chOff x="5596890" y="16984980"/>
          <a:chExt cx="38100" cy="0"/>
        </a:xfrm>
      </xdr:grpSpPr>
      <xdr:cxnSp macro="">
        <xdr:nvCxnSpPr>
          <xdr:cNvPr id="146" name="Shape 47">
            <a:extLst>
              <a:ext uri="{FF2B5EF4-FFF2-40B4-BE49-F238E27FC236}">
                <a16:creationId xmlns:a16="http://schemas.microsoft.com/office/drawing/2014/main" id="{00000000-0008-0000-07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700-000093000000}"/>
            </a:ext>
          </a:extLst>
        </xdr:cNvPr>
        <xdr:cNvGrpSpPr/>
      </xdr:nvGrpSpPr>
      <xdr:grpSpPr>
        <a:xfrm>
          <a:off x="5837464" y="17634857"/>
          <a:ext cx="38100" cy="0"/>
          <a:chOff x="5596890" y="16984980"/>
          <a:chExt cx="38100" cy="0"/>
        </a:xfrm>
      </xdr:grpSpPr>
      <xdr:cxnSp macro="">
        <xdr:nvCxnSpPr>
          <xdr:cNvPr id="148" name="Shape 47">
            <a:extLst>
              <a:ext uri="{FF2B5EF4-FFF2-40B4-BE49-F238E27FC236}">
                <a16:creationId xmlns:a16="http://schemas.microsoft.com/office/drawing/2014/main" id="{00000000-0008-0000-07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700-000095000000}"/>
            </a:ext>
          </a:extLst>
        </xdr:cNvPr>
        <xdr:cNvGrpSpPr/>
      </xdr:nvGrpSpPr>
      <xdr:grpSpPr>
        <a:xfrm>
          <a:off x="5837464" y="17634857"/>
          <a:ext cx="38100" cy="0"/>
          <a:chOff x="5596890" y="16984980"/>
          <a:chExt cx="38100" cy="0"/>
        </a:xfrm>
      </xdr:grpSpPr>
      <xdr:cxnSp macro="">
        <xdr:nvCxnSpPr>
          <xdr:cNvPr id="150" name="Shape 47">
            <a:extLst>
              <a:ext uri="{FF2B5EF4-FFF2-40B4-BE49-F238E27FC236}">
                <a16:creationId xmlns:a16="http://schemas.microsoft.com/office/drawing/2014/main" id="{00000000-0008-0000-07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700-000097000000}"/>
            </a:ext>
          </a:extLst>
        </xdr:cNvPr>
        <xdr:cNvGrpSpPr/>
      </xdr:nvGrpSpPr>
      <xdr:grpSpPr>
        <a:xfrm>
          <a:off x="5837464" y="17634857"/>
          <a:ext cx="38100" cy="0"/>
          <a:chOff x="5596890" y="16984980"/>
          <a:chExt cx="38100" cy="0"/>
        </a:xfrm>
      </xdr:grpSpPr>
      <xdr:cxnSp macro="">
        <xdr:nvCxnSpPr>
          <xdr:cNvPr id="152" name="Shape 47">
            <a:extLst>
              <a:ext uri="{FF2B5EF4-FFF2-40B4-BE49-F238E27FC236}">
                <a16:creationId xmlns:a16="http://schemas.microsoft.com/office/drawing/2014/main" id="{00000000-0008-0000-07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700-000099000000}"/>
            </a:ext>
          </a:extLst>
        </xdr:cNvPr>
        <xdr:cNvGrpSpPr/>
      </xdr:nvGrpSpPr>
      <xdr:grpSpPr>
        <a:xfrm>
          <a:off x="5837464" y="17634857"/>
          <a:ext cx="38100" cy="0"/>
          <a:chOff x="5596890" y="16984980"/>
          <a:chExt cx="38100" cy="0"/>
        </a:xfrm>
      </xdr:grpSpPr>
      <xdr:cxnSp macro="">
        <xdr:nvCxnSpPr>
          <xdr:cNvPr id="154" name="Shape 47">
            <a:extLst>
              <a:ext uri="{FF2B5EF4-FFF2-40B4-BE49-F238E27FC236}">
                <a16:creationId xmlns:a16="http://schemas.microsoft.com/office/drawing/2014/main" id="{00000000-0008-0000-07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700-00009B000000}"/>
            </a:ext>
          </a:extLst>
        </xdr:cNvPr>
        <xdr:cNvGrpSpPr/>
      </xdr:nvGrpSpPr>
      <xdr:grpSpPr>
        <a:xfrm>
          <a:off x="5837464" y="17634857"/>
          <a:ext cx="38100" cy="0"/>
          <a:chOff x="5596890" y="16984980"/>
          <a:chExt cx="38100" cy="0"/>
        </a:xfrm>
      </xdr:grpSpPr>
      <xdr:cxnSp macro="">
        <xdr:nvCxnSpPr>
          <xdr:cNvPr id="156" name="Shape 47">
            <a:extLst>
              <a:ext uri="{FF2B5EF4-FFF2-40B4-BE49-F238E27FC236}">
                <a16:creationId xmlns:a16="http://schemas.microsoft.com/office/drawing/2014/main" id="{00000000-0008-0000-07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700-00009D000000}"/>
            </a:ext>
          </a:extLst>
        </xdr:cNvPr>
        <xdr:cNvGrpSpPr/>
      </xdr:nvGrpSpPr>
      <xdr:grpSpPr>
        <a:xfrm>
          <a:off x="5837464" y="17634857"/>
          <a:ext cx="38100" cy="0"/>
          <a:chOff x="5596890" y="16984980"/>
          <a:chExt cx="38100" cy="0"/>
        </a:xfrm>
      </xdr:grpSpPr>
      <xdr:cxnSp macro="">
        <xdr:nvCxnSpPr>
          <xdr:cNvPr id="158" name="Shape 47">
            <a:extLst>
              <a:ext uri="{FF2B5EF4-FFF2-40B4-BE49-F238E27FC236}">
                <a16:creationId xmlns:a16="http://schemas.microsoft.com/office/drawing/2014/main" id="{00000000-0008-0000-07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700-00009F000000}"/>
            </a:ext>
          </a:extLst>
        </xdr:cNvPr>
        <xdr:cNvGrpSpPr/>
      </xdr:nvGrpSpPr>
      <xdr:grpSpPr>
        <a:xfrm>
          <a:off x="5837464" y="17634857"/>
          <a:ext cx="38100" cy="0"/>
          <a:chOff x="5596890" y="16984980"/>
          <a:chExt cx="38100" cy="0"/>
        </a:xfrm>
      </xdr:grpSpPr>
      <xdr:cxnSp macro="">
        <xdr:nvCxnSpPr>
          <xdr:cNvPr id="160" name="Shape 47">
            <a:extLst>
              <a:ext uri="{FF2B5EF4-FFF2-40B4-BE49-F238E27FC236}">
                <a16:creationId xmlns:a16="http://schemas.microsoft.com/office/drawing/2014/main" id="{00000000-0008-0000-07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700-0000A1000000}"/>
            </a:ext>
          </a:extLst>
        </xdr:cNvPr>
        <xdr:cNvGrpSpPr/>
      </xdr:nvGrpSpPr>
      <xdr:grpSpPr>
        <a:xfrm>
          <a:off x="5837464" y="17634857"/>
          <a:ext cx="38100" cy="0"/>
          <a:chOff x="5596890" y="16984980"/>
          <a:chExt cx="38100" cy="0"/>
        </a:xfrm>
      </xdr:grpSpPr>
      <xdr:cxnSp macro="">
        <xdr:nvCxnSpPr>
          <xdr:cNvPr id="162" name="Shape 47">
            <a:extLst>
              <a:ext uri="{FF2B5EF4-FFF2-40B4-BE49-F238E27FC236}">
                <a16:creationId xmlns:a16="http://schemas.microsoft.com/office/drawing/2014/main" id="{00000000-0008-0000-07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700-0000A3000000}"/>
            </a:ext>
          </a:extLst>
        </xdr:cNvPr>
        <xdr:cNvGrpSpPr/>
      </xdr:nvGrpSpPr>
      <xdr:grpSpPr>
        <a:xfrm>
          <a:off x="5837464" y="17634857"/>
          <a:ext cx="38100" cy="0"/>
          <a:chOff x="5596890" y="16984980"/>
          <a:chExt cx="38100" cy="0"/>
        </a:xfrm>
      </xdr:grpSpPr>
      <xdr:cxnSp macro="">
        <xdr:nvCxnSpPr>
          <xdr:cNvPr id="164" name="Shape 47">
            <a:extLst>
              <a:ext uri="{FF2B5EF4-FFF2-40B4-BE49-F238E27FC236}">
                <a16:creationId xmlns:a16="http://schemas.microsoft.com/office/drawing/2014/main" id="{00000000-0008-0000-07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700-0000A5000000}"/>
            </a:ext>
          </a:extLst>
        </xdr:cNvPr>
        <xdr:cNvGrpSpPr/>
      </xdr:nvGrpSpPr>
      <xdr:grpSpPr>
        <a:xfrm>
          <a:off x="5837464" y="17634857"/>
          <a:ext cx="38100" cy="0"/>
          <a:chOff x="5596890" y="16984980"/>
          <a:chExt cx="38100" cy="0"/>
        </a:xfrm>
      </xdr:grpSpPr>
      <xdr:cxnSp macro="">
        <xdr:nvCxnSpPr>
          <xdr:cNvPr id="166" name="Shape 47">
            <a:extLst>
              <a:ext uri="{FF2B5EF4-FFF2-40B4-BE49-F238E27FC236}">
                <a16:creationId xmlns:a16="http://schemas.microsoft.com/office/drawing/2014/main" id="{00000000-0008-0000-07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700-0000A7000000}"/>
            </a:ext>
          </a:extLst>
        </xdr:cNvPr>
        <xdr:cNvGrpSpPr/>
      </xdr:nvGrpSpPr>
      <xdr:grpSpPr>
        <a:xfrm>
          <a:off x="5837464" y="17634857"/>
          <a:ext cx="38100" cy="0"/>
          <a:chOff x="5596890" y="16984980"/>
          <a:chExt cx="38100" cy="0"/>
        </a:xfrm>
      </xdr:grpSpPr>
      <xdr:cxnSp macro="">
        <xdr:nvCxnSpPr>
          <xdr:cNvPr id="168" name="Shape 47">
            <a:extLst>
              <a:ext uri="{FF2B5EF4-FFF2-40B4-BE49-F238E27FC236}">
                <a16:creationId xmlns:a16="http://schemas.microsoft.com/office/drawing/2014/main" id="{00000000-0008-0000-07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700-0000A9000000}"/>
            </a:ext>
          </a:extLst>
        </xdr:cNvPr>
        <xdr:cNvGrpSpPr/>
      </xdr:nvGrpSpPr>
      <xdr:grpSpPr>
        <a:xfrm>
          <a:off x="5837464" y="17634857"/>
          <a:ext cx="38100" cy="0"/>
          <a:chOff x="5596890" y="16984980"/>
          <a:chExt cx="38100" cy="0"/>
        </a:xfrm>
      </xdr:grpSpPr>
      <xdr:cxnSp macro="">
        <xdr:nvCxnSpPr>
          <xdr:cNvPr id="170" name="Shape 47">
            <a:extLst>
              <a:ext uri="{FF2B5EF4-FFF2-40B4-BE49-F238E27FC236}">
                <a16:creationId xmlns:a16="http://schemas.microsoft.com/office/drawing/2014/main" id="{00000000-0008-0000-07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700-0000AB000000}"/>
            </a:ext>
          </a:extLst>
        </xdr:cNvPr>
        <xdr:cNvGrpSpPr/>
      </xdr:nvGrpSpPr>
      <xdr:grpSpPr>
        <a:xfrm>
          <a:off x="5837464" y="17634857"/>
          <a:ext cx="38100" cy="0"/>
          <a:chOff x="5596890" y="16984980"/>
          <a:chExt cx="38100" cy="0"/>
        </a:xfrm>
      </xdr:grpSpPr>
      <xdr:cxnSp macro="">
        <xdr:nvCxnSpPr>
          <xdr:cNvPr id="172" name="Shape 47">
            <a:extLst>
              <a:ext uri="{FF2B5EF4-FFF2-40B4-BE49-F238E27FC236}">
                <a16:creationId xmlns:a16="http://schemas.microsoft.com/office/drawing/2014/main" id="{00000000-0008-0000-07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700-0000AE000000}"/>
            </a:ext>
          </a:extLst>
        </xdr:cNvPr>
        <xdr:cNvGrpSpPr/>
      </xdr:nvGrpSpPr>
      <xdr:grpSpPr>
        <a:xfrm>
          <a:off x="10529207" y="17634857"/>
          <a:ext cx="38100" cy="0"/>
          <a:chOff x="10946130" y="16984980"/>
          <a:chExt cx="38100" cy="0"/>
        </a:xfrm>
      </xdr:grpSpPr>
      <xdr:cxnSp macro="">
        <xdr:nvCxnSpPr>
          <xdr:cNvPr id="175" name="Shape 47">
            <a:extLst>
              <a:ext uri="{FF2B5EF4-FFF2-40B4-BE49-F238E27FC236}">
                <a16:creationId xmlns:a16="http://schemas.microsoft.com/office/drawing/2014/main" id="{00000000-0008-0000-0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700-0000B0000000}"/>
            </a:ext>
          </a:extLst>
        </xdr:cNvPr>
        <xdr:cNvGrpSpPr/>
      </xdr:nvGrpSpPr>
      <xdr:grpSpPr>
        <a:xfrm>
          <a:off x="10529207" y="17634857"/>
          <a:ext cx="38100" cy="0"/>
          <a:chOff x="10946130" y="16984980"/>
          <a:chExt cx="38100" cy="0"/>
        </a:xfrm>
      </xdr:grpSpPr>
      <xdr:cxnSp macro="">
        <xdr:nvCxnSpPr>
          <xdr:cNvPr id="177" name="Shape 47">
            <a:extLst>
              <a:ext uri="{FF2B5EF4-FFF2-40B4-BE49-F238E27FC236}">
                <a16:creationId xmlns:a16="http://schemas.microsoft.com/office/drawing/2014/main" id="{00000000-0008-0000-0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700-0000B2000000}"/>
            </a:ext>
          </a:extLst>
        </xdr:cNvPr>
        <xdr:cNvGrpSpPr/>
      </xdr:nvGrpSpPr>
      <xdr:grpSpPr>
        <a:xfrm>
          <a:off x="10529207" y="17634857"/>
          <a:ext cx="38100" cy="0"/>
          <a:chOff x="10946130" y="16984980"/>
          <a:chExt cx="38100" cy="0"/>
        </a:xfrm>
      </xdr:grpSpPr>
      <xdr:cxnSp macro="">
        <xdr:nvCxnSpPr>
          <xdr:cNvPr id="179" name="Shape 47">
            <a:extLst>
              <a:ext uri="{FF2B5EF4-FFF2-40B4-BE49-F238E27FC236}">
                <a16:creationId xmlns:a16="http://schemas.microsoft.com/office/drawing/2014/main" id="{00000000-0008-0000-0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700-0000B4000000}"/>
            </a:ext>
          </a:extLst>
        </xdr:cNvPr>
        <xdr:cNvGrpSpPr/>
      </xdr:nvGrpSpPr>
      <xdr:grpSpPr>
        <a:xfrm>
          <a:off x="10529207" y="17634857"/>
          <a:ext cx="38100" cy="0"/>
          <a:chOff x="10946130" y="16984980"/>
          <a:chExt cx="38100" cy="0"/>
        </a:xfrm>
      </xdr:grpSpPr>
      <xdr:cxnSp macro="">
        <xdr:nvCxnSpPr>
          <xdr:cNvPr id="181" name="Shape 47">
            <a:extLst>
              <a:ext uri="{FF2B5EF4-FFF2-40B4-BE49-F238E27FC236}">
                <a16:creationId xmlns:a16="http://schemas.microsoft.com/office/drawing/2014/main" id="{00000000-0008-0000-0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700-0000B6000000}"/>
            </a:ext>
          </a:extLst>
        </xdr:cNvPr>
        <xdr:cNvGrpSpPr/>
      </xdr:nvGrpSpPr>
      <xdr:grpSpPr>
        <a:xfrm>
          <a:off x="10529207" y="17634857"/>
          <a:ext cx="38100" cy="0"/>
          <a:chOff x="10946130" y="16984980"/>
          <a:chExt cx="38100" cy="0"/>
        </a:xfrm>
      </xdr:grpSpPr>
      <xdr:cxnSp macro="">
        <xdr:nvCxnSpPr>
          <xdr:cNvPr id="183" name="Shape 47">
            <a:extLst>
              <a:ext uri="{FF2B5EF4-FFF2-40B4-BE49-F238E27FC236}">
                <a16:creationId xmlns:a16="http://schemas.microsoft.com/office/drawing/2014/main" id="{00000000-0008-0000-0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700-0000B8000000}"/>
            </a:ext>
          </a:extLst>
        </xdr:cNvPr>
        <xdr:cNvGrpSpPr/>
      </xdr:nvGrpSpPr>
      <xdr:grpSpPr>
        <a:xfrm>
          <a:off x="10529207" y="17634857"/>
          <a:ext cx="38100" cy="0"/>
          <a:chOff x="10946130" y="16984980"/>
          <a:chExt cx="38100" cy="0"/>
        </a:xfrm>
      </xdr:grpSpPr>
      <xdr:cxnSp macro="">
        <xdr:nvCxnSpPr>
          <xdr:cNvPr id="185" name="Shape 47">
            <a:extLst>
              <a:ext uri="{FF2B5EF4-FFF2-40B4-BE49-F238E27FC236}">
                <a16:creationId xmlns:a16="http://schemas.microsoft.com/office/drawing/2014/main" id="{00000000-0008-0000-0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700-0000BA000000}"/>
            </a:ext>
          </a:extLst>
        </xdr:cNvPr>
        <xdr:cNvGrpSpPr/>
      </xdr:nvGrpSpPr>
      <xdr:grpSpPr>
        <a:xfrm>
          <a:off x="10529207" y="17634857"/>
          <a:ext cx="38100" cy="0"/>
          <a:chOff x="10946130" y="16984980"/>
          <a:chExt cx="38100" cy="0"/>
        </a:xfrm>
      </xdr:grpSpPr>
      <xdr:cxnSp macro="">
        <xdr:nvCxnSpPr>
          <xdr:cNvPr id="187" name="Shape 47">
            <a:extLst>
              <a:ext uri="{FF2B5EF4-FFF2-40B4-BE49-F238E27FC236}">
                <a16:creationId xmlns:a16="http://schemas.microsoft.com/office/drawing/2014/main" id="{00000000-0008-0000-0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700-0000BC000000}"/>
            </a:ext>
          </a:extLst>
        </xdr:cNvPr>
        <xdr:cNvGrpSpPr/>
      </xdr:nvGrpSpPr>
      <xdr:grpSpPr>
        <a:xfrm>
          <a:off x="10529207" y="17634857"/>
          <a:ext cx="38100" cy="0"/>
          <a:chOff x="10946130" y="16984980"/>
          <a:chExt cx="38100" cy="0"/>
        </a:xfrm>
      </xdr:grpSpPr>
      <xdr:cxnSp macro="">
        <xdr:nvCxnSpPr>
          <xdr:cNvPr id="189" name="Shape 47">
            <a:extLst>
              <a:ext uri="{FF2B5EF4-FFF2-40B4-BE49-F238E27FC236}">
                <a16:creationId xmlns:a16="http://schemas.microsoft.com/office/drawing/2014/main" id="{00000000-0008-0000-0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700-0000BE000000}"/>
            </a:ext>
          </a:extLst>
        </xdr:cNvPr>
        <xdr:cNvGrpSpPr/>
      </xdr:nvGrpSpPr>
      <xdr:grpSpPr>
        <a:xfrm>
          <a:off x="10529207" y="17634857"/>
          <a:ext cx="38100" cy="0"/>
          <a:chOff x="10946130" y="16984980"/>
          <a:chExt cx="38100" cy="0"/>
        </a:xfrm>
      </xdr:grpSpPr>
      <xdr:cxnSp macro="">
        <xdr:nvCxnSpPr>
          <xdr:cNvPr id="191" name="Shape 47">
            <a:extLst>
              <a:ext uri="{FF2B5EF4-FFF2-40B4-BE49-F238E27FC236}">
                <a16:creationId xmlns:a16="http://schemas.microsoft.com/office/drawing/2014/main" id="{00000000-0008-0000-0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700-0000C0000000}"/>
            </a:ext>
          </a:extLst>
        </xdr:cNvPr>
        <xdr:cNvGrpSpPr/>
      </xdr:nvGrpSpPr>
      <xdr:grpSpPr>
        <a:xfrm>
          <a:off x="10529207" y="17634857"/>
          <a:ext cx="38100" cy="0"/>
          <a:chOff x="10946130" y="16984980"/>
          <a:chExt cx="38100" cy="0"/>
        </a:xfrm>
      </xdr:grpSpPr>
      <xdr:cxnSp macro="">
        <xdr:nvCxnSpPr>
          <xdr:cNvPr id="193" name="Shape 47">
            <a:extLst>
              <a:ext uri="{FF2B5EF4-FFF2-40B4-BE49-F238E27FC236}">
                <a16:creationId xmlns:a16="http://schemas.microsoft.com/office/drawing/2014/main" id="{00000000-0008-0000-0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700-0000C2000000}"/>
            </a:ext>
          </a:extLst>
        </xdr:cNvPr>
        <xdr:cNvGrpSpPr/>
      </xdr:nvGrpSpPr>
      <xdr:grpSpPr>
        <a:xfrm>
          <a:off x="10529207" y="17634857"/>
          <a:ext cx="38100" cy="0"/>
          <a:chOff x="10946130" y="16984980"/>
          <a:chExt cx="38100" cy="0"/>
        </a:xfrm>
      </xdr:grpSpPr>
      <xdr:cxnSp macro="">
        <xdr:nvCxnSpPr>
          <xdr:cNvPr id="195" name="Shape 47">
            <a:extLst>
              <a:ext uri="{FF2B5EF4-FFF2-40B4-BE49-F238E27FC236}">
                <a16:creationId xmlns:a16="http://schemas.microsoft.com/office/drawing/2014/main" id="{00000000-0008-0000-0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700-0000C4000000}"/>
            </a:ext>
          </a:extLst>
        </xdr:cNvPr>
        <xdr:cNvGrpSpPr/>
      </xdr:nvGrpSpPr>
      <xdr:grpSpPr>
        <a:xfrm>
          <a:off x="10529207" y="17634857"/>
          <a:ext cx="38100" cy="0"/>
          <a:chOff x="10946130" y="16984980"/>
          <a:chExt cx="38100" cy="0"/>
        </a:xfrm>
      </xdr:grpSpPr>
      <xdr:cxnSp macro="">
        <xdr:nvCxnSpPr>
          <xdr:cNvPr id="197" name="Shape 47">
            <a:extLst>
              <a:ext uri="{FF2B5EF4-FFF2-40B4-BE49-F238E27FC236}">
                <a16:creationId xmlns:a16="http://schemas.microsoft.com/office/drawing/2014/main" id="{00000000-0008-0000-0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700-0000C6000000}"/>
            </a:ext>
          </a:extLst>
        </xdr:cNvPr>
        <xdr:cNvGrpSpPr/>
      </xdr:nvGrpSpPr>
      <xdr:grpSpPr>
        <a:xfrm>
          <a:off x="10529207" y="17634857"/>
          <a:ext cx="38100" cy="0"/>
          <a:chOff x="10946130" y="16984980"/>
          <a:chExt cx="38100" cy="0"/>
        </a:xfrm>
      </xdr:grpSpPr>
      <xdr:cxnSp macro="">
        <xdr:nvCxnSpPr>
          <xdr:cNvPr id="199" name="Shape 47">
            <a:extLst>
              <a:ext uri="{FF2B5EF4-FFF2-40B4-BE49-F238E27FC236}">
                <a16:creationId xmlns:a16="http://schemas.microsoft.com/office/drawing/2014/main" id="{00000000-0008-0000-0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700-0000C8000000}"/>
            </a:ext>
          </a:extLst>
        </xdr:cNvPr>
        <xdr:cNvGrpSpPr/>
      </xdr:nvGrpSpPr>
      <xdr:grpSpPr>
        <a:xfrm>
          <a:off x="10529207" y="17634857"/>
          <a:ext cx="38100" cy="0"/>
          <a:chOff x="10946130" y="16984980"/>
          <a:chExt cx="38100" cy="0"/>
        </a:xfrm>
      </xdr:grpSpPr>
      <xdr:cxnSp macro="">
        <xdr:nvCxnSpPr>
          <xdr:cNvPr id="201" name="Shape 47">
            <a:extLst>
              <a:ext uri="{FF2B5EF4-FFF2-40B4-BE49-F238E27FC236}">
                <a16:creationId xmlns:a16="http://schemas.microsoft.com/office/drawing/2014/main" id="{00000000-0008-0000-0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700-0000CA000000}"/>
            </a:ext>
          </a:extLst>
        </xdr:cNvPr>
        <xdr:cNvGrpSpPr/>
      </xdr:nvGrpSpPr>
      <xdr:grpSpPr>
        <a:xfrm>
          <a:off x="10529207" y="17634857"/>
          <a:ext cx="38100" cy="0"/>
          <a:chOff x="10946130" y="16984980"/>
          <a:chExt cx="38100" cy="0"/>
        </a:xfrm>
      </xdr:grpSpPr>
      <xdr:cxnSp macro="">
        <xdr:nvCxnSpPr>
          <xdr:cNvPr id="203" name="Shape 47">
            <a:extLst>
              <a:ext uri="{FF2B5EF4-FFF2-40B4-BE49-F238E27FC236}">
                <a16:creationId xmlns:a16="http://schemas.microsoft.com/office/drawing/2014/main" id="{00000000-0008-0000-0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700-0000CC000000}"/>
            </a:ext>
          </a:extLst>
        </xdr:cNvPr>
        <xdr:cNvGrpSpPr/>
      </xdr:nvGrpSpPr>
      <xdr:grpSpPr>
        <a:xfrm>
          <a:off x="10529207" y="17634857"/>
          <a:ext cx="38100" cy="0"/>
          <a:chOff x="10946130" y="16984980"/>
          <a:chExt cx="38100" cy="0"/>
        </a:xfrm>
      </xdr:grpSpPr>
      <xdr:cxnSp macro="">
        <xdr:nvCxnSpPr>
          <xdr:cNvPr id="205" name="Shape 47">
            <a:extLst>
              <a:ext uri="{FF2B5EF4-FFF2-40B4-BE49-F238E27FC236}">
                <a16:creationId xmlns:a16="http://schemas.microsoft.com/office/drawing/2014/main" id="{00000000-0008-0000-0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700-0000CE000000}"/>
            </a:ext>
          </a:extLst>
        </xdr:cNvPr>
        <xdr:cNvGrpSpPr/>
      </xdr:nvGrpSpPr>
      <xdr:grpSpPr>
        <a:xfrm>
          <a:off x="10529207" y="17634857"/>
          <a:ext cx="38100" cy="0"/>
          <a:chOff x="10946130" y="16984980"/>
          <a:chExt cx="38100" cy="0"/>
        </a:xfrm>
      </xdr:grpSpPr>
      <xdr:cxnSp macro="">
        <xdr:nvCxnSpPr>
          <xdr:cNvPr id="207" name="Shape 47">
            <a:extLst>
              <a:ext uri="{FF2B5EF4-FFF2-40B4-BE49-F238E27FC236}">
                <a16:creationId xmlns:a16="http://schemas.microsoft.com/office/drawing/2014/main" id="{00000000-0008-0000-0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700-0000D0000000}"/>
            </a:ext>
          </a:extLst>
        </xdr:cNvPr>
        <xdr:cNvGrpSpPr/>
      </xdr:nvGrpSpPr>
      <xdr:grpSpPr>
        <a:xfrm>
          <a:off x="10529207" y="17634857"/>
          <a:ext cx="38100" cy="0"/>
          <a:chOff x="10946130" y="16984980"/>
          <a:chExt cx="38100" cy="0"/>
        </a:xfrm>
      </xdr:grpSpPr>
      <xdr:cxnSp macro="">
        <xdr:nvCxnSpPr>
          <xdr:cNvPr id="209" name="Shape 47">
            <a:extLst>
              <a:ext uri="{FF2B5EF4-FFF2-40B4-BE49-F238E27FC236}">
                <a16:creationId xmlns:a16="http://schemas.microsoft.com/office/drawing/2014/main" id="{00000000-0008-0000-0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700-0000D2000000}"/>
            </a:ext>
          </a:extLst>
        </xdr:cNvPr>
        <xdr:cNvGrpSpPr/>
      </xdr:nvGrpSpPr>
      <xdr:grpSpPr>
        <a:xfrm>
          <a:off x="10529207" y="17634857"/>
          <a:ext cx="38100" cy="0"/>
          <a:chOff x="10946130" y="16984980"/>
          <a:chExt cx="38100" cy="0"/>
        </a:xfrm>
      </xdr:grpSpPr>
      <xdr:cxnSp macro="">
        <xdr:nvCxnSpPr>
          <xdr:cNvPr id="211" name="Shape 47">
            <a:extLst>
              <a:ext uri="{FF2B5EF4-FFF2-40B4-BE49-F238E27FC236}">
                <a16:creationId xmlns:a16="http://schemas.microsoft.com/office/drawing/2014/main" id="{00000000-0008-0000-0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700-0000D4000000}"/>
            </a:ext>
          </a:extLst>
        </xdr:cNvPr>
        <xdr:cNvGrpSpPr/>
      </xdr:nvGrpSpPr>
      <xdr:grpSpPr>
        <a:xfrm>
          <a:off x="10529207" y="17634857"/>
          <a:ext cx="38100" cy="0"/>
          <a:chOff x="10946130" y="16984980"/>
          <a:chExt cx="38100" cy="0"/>
        </a:xfrm>
      </xdr:grpSpPr>
      <xdr:cxnSp macro="">
        <xdr:nvCxnSpPr>
          <xdr:cNvPr id="213" name="Shape 47">
            <a:extLst>
              <a:ext uri="{FF2B5EF4-FFF2-40B4-BE49-F238E27FC236}">
                <a16:creationId xmlns:a16="http://schemas.microsoft.com/office/drawing/2014/main" id="{00000000-0008-0000-0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700-0000D6000000}"/>
            </a:ext>
          </a:extLst>
        </xdr:cNvPr>
        <xdr:cNvGrpSpPr/>
      </xdr:nvGrpSpPr>
      <xdr:grpSpPr>
        <a:xfrm>
          <a:off x="10529207" y="17634857"/>
          <a:ext cx="38100" cy="0"/>
          <a:chOff x="10946130" y="16984980"/>
          <a:chExt cx="38100" cy="0"/>
        </a:xfrm>
      </xdr:grpSpPr>
      <xdr:cxnSp macro="">
        <xdr:nvCxnSpPr>
          <xdr:cNvPr id="215" name="Shape 47">
            <a:extLst>
              <a:ext uri="{FF2B5EF4-FFF2-40B4-BE49-F238E27FC236}">
                <a16:creationId xmlns:a16="http://schemas.microsoft.com/office/drawing/2014/main" id="{00000000-0008-0000-0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700-0000D8000000}"/>
            </a:ext>
          </a:extLst>
        </xdr:cNvPr>
        <xdr:cNvGrpSpPr/>
      </xdr:nvGrpSpPr>
      <xdr:grpSpPr>
        <a:xfrm>
          <a:off x="10529207" y="17634857"/>
          <a:ext cx="38100" cy="0"/>
          <a:chOff x="10946130" y="16984980"/>
          <a:chExt cx="38100" cy="0"/>
        </a:xfrm>
      </xdr:grpSpPr>
      <xdr:cxnSp macro="">
        <xdr:nvCxnSpPr>
          <xdr:cNvPr id="217" name="Shape 47">
            <a:extLst>
              <a:ext uri="{FF2B5EF4-FFF2-40B4-BE49-F238E27FC236}">
                <a16:creationId xmlns:a16="http://schemas.microsoft.com/office/drawing/2014/main" id="{00000000-0008-0000-0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700-0000DA000000}"/>
            </a:ext>
          </a:extLst>
        </xdr:cNvPr>
        <xdr:cNvGrpSpPr/>
      </xdr:nvGrpSpPr>
      <xdr:grpSpPr>
        <a:xfrm>
          <a:off x="10529207" y="17634857"/>
          <a:ext cx="38100" cy="0"/>
          <a:chOff x="10946130" y="16984980"/>
          <a:chExt cx="38100" cy="0"/>
        </a:xfrm>
      </xdr:grpSpPr>
      <xdr:cxnSp macro="">
        <xdr:nvCxnSpPr>
          <xdr:cNvPr id="219" name="Shape 47">
            <a:extLst>
              <a:ext uri="{FF2B5EF4-FFF2-40B4-BE49-F238E27FC236}">
                <a16:creationId xmlns:a16="http://schemas.microsoft.com/office/drawing/2014/main" id="{00000000-0008-0000-0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700-0000DC000000}"/>
            </a:ext>
          </a:extLst>
        </xdr:cNvPr>
        <xdr:cNvGrpSpPr/>
      </xdr:nvGrpSpPr>
      <xdr:grpSpPr>
        <a:xfrm>
          <a:off x="10529207" y="17634857"/>
          <a:ext cx="38100" cy="0"/>
          <a:chOff x="10946130" y="16984980"/>
          <a:chExt cx="38100" cy="0"/>
        </a:xfrm>
      </xdr:grpSpPr>
      <xdr:cxnSp macro="">
        <xdr:nvCxnSpPr>
          <xdr:cNvPr id="221" name="Shape 47">
            <a:extLst>
              <a:ext uri="{FF2B5EF4-FFF2-40B4-BE49-F238E27FC236}">
                <a16:creationId xmlns:a16="http://schemas.microsoft.com/office/drawing/2014/main" id="{00000000-0008-0000-0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700-0000DE000000}"/>
            </a:ext>
          </a:extLst>
        </xdr:cNvPr>
        <xdr:cNvGrpSpPr/>
      </xdr:nvGrpSpPr>
      <xdr:grpSpPr>
        <a:xfrm>
          <a:off x="10529207" y="17634857"/>
          <a:ext cx="38100" cy="0"/>
          <a:chOff x="10946130" y="16984980"/>
          <a:chExt cx="38100" cy="0"/>
        </a:xfrm>
      </xdr:grpSpPr>
      <xdr:cxnSp macro="">
        <xdr:nvCxnSpPr>
          <xdr:cNvPr id="223" name="Shape 47">
            <a:extLst>
              <a:ext uri="{FF2B5EF4-FFF2-40B4-BE49-F238E27FC236}">
                <a16:creationId xmlns:a16="http://schemas.microsoft.com/office/drawing/2014/main" id="{00000000-0008-0000-0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700-0000E0000000}"/>
            </a:ext>
          </a:extLst>
        </xdr:cNvPr>
        <xdr:cNvGrpSpPr/>
      </xdr:nvGrpSpPr>
      <xdr:grpSpPr>
        <a:xfrm>
          <a:off x="10529207" y="17634857"/>
          <a:ext cx="38100" cy="0"/>
          <a:chOff x="10946130" y="16984980"/>
          <a:chExt cx="38100" cy="0"/>
        </a:xfrm>
      </xdr:grpSpPr>
      <xdr:cxnSp macro="">
        <xdr:nvCxnSpPr>
          <xdr:cNvPr id="225" name="Shape 47">
            <a:extLst>
              <a:ext uri="{FF2B5EF4-FFF2-40B4-BE49-F238E27FC236}">
                <a16:creationId xmlns:a16="http://schemas.microsoft.com/office/drawing/2014/main" id="{00000000-0008-0000-0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700-0000E2000000}"/>
            </a:ext>
          </a:extLst>
        </xdr:cNvPr>
        <xdr:cNvGrpSpPr/>
      </xdr:nvGrpSpPr>
      <xdr:grpSpPr>
        <a:xfrm>
          <a:off x="10529207" y="17634857"/>
          <a:ext cx="38100" cy="0"/>
          <a:chOff x="10946130" y="16984980"/>
          <a:chExt cx="38100" cy="0"/>
        </a:xfrm>
      </xdr:grpSpPr>
      <xdr:cxnSp macro="">
        <xdr:nvCxnSpPr>
          <xdr:cNvPr id="227" name="Shape 47">
            <a:extLst>
              <a:ext uri="{FF2B5EF4-FFF2-40B4-BE49-F238E27FC236}">
                <a16:creationId xmlns:a16="http://schemas.microsoft.com/office/drawing/2014/main" id="{00000000-0008-0000-07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700-0000E4000000}"/>
            </a:ext>
          </a:extLst>
        </xdr:cNvPr>
        <xdr:cNvGrpSpPr/>
      </xdr:nvGrpSpPr>
      <xdr:grpSpPr>
        <a:xfrm>
          <a:off x="10529207" y="17634857"/>
          <a:ext cx="38100" cy="0"/>
          <a:chOff x="10946130" y="16984980"/>
          <a:chExt cx="38100" cy="0"/>
        </a:xfrm>
      </xdr:grpSpPr>
      <xdr:cxnSp macro="">
        <xdr:nvCxnSpPr>
          <xdr:cNvPr id="229" name="Shape 47">
            <a:extLst>
              <a:ext uri="{FF2B5EF4-FFF2-40B4-BE49-F238E27FC236}">
                <a16:creationId xmlns:a16="http://schemas.microsoft.com/office/drawing/2014/main" id="{00000000-0008-0000-07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E065D788-DF7F-4C41-A27B-0EF577E0FE95}"/>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800-000002000000}"/>
            </a:ext>
          </a:extLst>
        </xdr:cNvPr>
        <xdr:cNvGrpSpPr/>
      </xdr:nvGrpSpPr>
      <xdr:grpSpPr>
        <a:xfrm>
          <a:off x="5837464" y="17634857"/>
          <a:ext cx="38100" cy="0"/>
          <a:chOff x="5596890" y="16984980"/>
          <a:chExt cx="38100" cy="0"/>
        </a:xfrm>
      </xdr:grpSpPr>
      <xdr:cxnSp macro="">
        <xdr:nvCxnSpPr>
          <xdr:cNvPr id="47" name="Shape 47">
            <a:extLst>
              <a:ext uri="{FF2B5EF4-FFF2-40B4-BE49-F238E27FC236}">
                <a16:creationId xmlns:a16="http://schemas.microsoft.com/office/drawing/2014/main" id="{00000000-0008-0000-08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800-000003000000}"/>
            </a:ext>
          </a:extLst>
        </xdr:cNvPr>
        <xdr:cNvGrpSpPr/>
      </xdr:nvGrpSpPr>
      <xdr:grpSpPr>
        <a:xfrm>
          <a:off x="5837464" y="17634857"/>
          <a:ext cx="38100" cy="0"/>
          <a:chOff x="5596890" y="16984980"/>
          <a:chExt cx="38100" cy="0"/>
        </a:xfrm>
      </xdr:grpSpPr>
      <xdr:cxnSp macro="">
        <xdr:nvCxnSpPr>
          <xdr:cNvPr id="4" name="Shape 47">
            <a:extLst>
              <a:ext uri="{FF2B5EF4-FFF2-40B4-BE49-F238E27FC236}">
                <a16:creationId xmlns:a16="http://schemas.microsoft.com/office/drawing/2014/main" id="{00000000-0008-0000-08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800-000005000000}"/>
            </a:ext>
          </a:extLst>
        </xdr:cNvPr>
        <xdr:cNvGrpSpPr/>
      </xdr:nvGrpSpPr>
      <xdr:grpSpPr>
        <a:xfrm>
          <a:off x="5837464" y="17634857"/>
          <a:ext cx="38100" cy="0"/>
          <a:chOff x="5596890" y="16984980"/>
          <a:chExt cx="38100" cy="0"/>
        </a:xfrm>
      </xdr:grpSpPr>
      <xdr:cxnSp macro="">
        <xdr:nvCxnSpPr>
          <xdr:cNvPr id="6" name="Shape 47">
            <a:extLst>
              <a:ext uri="{FF2B5EF4-FFF2-40B4-BE49-F238E27FC236}">
                <a16:creationId xmlns:a16="http://schemas.microsoft.com/office/drawing/2014/main" id="{00000000-0008-0000-08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800-000007000000}"/>
            </a:ext>
          </a:extLst>
        </xdr:cNvPr>
        <xdr:cNvGrpSpPr/>
      </xdr:nvGrpSpPr>
      <xdr:grpSpPr>
        <a:xfrm>
          <a:off x="5837464" y="17634857"/>
          <a:ext cx="38100" cy="0"/>
          <a:chOff x="5596890" y="16984980"/>
          <a:chExt cx="38100" cy="0"/>
        </a:xfrm>
      </xdr:grpSpPr>
      <xdr:cxnSp macro="">
        <xdr:nvCxnSpPr>
          <xdr:cNvPr id="8" name="Shape 47">
            <a:extLst>
              <a:ext uri="{FF2B5EF4-FFF2-40B4-BE49-F238E27FC236}">
                <a16:creationId xmlns:a16="http://schemas.microsoft.com/office/drawing/2014/main" id="{00000000-0008-0000-08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800-000009000000}"/>
            </a:ext>
          </a:extLst>
        </xdr:cNvPr>
        <xdr:cNvGrpSpPr/>
      </xdr:nvGrpSpPr>
      <xdr:grpSpPr>
        <a:xfrm>
          <a:off x="5837464" y="17634857"/>
          <a:ext cx="38100" cy="0"/>
          <a:chOff x="5596890" y="16984980"/>
          <a:chExt cx="38100" cy="0"/>
        </a:xfrm>
      </xdr:grpSpPr>
      <xdr:cxnSp macro="">
        <xdr:nvCxnSpPr>
          <xdr:cNvPr id="10" name="Shape 47">
            <a:extLst>
              <a:ext uri="{FF2B5EF4-FFF2-40B4-BE49-F238E27FC236}">
                <a16:creationId xmlns:a16="http://schemas.microsoft.com/office/drawing/2014/main" id="{00000000-0008-0000-08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800-00000B000000}"/>
            </a:ext>
          </a:extLst>
        </xdr:cNvPr>
        <xdr:cNvGrpSpPr/>
      </xdr:nvGrpSpPr>
      <xdr:grpSpPr>
        <a:xfrm>
          <a:off x="5837464" y="17634857"/>
          <a:ext cx="38100" cy="0"/>
          <a:chOff x="5596890" y="16984980"/>
          <a:chExt cx="38100" cy="0"/>
        </a:xfrm>
      </xdr:grpSpPr>
      <xdr:cxnSp macro="">
        <xdr:nvCxnSpPr>
          <xdr:cNvPr id="12" name="Shape 47">
            <a:extLst>
              <a:ext uri="{FF2B5EF4-FFF2-40B4-BE49-F238E27FC236}">
                <a16:creationId xmlns:a16="http://schemas.microsoft.com/office/drawing/2014/main" id="{00000000-0008-0000-08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800-00000D000000}"/>
            </a:ext>
          </a:extLst>
        </xdr:cNvPr>
        <xdr:cNvGrpSpPr/>
      </xdr:nvGrpSpPr>
      <xdr:grpSpPr>
        <a:xfrm>
          <a:off x="5837464" y="17634857"/>
          <a:ext cx="38100" cy="0"/>
          <a:chOff x="5596890" y="16984980"/>
          <a:chExt cx="38100" cy="0"/>
        </a:xfrm>
      </xdr:grpSpPr>
      <xdr:cxnSp macro="">
        <xdr:nvCxnSpPr>
          <xdr:cNvPr id="14" name="Shape 47">
            <a:extLst>
              <a:ext uri="{FF2B5EF4-FFF2-40B4-BE49-F238E27FC236}">
                <a16:creationId xmlns:a16="http://schemas.microsoft.com/office/drawing/2014/main" id="{00000000-0008-0000-08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800-00000F000000}"/>
            </a:ext>
          </a:extLst>
        </xdr:cNvPr>
        <xdr:cNvGrpSpPr/>
      </xdr:nvGrpSpPr>
      <xdr:grpSpPr>
        <a:xfrm>
          <a:off x="5837464" y="17634857"/>
          <a:ext cx="38100" cy="0"/>
          <a:chOff x="5596890" y="16984980"/>
          <a:chExt cx="38100" cy="0"/>
        </a:xfrm>
      </xdr:grpSpPr>
      <xdr:cxnSp macro="">
        <xdr:nvCxnSpPr>
          <xdr:cNvPr id="16" name="Shape 47">
            <a:extLst>
              <a:ext uri="{FF2B5EF4-FFF2-40B4-BE49-F238E27FC236}">
                <a16:creationId xmlns:a16="http://schemas.microsoft.com/office/drawing/2014/main" id="{00000000-0008-0000-08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800-000011000000}"/>
            </a:ext>
          </a:extLst>
        </xdr:cNvPr>
        <xdr:cNvGrpSpPr/>
      </xdr:nvGrpSpPr>
      <xdr:grpSpPr>
        <a:xfrm>
          <a:off x="5837464" y="17634857"/>
          <a:ext cx="38100" cy="0"/>
          <a:chOff x="5596890" y="16984980"/>
          <a:chExt cx="38100" cy="0"/>
        </a:xfrm>
      </xdr:grpSpPr>
      <xdr:cxnSp macro="">
        <xdr:nvCxnSpPr>
          <xdr:cNvPr id="18" name="Shape 47">
            <a:extLst>
              <a:ext uri="{FF2B5EF4-FFF2-40B4-BE49-F238E27FC236}">
                <a16:creationId xmlns:a16="http://schemas.microsoft.com/office/drawing/2014/main" id="{00000000-0008-0000-08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800-000013000000}"/>
            </a:ext>
          </a:extLst>
        </xdr:cNvPr>
        <xdr:cNvGrpSpPr/>
      </xdr:nvGrpSpPr>
      <xdr:grpSpPr>
        <a:xfrm>
          <a:off x="5837464" y="17634857"/>
          <a:ext cx="38100" cy="0"/>
          <a:chOff x="5596890" y="16984980"/>
          <a:chExt cx="38100" cy="0"/>
        </a:xfrm>
      </xdr:grpSpPr>
      <xdr:cxnSp macro="">
        <xdr:nvCxnSpPr>
          <xdr:cNvPr id="20" name="Shape 47">
            <a:extLst>
              <a:ext uri="{FF2B5EF4-FFF2-40B4-BE49-F238E27FC236}">
                <a16:creationId xmlns:a16="http://schemas.microsoft.com/office/drawing/2014/main" id="{00000000-0008-0000-08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800-000015000000}"/>
            </a:ext>
          </a:extLst>
        </xdr:cNvPr>
        <xdr:cNvGrpSpPr/>
      </xdr:nvGrpSpPr>
      <xdr:grpSpPr>
        <a:xfrm>
          <a:off x="5837464" y="17634857"/>
          <a:ext cx="38100" cy="0"/>
          <a:chOff x="5596890" y="16984980"/>
          <a:chExt cx="38100" cy="0"/>
        </a:xfrm>
      </xdr:grpSpPr>
      <xdr:cxnSp macro="">
        <xdr:nvCxnSpPr>
          <xdr:cNvPr id="22" name="Shape 47">
            <a:extLst>
              <a:ext uri="{FF2B5EF4-FFF2-40B4-BE49-F238E27FC236}">
                <a16:creationId xmlns:a16="http://schemas.microsoft.com/office/drawing/2014/main" id="{00000000-0008-0000-08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800-000017000000}"/>
            </a:ext>
          </a:extLst>
        </xdr:cNvPr>
        <xdr:cNvGrpSpPr/>
      </xdr:nvGrpSpPr>
      <xdr:grpSpPr>
        <a:xfrm>
          <a:off x="5837464" y="17634857"/>
          <a:ext cx="38100" cy="0"/>
          <a:chOff x="5596890" y="16984980"/>
          <a:chExt cx="38100" cy="0"/>
        </a:xfrm>
      </xdr:grpSpPr>
      <xdr:cxnSp macro="">
        <xdr:nvCxnSpPr>
          <xdr:cNvPr id="24" name="Shape 47">
            <a:extLst>
              <a:ext uri="{FF2B5EF4-FFF2-40B4-BE49-F238E27FC236}">
                <a16:creationId xmlns:a16="http://schemas.microsoft.com/office/drawing/2014/main" id="{00000000-0008-0000-08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800-000019000000}"/>
            </a:ext>
          </a:extLst>
        </xdr:cNvPr>
        <xdr:cNvGrpSpPr/>
      </xdr:nvGrpSpPr>
      <xdr:grpSpPr>
        <a:xfrm>
          <a:off x="5837464" y="17634857"/>
          <a:ext cx="38100" cy="0"/>
          <a:chOff x="5596890" y="16984980"/>
          <a:chExt cx="38100" cy="0"/>
        </a:xfrm>
      </xdr:grpSpPr>
      <xdr:cxnSp macro="">
        <xdr:nvCxnSpPr>
          <xdr:cNvPr id="26" name="Shape 47">
            <a:extLst>
              <a:ext uri="{FF2B5EF4-FFF2-40B4-BE49-F238E27FC236}">
                <a16:creationId xmlns:a16="http://schemas.microsoft.com/office/drawing/2014/main" id="{00000000-0008-0000-08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800-00001B000000}"/>
            </a:ext>
          </a:extLst>
        </xdr:cNvPr>
        <xdr:cNvGrpSpPr/>
      </xdr:nvGrpSpPr>
      <xdr:grpSpPr>
        <a:xfrm>
          <a:off x="5837464" y="17634857"/>
          <a:ext cx="38100" cy="0"/>
          <a:chOff x="5596890" y="16984980"/>
          <a:chExt cx="38100" cy="0"/>
        </a:xfrm>
      </xdr:grpSpPr>
      <xdr:cxnSp macro="">
        <xdr:nvCxnSpPr>
          <xdr:cNvPr id="28" name="Shape 47">
            <a:extLst>
              <a:ext uri="{FF2B5EF4-FFF2-40B4-BE49-F238E27FC236}">
                <a16:creationId xmlns:a16="http://schemas.microsoft.com/office/drawing/2014/main" id="{00000000-0008-0000-08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800-00001D000000}"/>
            </a:ext>
          </a:extLst>
        </xdr:cNvPr>
        <xdr:cNvGrpSpPr/>
      </xdr:nvGrpSpPr>
      <xdr:grpSpPr>
        <a:xfrm>
          <a:off x="5837464" y="17634857"/>
          <a:ext cx="38100" cy="0"/>
          <a:chOff x="5596890" y="16984980"/>
          <a:chExt cx="38100" cy="0"/>
        </a:xfrm>
      </xdr:grpSpPr>
      <xdr:cxnSp macro="">
        <xdr:nvCxnSpPr>
          <xdr:cNvPr id="30" name="Shape 47">
            <a:extLst>
              <a:ext uri="{FF2B5EF4-FFF2-40B4-BE49-F238E27FC236}">
                <a16:creationId xmlns:a16="http://schemas.microsoft.com/office/drawing/2014/main" id="{00000000-0008-0000-08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800-00001F000000}"/>
            </a:ext>
          </a:extLst>
        </xdr:cNvPr>
        <xdr:cNvGrpSpPr/>
      </xdr:nvGrpSpPr>
      <xdr:grpSpPr>
        <a:xfrm>
          <a:off x="5837464" y="17634857"/>
          <a:ext cx="38100" cy="0"/>
          <a:chOff x="5596890" y="16984980"/>
          <a:chExt cx="38100" cy="0"/>
        </a:xfrm>
      </xdr:grpSpPr>
      <xdr:cxnSp macro="">
        <xdr:nvCxnSpPr>
          <xdr:cNvPr id="32" name="Shape 47">
            <a:extLst>
              <a:ext uri="{FF2B5EF4-FFF2-40B4-BE49-F238E27FC236}">
                <a16:creationId xmlns:a16="http://schemas.microsoft.com/office/drawing/2014/main" id="{00000000-0008-0000-08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800-000021000000}"/>
            </a:ext>
          </a:extLst>
        </xdr:cNvPr>
        <xdr:cNvGrpSpPr/>
      </xdr:nvGrpSpPr>
      <xdr:grpSpPr>
        <a:xfrm>
          <a:off x="5837464" y="17634857"/>
          <a:ext cx="38100" cy="0"/>
          <a:chOff x="5596890" y="16984980"/>
          <a:chExt cx="38100" cy="0"/>
        </a:xfrm>
      </xdr:grpSpPr>
      <xdr:cxnSp macro="">
        <xdr:nvCxnSpPr>
          <xdr:cNvPr id="34" name="Shape 47">
            <a:extLst>
              <a:ext uri="{FF2B5EF4-FFF2-40B4-BE49-F238E27FC236}">
                <a16:creationId xmlns:a16="http://schemas.microsoft.com/office/drawing/2014/main" id="{00000000-0008-0000-08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800-000023000000}"/>
            </a:ext>
          </a:extLst>
        </xdr:cNvPr>
        <xdr:cNvGrpSpPr/>
      </xdr:nvGrpSpPr>
      <xdr:grpSpPr>
        <a:xfrm>
          <a:off x="5837464" y="17634857"/>
          <a:ext cx="38100" cy="0"/>
          <a:chOff x="5596890" y="16984980"/>
          <a:chExt cx="38100" cy="0"/>
        </a:xfrm>
      </xdr:grpSpPr>
      <xdr:cxnSp macro="">
        <xdr:nvCxnSpPr>
          <xdr:cNvPr id="36" name="Shape 47">
            <a:extLst>
              <a:ext uri="{FF2B5EF4-FFF2-40B4-BE49-F238E27FC236}">
                <a16:creationId xmlns:a16="http://schemas.microsoft.com/office/drawing/2014/main" id="{00000000-0008-0000-08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800-000025000000}"/>
            </a:ext>
          </a:extLst>
        </xdr:cNvPr>
        <xdr:cNvGrpSpPr/>
      </xdr:nvGrpSpPr>
      <xdr:grpSpPr>
        <a:xfrm>
          <a:off x="5837464" y="17634857"/>
          <a:ext cx="38100" cy="0"/>
          <a:chOff x="5596890" y="16984980"/>
          <a:chExt cx="38100" cy="0"/>
        </a:xfrm>
      </xdr:grpSpPr>
      <xdr:cxnSp macro="">
        <xdr:nvCxnSpPr>
          <xdr:cNvPr id="38" name="Shape 47">
            <a:extLst>
              <a:ext uri="{FF2B5EF4-FFF2-40B4-BE49-F238E27FC236}">
                <a16:creationId xmlns:a16="http://schemas.microsoft.com/office/drawing/2014/main" id="{00000000-0008-0000-08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800-000027000000}"/>
            </a:ext>
          </a:extLst>
        </xdr:cNvPr>
        <xdr:cNvGrpSpPr/>
      </xdr:nvGrpSpPr>
      <xdr:grpSpPr>
        <a:xfrm>
          <a:off x="5837464" y="17634857"/>
          <a:ext cx="38100" cy="0"/>
          <a:chOff x="5596890" y="16984980"/>
          <a:chExt cx="38100" cy="0"/>
        </a:xfrm>
      </xdr:grpSpPr>
      <xdr:cxnSp macro="">
        <xdr:nvCxnSpPr>
          <xdr:cNvPr id="40" name="Shape 47">
            <a:extLst>
              <a:ext uri="{FF2B5EF4-FFF2-40B4-BE49-F238E27FC236}">
                <a16:creationId xmlns:a16="http://schemas.microsoft.com/office/drawing/2014/main" id="{00000000-0008-0000-08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800-000029000000}"/>
            </a:ext>
          </a:extLst>
        </xdr:cNvPr>
        <xdr:cNvGrpSpPr/>
      </xdr:nvGrpSpPr>
      <xdr:grpSpPr>
        <a:xfrm>
          <a:off x="5837464" y="17634857"/>
          <a:ext cx="38100" cy="0"/>
          <a:chOff x="5596890" y="16984980"/>
          <a:chExt cx="38100" cy="0"/>
        </a:xfrm>
      </xdr:grpSpPr>
      <xdr:cxnSp macro="">
        <xdr:nvCxnSpPr>
          <xdr:cNvPr id="42" name="Shape 47">
            <a:extLst>
              <a:ext uri="{FF2B5EF4-FFF2-40B4-BE49-F238E27FC236}">
                <a16:creationId xmlns:a16="http://schemas.microsoft.com/office/drawing/2014/main" id="{00000000-0008-0000-08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800-00002B000000}"/>
            </a:ext>
          </a:extLst>
        </xdr:cNvPr>
        <xdr:cNvGrpSpPr/>
      </xdr:nvGrpSpPr>
      <xdr:grpSpPr>
        <a:xfrm>
          <a:off x="5837464" y="17634857"/>
          <a:ext cx="38100" cy="0"/>
          <a:chOff x="5596890" y="16984980"/>
          <a:chExt cx="38100" cy="0"/>
        </a:xfrm>
      </xdr:grpSpPr>
      <xdr:cxnSp macro="">
        <xdr:nvCxnSpPr>
          <xdr:cNvPr id="44" name="Shape 47">
            <a:extLst>
              <a:ext uri="{FF2B5EF4-FFF2-40B4-BE49-F238E27FC236}">
                <a16:creationId xmlns:a16="http://schemas.microsoft.com/office/drawing/2014/main" id="{00000000-0008-0000-08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800-00002D000000}"/>
            </a:ext>
          </a:extLst>
        </xdr:cNvPr>
        <xdr:cNvGrpSpPr/>
      </xdr:nvGrpSpPr>
      <xdr:grpSpPr>
        <a:xfrm>
          <a:off x="5837464" y="17634857"/>
          <a:ext cx="38100" cy="0"/>
          <a:chOff x="5596890" y="16984980"/>
          <a:chExt cx="38100" cy="0"/>
        </a:xfrm>
      </xdr:grpSpPr>
      <xdr:cxnSp macro="">
        <xdr:nvCxnSpPr>
          <xdr:cNvPr id="46" name="Shape 47">
            <a:extLst>
              <a:ext uri="{FF2B5EF4-FFF2-40B4-BE49-F238E27FC236}">
                <a16:creationId xmlns:a16="http://schemas.microsoft.com/office/drawing/2014/main" id="{00000000-0008-0000-08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800-000030000000}"/>
            </a:ext>
          </a:extLst>
        </xdr:cNvPr>
        <xdr:cNvGrpSpPr/>
      </xdr:nvGrpSpPr>
      <xdr:grpSpPr>
        <a:xfrm>
          <a:off x="5837464" y="17634857"/>
          <a:ext cx="38100" cy="0"/>
          <a:chOff x="5596890" y="16984980"/>
          <a:chExt cx="38100" cy="0"/>
        </a:xfrm>
      </xdr:grpSpPr>
      <xdr:cxnSp macro="">
        <xdr:nvCxnSpPr>
          <xdr:cNvPr id="49" name="Shape 47">
            <a:extLst>
              <a:ext uri="{FF2B5EF4-FFF2-40B4-BE49-F238E27FC236}">
                <a16:creationId xmlns:a16="http://schemas.microsoft.com/office/drawing/2014/main" id="{00000000-0008-0000-08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800-000032000000}"/>
            </a:ext>
          </a:extLst>
        </xdr:cNvPr>
        <xdr:cNvGrpSpPr/>
      </xdr:nvGrpSpPr>
      <xdr:grpSpPr>
        <a:xfrm>
          <a:off x="5837464" y="17634857"/>
          <a:ext cx="38100" cy="0"/>
          <a:chOff x="5596890" y="16984980"/>
          <a:chExt cx="38100" cy="0"/>
        </a:xfrm>
      </xdr:grpSpPr>
      <xdr:cxnSp macro="">
        <xdr:nvCxnSpPr>
          <xdr:cNvPr id="51" name="Shape 47">
            <a:extLst>
              <a:ext uri="{FF2B5EF4-FFF2-40B4-BE49-F238E27FC236}">
                <a16:creationId xmlns:a16="http://schemas.microsoft.com/office/drawing/2014/main" id="{00000000-0008-0000-08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800-000034000000}"/>
            </a:ext>
          </a:extLst>
        </xdr:cNvPr>
        <xdr:cNvGrpSpPr/>
      </xdr:nvGrpSpPr>
      <xdr:grpSpPr>
        <a:xfrm>
          <a:off x="5837464" y="17634857"/>
          <a:ext cx="38100" cy="0"/>
          <a:chOff x="5596890" y="16984980"/>
          <a:chExt cx="38100" cy="0"/>
        </a:xfrm>
      </xdr:grpSpPr>
      <xdr:cxnSp macro="">
        <xdr:nvCxnSpPr>
          <xdr:cNvPr id="53" name="Shape 47">
            <a:extLst>
              <a:ext uri="{FF2B5EF4-FFF2-40B4-BE49-F238E27FC236}">
                <a16:creationId xmlns:a16="http://schemas.microsoft.com/office/drawing/2014/main" id="{00000000-0008-0000-08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800-000036000000}"/>
            </a:ext>
          </a:extLst>
        </xdr:cNvPr>
        <xdr:cNvGrpSpPr/>
      </xdr:nvGrpSpPr>
      <xdr:grpSpPr>
        <a:xfrm>
          <a:off x="5837464" y="17634857"/>
          <a:ext cx="38100" cy="0"/>
          <a:chOff x="5596890" y="16984980"/>
          <a:chExt cx="38100" cy="0"/>
        </a:xfrm>
      </xdr:grpSpPr>
      <xdr:cxnSp macro="">
        <xdr:nvCxnSpPr>
          <xdr:cNvPr id="55" name="Shape 47">
            <a:extLst>
              <a:ext uri="{FF2B5EF4-FFF2-40B4-BE49-F238E27FC236}">
                <a16:creationId xmlns:a16="http://schemas.microsoft.com/office/drawing/2014/main" id="{00000000-0008-0000-08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800-000038000000}"/>
            </a:ext>
          </a:extLst>
        </xdr:cNvPr>
        <xdr:cNvGrpSpPr/>
      </xdr:nvGrpSpPr>
      <xdr:grpSpPr>
        <a:xfrm>
          <a:off x="5837464" y="17634857"/>
          <a:ext cx="38100" cy="0"/>
          <a:chOff x="5596890" y="16984980"/>
          <a:chExt cx="38100" cy="0"/>
        </a:xfrm>
      </xdr:grpSpPr>
      <xdr:cxnSp macro="">
        <xdr:nvCxnSpPr>
          <xdr:cNvPr id="57" name="Shape 47">
            <a:extLst>
              <a:ext uri="{FF2B5EF4-FFF2-40B4-BE49-F238E27FC236}">
                <a16:creationId xmlns:a16="http://schemas.microsoft.com/office/drawing/2014/main" id="{00000000-0008-0000-08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800-00003A000000}"/>
            </a:ext>
          </a:extLst>
        </xdr:cNvPr>
        <xdr:cNvGrpSpPr/>
      </xdr:nvGrpSpPr>
      <xdr:grpSpPr>
        <a:xfrm>
          <a:off x="7731579" y="17634857"/>
          <a:ext cx="38100" cy="0"/>
          <a:chOff x="8233410" y="16984980"/>
          <a:chExt cx="38100" cy="0"/>
        </a:xfrm>
      </xdr:grpSpPr>
      <xdr:cxnSp macro="">
        <xdr:nvCxnSpPr>
          <xdr:cNvPr id="59" name="Shape 47">
            <a:extLst>
              <a:ext uri="{FF2B5EF4-FFF2-40B4-BE49-F238E27FC236}">
                <a16:creationId xmlns:a16="http://schemas.microsoft.com/office/drawing/2014/main" id="{00000000-0008-0000-08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800-00003C000000}"/>
            </a:ext>
          </a:extLst>
        </xdr:cNvPr>
        <xdr:cNvGrpSpPr/>
      </xdr:nvGrpSpPr>
      <xdr:grpSpPr>
        <a:xfrm>
          <a:off x="7731579" y="17634857"/>
          <a:ext cx="38100" cy="0"/>
          <a:chOff x="8233410" y="16984980"/>
          <a:chExt cx="38100" cy="0"/>
        </a:xfrm>
      </xdr:grpSpPr>
      <xdr:cxnSp macro="">
        <xdr:nvCxnSpPr>
          <xdr:cNvPr id="61" name="Shape 47">
            <a:extLst>
              <a:ext uri="{FF2B5EF4-FFF2-40B4-BE49-F238E27FC236}">
                <a16:creationId xmlns:a16="http://schemas.microsoft.com/office/drawing/2014/main" id="{00000000-0008-0000-08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800-00003E000000}"/>
            </a:ext>
          </a:extLst>
        </xdr:cNvPr>
        <xdr:cNvGrpSpPr/>
      </xdr:nvGrpSpPr>
      <xdr:grpSpPr>
        <a:xfrm>
          <a:off x="7731579" y="17634857"/>
          <a:ext cx="38100" cy="0"/>
          <a:chOff x="8233410" y="16984980"/>
          <a:chExt cx="38100" cy="0"/>
        </a:xfrm>
      </xdr:grpSpPr>
      <xdr:cxnSp macro="">
        <xdr:nvCxnSpPr>
          <xdr:cNvPr id="63" name="Shape 47">
            <a:extLst>
              <a:ext uri="{FF2B5EF4-FFF2-40B4-BE49-F238E27FC236}">
                <a16:creationId xmlns:a16="http://schemas.microsoft.com/office/drawing/2014/main" id="{00000000-0008-0000-08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800-000041000000}"/>
            </a:ext>
          </a:extLst>
        </xdr:cNvPr>
        <xdr:cNvGrpSpPr/>
      </xdr:nvGrpSpPr>
      <xdr:grpSpPr>
        <a:xfrm>
          <a:off x="7731579" y="17634857"/>
          <a:ext cx="38100" cy="0"/>
          <a:chOff x="8233410" y="16984980"/>
          <a:chExt cx="38100" cy="0"/>
        </a:xfrm>
      </xdr:grpSpPr>
      <xdr:cxnSp macro="">
        <xdr:nvCxnSpPr>
          <xdr:cNvPr id="66" name="Shape 47">
            <a:extLst>
              <a:ext uri="{FF2B5EF4-FFF2-40B4-BE49-F238E27FC236}">
                <a16:creationId xmlns:a16="http://schemas.microsoft.com/office/drawing/2014/main" id="{00000000-0008-0000-08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800-000043000000}"/>
            </a:ext>
          </a:extLst>
        </xdr:cNvPr>
        <xdr:cNvGrpSpPr/>
      </xdr:nvGrpSpPr>
      <xdr:grpSpPr>
        <a:xfrm>
          <a:off x="7731579" y="17634857"/>
          <a:ext cx="38100" cy="0"/>
          <a:chOff x="8233410" y="16984980"/>
          <a:chExt cx="38100" cy="0"/>
        </a:xfrm>
      </xdr:grpSpPr>
      <xdr:cxnSp macro="">
        <xdr:nvCxnSpPr>
          <xdr:cNvPr id="68" name="Shape 47">
            <a:extLst>
              <a:ext uri="{FF2B5EF4-FFF2-40B4-BE49-F238E27FC236}">
                <a16:creationId xmlns:a16="http://schemas.microsoft.com/office/drawing/2014/main" id="{00000000-0008-0000-08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800-000045000000}"/>
            </a:ext>
          </a:extLst>
        </xdr:cNvPr>
        <xdr:cNvGrpSpPr/>
      </xdr:nvGrpSpPr>
      <xdr:grpSpPr>
        <a:xfrm>
          <a:off x="7731579" y="17634857"/>
          <a:ext cx="38100" cy="0"/>
          <a:chOff x="8233410" y="16984980"/>
          <a:chExt cx="38100" cy="0"/>
        </a:xfrm>
      </xdr:grpSpPr>
      <xdr:cxnSp macro="">
        <xdr:nvCxnSpPr>
          <xdr:cNvPr id="70" name="Shape 47">
            <a:extLst>
              <a:ext uri="{FF2B5EF4-FFF2-40B4-BE49-F238E27FC236}">
                <a16:creationId xmlns:a16="http://schemas.microsoft.com/office/drawing/2014/main" id="{00000000-0008-0000-08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800-000047000000}"/>
            </a:ext>
          </a:extLst>
        </xdr:cNvPr>
        <xdr:cNvGrpSpPr/>
      </xdr:nvGrpSpPr>
      <xdr:grpSpPr>
        <a:xfrm>
          <a:off x="7731579" y="17634857"/>
          <a:ext cx="38100" cy="0"/>
          <a:chOff x="8233410" y="16984980"/>
          <a:chExt cx="38100" cy="0"/>
        </a:xfrm>
      </xdr:grpSpPr>
      <xdr:cxnSp macro="">
        <xdr:nvCxnSpPr>
          <xdr:cNvPr id="72" name="Shape 47">
            <a:extLst>
              <a:ext uri="{FF2B5EF4-FFF2-40B4-BE49-F238E27FC236}">
                <a16:creationId xmlns:a16="http://schemas.microsoft.com/office/drawing/2014/main" id="{00000000-0008-0000-08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800-000049000000}"/>
            </a:ext>
          </a:extLst>
        </xdr:cNvPr>
        <xdr:cNvGrpSpPr/>
      </xdr:nvGrpSpPr>
      <xdr:grpSpPr>
        <a:xfrm>
          <a:off x="7731579" y="17634857"/>
          <a:ext cx="38100" cy="0"/>
          <a:chOff x="8233410" y="16984980"/>
          <a:chExt cx="38100" cy="0"/>
        </a:xfrm>
      </xdr:grpSpPr>
      <xdr:cxnSp macro="">
        <xdr:nvCxnSpPr>
          <xdr:cNvPr id="74" name="Shape 47">
            <a:extLst>
              <a:ext uri="{FF2B5EF4-FFF2-40B4-BE49-F238E27FC236}">
                <a16:creationId xmlns:a16="http://schemas.microsoft.com/office/drawing/2014/main" id="{00000000-0008-0000-08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800-00004B000000}"/>
            </a:ext>
          </a:extLst>
        </xdr:cNvPr>
        <xdr:cNvGrpSpPr/>
      </xdr:nvGrpSpPr>
      <xdr:grpSpPr>
        <a:xfrm>
          <a:off x="7731579" y="17634857"/>
          <a:ext cx="38100" cy="0"/>
          <a:chOff x="8233410" y="16984980"/>
          <a:chExt cx="38100" cy="0"/>
        </a:xfrm>
      </xdr:grpSpPr>
      <xdr:cxnSp macro="">
        <xdr:nvCxnSpPr>
          <xdr:cNvPr id="76" name="Shape 47">
            <a:extLst>
              <a:ext uri="{FF2B5EF4-FFF2-40B4-BE49-F238E27FC236}">
                <a16:creationId xmlns:a16="http://schemas.microsoft.com/office/drawing/2014/main" id="{00000000-0008-0000-08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800-00004D000000}"/>
            </a:ext>
          </a:extLst>
        </xdr:cNvPr>
        <xdr:cNvGrpSpPr/>
      </xdr:nvGrpSpPr>
      <xdr:grpSpPr>
        <a:xfrm>
          <a:off x="7731579" y="17634857"/>
          <a:ext cx="38100" cy="0"/>
          <a:chOff x="8233410" y="16984980"/>
          <a:chExt cx="38100" cy="0"/>
        </a:xfrm>
      </xdr:grpSpPr>
      <xdr:cxnSp macro="">
        <xdr:nvCxnSpPr>
          <xdr:cNvPr id="78" name="Shape 47">
            <a:extLst>
              <a:ext uri="{FF2B5EF4-FFF2-40B4-BE49-F238E27FC236}">
                <a16:creationId xmlns:a16="http://schemas.microsoft.com/office/drawing/2014/main" id="{00000000-0008-0000-08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800-00004F000000}"/>
            </a:ext>
          </a:extLst>
        </xdr:cNvPr>
        <xdr:cNvGrpSpPr/>
      </xdr:nvGrpSpPr>
      <xdr:grpSpPr>
        <a:xfrm>
          <a:off x="7731579" y="17634857"/>
          <a:ext cx="38100" cy="0"/>
          <a:chOff x="8233410" y="16984980"/>
          <a:chExt cx="38100" cy="0"/>
        </a:xfrm>
      </xdr:grpSpPr>
      <xdr:cxnSp macro="">
        <xdr:nvCxnSpPr>
          <xdr:cNvPr id="80" name="Shape 47">
            <a:extLst>
              <a:ext uri="{FF2B5EF4-FFF2-40B4-BE49-F238E27FC236}">
                <a16:creationId xmlns:a16="http://schemas.microsoft.com/office/drawing/2014/main" id="{00000000-0008-0000-08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800-000051000000}"/>
            </a:ext>
          </a:extLst>
        </xdr:cNvPr>
        <xdr:cNvGrpSpPr/>
      </xdr:nvGrpSpPr>
      <xdr:grpSpPr>
        <a:xfrm>
          <a:off x="7731579" y="17634857"/>
          <a:ext cx="38100" cy="0"/>
          <a:chOff x="8233410" y="16984980"/>
          <a:chExt cx="38100" cy="0"/>
        </a:xfrm>
      </xdr:grpSpPr>
      <xdr:cxnSp macro="">
        <xdr:nvCxnSpPr>
          <xdr:cNvPr id="82" name="Shape 47">
            <a:extLst>
              <a:ext uri="{FF2B5EF4-FFF2-40B4-BE49-F238E27FC236}">
                <a16:creationId xmlns:a16="http://schemas.microsoft.com/office/drawing/2014/main" id="{00000000-0008-0000-08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800-000053000000}"/>
            </a:ext>
          </a:extLst>
        </xdr:cNvPr>
        <xdr:cNvGrpSpPr/>
      </xdr:nvGrpSpPr>
      <xdr:grpSpPr>
        <a:xfrm>
          <a:off x="7731579" y="17634857"/>
          <a:ext cx="38100" cy="0"/>
          <a:chOff x="8233410" y="16984980"/>
          <a:chExt cx="38100" cy="0"/>
        </a:xfrm>
      </xdr:grpSpPr>
      <xdr:cxnSp macro="">
        <xdr:nvCxnSpPr>
          <xdr:cNvPr id="84" name="Shape 47">
            <a:extLst>
              <a:ext uri="{FF2B5EF4-FFF2-40B4-BE49-F238E27FC236}">
                <a16:creationId xmlns:a16="http://schemas.microsoft.com/office/drawing/2014/main" id="{00000000-0008-0000-08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800-000055000000}"/>
            </a:ext>
          </a:extLst>
        </xdr:cNvPr>
        <xdr:cNvGrpSpPr/>
      </xdr:nvGrpSpPr>
      <xdr:grpSpPr>
        <a:xfrm>
          <a:off x="7731579" y="17634857"/>
          <a:ext cx="38100" cy="0"/>
          <a:chOff x="8233410" y="16984980"/>
          <a:chExt cx="38100" cy="0"/>
        </a:xfrm>
      </xdr:grpSpPr>
      <xdr:cxnSp macro="">
        <xdr:nvCxnSpPr>
          <xdr:cNvPr id="86" name="Shape 47">
            <a:extLst>
              <a:ext uri="{FF2B5EF4-FFF2-40B4-BE49-F238E27FC236}">
                <a16:creationId xmlns:a16="http://schemas.microsoft.com/office/drawing/2014/main" id="{00000000-0008-0000-08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800-000057000000}"/>
            </a:ext>
          </a:extLst>
        </xdr:cNvPr>
        <xdr:cNvGrpSpPr/>
      </xdr:nvGrpSpPr>
      <xdr:grpSpPr>
        <a:xfrm>
          <a:off x="7731579" y="17634857"/>
          <a:ext cx="38100" cy="0"/>
          <a:chOff x="8233410" y="16984980"/>
          <a:chExt cx="38100" cy="0"/>
        </a:xfrm>
      </xdr:grpSpPr>
      <xdr:cxnSp macro="">
        <xdr:nvCxnSpPr>
          <xdr:cNvPr id="88" name="Shape 47">
            <a:extLst>
              <a:ext uri="{FF2B5EF4-FFF2-40B4-BE49-F238E27FC236}">
                <a16:creationId xmlns:a16="http://schemas.microsoft.com/office/drawing/2014/main" id="{00000000-0008-0000-08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800-000059000000}"/>
            </a:ext>
          </a:extLst>
        </xdr:cNvPr>
        <xdr:cNvGrpSpPr/>
      </xdr:nvGrpSpPr>
      <xdr:grpSpPr>
        <a:xfrm>
          <a:off x="7731579" y="17634857"/>
          <a:ext cx="38100" cy="0"/>
          <a:chOff x="8233410" y="16984980"/>
          <a:chExt cx="38100" cy="0"/>
        </a:xfrm>
      </xdr:grpSpPr>
      <xdr:cxnSp macro="">
        <xdr:nvCxnSpPr>
          <xdr:cNvPr id="90" name="Shape 47">
            <a:extLst>
              <a:ext uri="{FF2B5EF4-FFF2-40B4-BE49-F238E27FC236}">
                <a16:creationId xmlns:a16="http://schemas.microsoft.com/office/drawing/2014/main" id="{00000000-0008-0000-08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800-00005B000000}"/>
            </a:ext>
          </a:extLst>
        </xdr:cNvPr>
        <xdr:cNvGrpSpPr/>
      </xdr:nvGrpSpPr>
      <xdr:grpSpPr>
        <a:xfrm>
          <a:off x="7731579" y="17634857"/>
          <a:ext cx="38100" cy="0"/>
          <a:chOff x="8233410" y="16984980"/>
          <a:chExt cx="38100" cy="0"/>
        </a:xfrm>
      </xdr:grpSpPr>
      <xdr:cxnSp macro="">
        <xdr:nvCxnSpPr>
          <xdr:cNvPr id="92" name="Shape 47">
            <a:extLst>
              <a:ext uri="{FF2B5EF4-FFF2-40B4-BE49-F238E27FC236}">
                <a16:creationId xmlns:a16="http://schemas.microsoft.com/office/drawing/2014/main" id="{00000000-0008-0000-08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800-00005D000000}"/>
            </a:ext>
          </a:extLst>
        </xdr:cNvPr>
        <xdr:cNvGrpSpPr/>
      </xdr:nvGrpSpPr>
      <xdr:grpSpPr>
        <a:xfrm>
          <a:off x="7731579" y="17634857"/>
          <a:ext cx="38100" cy="0"/>
          <a:chOff x="8233410" y="16984980"/>
          <a:chExt cx="38100" cy="0"/>
        </a:xfrm>
      </xdr:grpSpPr>
      <xdr:cxnSp macro="">
        <xdr:nvCxnSpPr>
          <xdr:cNvPr id="94" name="Shape 47">
            <a:extLst>
              <a:ext uri="{FF2B5EF4-FFF2-40B4-BE49-F238E27FC236}">
                <a16:creationId xmlns:a16="http://schemas.microsoft.com/office/drawing/2014/main" id="{00000000-0008-0000-08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800-00005F000000}"/>
            </a:ext>
          </a:extLst>
        </xdr:cNvPr>
        <xdr:cNvGrpSpPr/>
      </xdr:nvGrpSpPr>
      <xdr:grpSpPr>
        <a:xfrm>
          <a:off x="7731579" y="17634857"/>
          <a:ext cx="38100" cy="0"/>
          <a:chOff x="8233410" y="16984980"/>
          <a:chExt cx="38100" cy="0"/>
        </a:xfrm>
      </xdr:grpSpPr>
      <xdr:cxnSp macro="">
        <xdr:nvCxnSpPr>
          <xdr:cNvPr id="96" name="Shape 47">
            <a:extLst>
              <a:ext uri="{FF2B5EF4-FFF2-40B4-BE49-F238E27FC236}">
                <a16:creationId xmlns:a16="http://schemas.microsoft.com/office/drawing/2014/main" id="{00000000-0008-0000-08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800-000061000000}"/>
            </a:ext>
          </a:extLst>
        </xdr:cNvPr>
        <xdr:cNvGrpSpPr/>
      </xdr:nvGrpSpPr>
      <xdr:grpSpPr>
        <a:xfrm>
          <a:off x="7731579" y="17634857"/>
          <a:ext cx="38100" cy="0"/>
          <a:chOff x="8233410" y="16984980"/>
          <a:chExt cx="38100" cy="0"/>
        </a:xfrm>
      </xdr:grpSpPr>
      <xdr:cxnSp macro="">
        <xdr:nvCxnSpPr>
          <xdr:cNvPr id="98" name="Shape 47">
            <a:extLst>
              <a:ext uri="{FF2B5EF4-FFF2-40B4-BE49-F238E27FC236}">
                <a16:creationId xmlns:a16="http://schemas.microsoft.com/office/drawing/2014/main" id="{00000000-0008-0000-08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800-000063000000}"/>
            </a:ext>
          </a:extLst>
        </xdr:cNvPr>
        <xdr:cNvGrpSpPr/>
      </xdr:nvGrpSpPr>
      <xdr:grpSpPr>
        <a:xfrm>
          <a:off x="7731579" y="17634857"/>
          <a:ext cx="38100" cy="0"/>
          <a:chOff x="8233410" y="16984980"/>
          <a:chExt cx="38100" cy="0"/>
        </a:xfrm>
      </xdr:grpSpPr>
      <xdr:cxnSp macro="">
        <xdr:nvCxnSpPr>
          <xdr:cNvPr id="100" name="Shape 47">
            <a:extLst>
              <a:ext uri="{FF2B5EF4-FFF2-40B4-BE49-F238E27FC236}">
                <a16:creationId xmlns:a16="http://schemas.microsoft.com/office/drawing/2014/main" id="{00000000-0008-0000-08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800-000065000000}"/>
            </a:ext>
          </a:extLst>
        </xdr:cNvPr>
        <xdr:cNvGrpSpPr/>
      </xdr:nvGrpSpPr>
      <xdr:grpSpPr>
        <a:xfrm>
          <a:off x="7731579" y="17634857"/>
          <a:ext cx="38100" cy="0"/>
          <a:chOff x="8233410" y="16984980"/>
          <a:chExt cx="38100" cy="0"/>
        </a:xfrm>
      </xdr:grpSpPr>
      <xdr:cxnSp macro="">
        <xdr:nvCxnSpPr>
          <xdr:cNvPr id="102" name="Shape 47">
            <a:extLst>
              <a:ext uri="{FF2B5EF4-FFF2-40B4-BE49-F238E27FC236}">
                <a16:creationId xmlns:a16="http://schemas.microsoft.com/office/drawing/2014/main" id="{00000000-0008-0000-08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800-000067000000}"/>
            </a:ext>
          </a:extLst>
        </xdr:cNvPr>
        <xdr:cNvGrpSpPr/>
      </xdr:nvGrpSpPr>
      <xdr:grpSpPr>
        <a:xfrm>
          <a:off x="7731579" y="17634857"/>
          <a:ext cx="38100" cy="0"/>
          <a:chOff x="8233410" y="16984980"/>
          <a:chExt cx="38100" cy="0"/>
        </a:xfrm>
      </xdr:grpSpPr>
      <xdr:cxnSp macro="">
        <xdr:nvCxnSpPr>
          <xdr:cNvPr id="104" name="Shape 47">
            <a:extLst>
              <a:ext uri="{FF2B5EF4-FFF2-40B4-BE49-F238E27FC236}">
                <a16:creationId xmlns:a16="http://schemas.microsoft.com/office/drawing/2014/main" id="{00000000-0008-0000-08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800-000069000000}"/>
            </a:ext>
          </a:extLst>
        </xdr:cNvPr>
        <xdr:cNvGrpSpPr/>
      </xdr:nvGrpSpPr>
      <xdr:grpSpPr>
        <a:xfrm>
          <a:off x="7731579" y="17634857"/>
          <a:ext cx="38100" cy="0"/>
          <a:chOff x="8233410" y="16984980"/>
          <a:chExt cx="38100" cy="0"/>
        </a:xfrm>
      </xdr:grpSpPr>
      <xdr:cxnSp macro="">
        <xdr:nvCxnSpPr>
          <xdr:cNvPr id="106" name="Shape 47">
            <a:extLst>
              <a:ext uri="{FF2B5EF4-FFF2-40B4-BE49-F238E27FC236}">
                <a16:creationId xmlns:a16="http://schemas.microsoft.com/office/drawing/2014/main" id="{00000000-0008-0000-08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800-00006B000000}"/>
            </a:ext>
          </a:extLst>
        </xdr:cNvPr>
        <xdr:cNvGrpSpPr/>
      </xdr:nvGrpSpPr>
      <xdr:grpSpPr>
        <a:xfrm>
          <a:off x="7731579" y="17634857"/>
          <a:ext cx="38100" cy="0"/>
          <a:chOff x="8233410" y="16984980"/>
          <a:chExt cx="38100" cy="0"/>
        </a:xfrm>
      </xdr:grpSpPr>
      <xdr:cxnSp macro="">
        <xdr:nvCxnSpPr>
          <xdr:cNvPr id="108" name="Shape 47">
            <a:extLst>
              <a:ext uri="{FF2B5EF4-FFF2-40B4-BE49-F238E27FC236}">
                <a16:creationId xmlns:a16="http://schemas.microsoft.com/office/drawing/2014/main" id="{00000000-0008-0000-08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800-00006D000000}"/>
            </a:ext>
          </a:extLst>
        </xdr:cNvPr>
        <xdr:cNvGrpSpPr/>
      </xdr:nvGrpSpPr>
      <xdr:grpSpPr>
        <a:xfrm>
          <a:off x="7731579" y="17634857"/>
          <a:ext cx="38100" cy="0"/>
          <a:chOff x="8233410" y="16984980"/>
          <a:chExt cx="38100" cy="0"/>
        </a:xfrm>
      </xdr:grpSpPr>
      <xdr:cxnSp macro="">
        <xdr:nvCxnSpPr>
          <xdr:cNvPr id="110" name="Shape 47">
            <a:extLst>
              <a:ext uri="{FF2B5EF4-FFF2-40B4-BE49-F238E27FC236}">
                <a16:creationId xmlns:a16="http://schemas.microsoft.com/office/drawing/2014/main" id="{00000000-0008-0000-08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800-00006F000000}"/>
            </a:ext>
          </a:extLst>
        </xdr:cNvPr>
        <xdr:cNvGrpSpPr/>
      </xdr:nvGrpSpPr>
      <xdr:grpSpPr>
        <a:xfrm>
          <a:off x="7731579" y="17634857"/>
          <a:ext cx="38100" cy="0"/>
          <a:chOff x="8233410" y="16984980"/>
          <a:chExt cx="38100" cy="0"/>
        </a:xfrm>
      </xdr:grpSpPr>
      <xdr:cxnSp macro="">
        <xdr:nvCxnSpPr>
          <xdr:cNvPr id="112" name="Shape 47">
            <a:extLst>
              <a:ext uri="{FF2B5EF4-FFF2-40B4-BE49-F238E27FC236}">
                <a16:creationId xmlns:a16="http://schemas.microsoft.com/office/drawing/2014/main" id="{00000000-0008-0000-08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800-000071000000}"/>
            </a:ext>
          </a:extLst>
        </xdr:cNvPr>
        <xdr:cNvGrpSpPr/>
      </xdr:nvGrpSpPr>
      <xdr:grpSpPr>
        <a:xfrm>
          <a:off x="7731579" y="17634857"/>
          <a:ext cx="38100" cy="0"/>
          <a:chOff x="8233410" y="16984980"/>
          <a:chExt cx="38100" cy="0"/>
        </a:xfrm>
      </xdr:grpSpPr>
      <xdr:cxnSp macro="">
        <xdr:nvCxnSpPr>
          <xdr:cNvPr id="114" name="Shape 47">
            <a:extLst>
              <a:ext uri="{FF2B5EF4-FFF2-40B4-BE49-F238E27FC236}">
                <a16:creationId xmlns:a16="http://schemas.microsoft.com/office/drawing/2014/main" id="{00000000-0008-0000-08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800-000075000000}"/>
            </a:ext>
          </a:extLst>
        </xdr:cNvPr>
        <xdr:cNvGrpSpPr/>
      </xdr:nvGrpSpPr>
      <xdr:grpSpPr>
        <a:xfrm>
          <a:off x="5837464" y="17634857"/>
          <a:ext cx="38100" cy="0"/>
          <a:chOff x="5596890" y="16984980"/>
          <a:chExt cx="38100" cy="0"/>
        </a:xfrm>
      </xdr:grpSpPr>
      <xdr:cxnSp macro="">
        <xdr:nvCxnSpPr>
          <xdr:cNvPr id="118" name="Shape 47">
            <a:extLst>
              <a:ext uri="{FF2B5EF4-FFF2-40B4-BE49-F238E27FC236}">
                <a16:creationId xmlns:a16="http://schemas.microsoft.com/office/drawing/2014/main" id="{00000000-0008-0000-08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800-000077000000}"/>
            </a:ext>
          </a:extLst>
        </xdr:cNvPr>
        <xdr:cNvGrpSpPr/>
      </xdr:nvGrpSpPr>
      <xdr:grpSpPr>
        <a:xfrm>
          <a:off x="5837464" y="17634857"/>
          <a:ext cx="38100" cy="0"/>
          <a:chOff x="5596890" y="16984980"/>
          <a:chExt cx="38100" cy="0"/>
        </a:xfrm>
      </xdr:grpSpPr>
      <xdr:cxnSp macro="">
        <xdr:nvCxnSpPr>
          <xdr:cNvPr id="120" name="Shape 47">
            <a:extLst>
              <a:ext uri="{FF2B5EF4-FFF2-40B4-BE49-F238E27FC236}">
                <a16:creationId xmlns:a16="http://schemas.microsoft.com/office/drawing/2014/main" id="{00000000-0008-0000-08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800-000079000000}"/>
            </a:ext>
          </a:extLst>
        </xdr:cNvPr>
        <xdr:cNvGrpSpPr/>
      </xdr:nvGrpSpPr>
      <xdr:grpSpPr>
        <a:xfrm>
          <a:off x="5837464" y="17634857"/>
          <a:ext cx="38100" cy="0"/>
          <a:chOff x="5596890" y="16984980"/>
          <a:chExt cx="38100" cy="0"/>
        </a:xfrm>
      </xdr:grpSpPr>
      <xdr:cxnSp macro="">
        <xdr:nvCxnSpPr>
          <xdr:cNvPr id="122" name="Shape 47">
            <a:extLst>
              <a:ext uri="{FF2B5EF4-FFF2-40B4-BE49-F238E27FC236}">
                <a16:creationId xmlns:a16="http://schemas.microsoft.com/office/drawing/2014/main" id="{00000000-0008-0000-08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800-00007B000000}"/>
            </a:ext>
          </a:extLst>
        </xdr:cNvPr>
        <xdr:cNvGrpSpPr/>
      </xdr:nvGrpSpPr>
      <xdr:grpSpPr>
        <a:xfrm>
          <a:off x="5837464" y="17634857"/>
          <a:ext cx="38100" cy="0"/>
          <a:chOff x="5596890" y="16984980"/>
          <a:chExt cx="38100" cy="0"/>
        </a:xfrm>
      </xdr:grpSpPr>
      <xdr:cxnSp macro="">
        <xdr:nvCxnSpPr>
          <xdr:cNvPr id="124" name="Shape 47">
            <a:extLst>
              <a:ext uri="{FF2B5EF4-FFF2-40B4-BE49-F238E27FC236}">
                <a16:creationId xmlns:a16="http://schemas.microsoft.com/office/drawing/2014/main" id="{00000000-0008-0000-08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800-00007D000000}"/>
            </a:ext>
          </a:extLst>
        </xdr:cNvPr>
        <xdr:cNvGrpSpPr/>
      </xdr:nvGrpSpPr>
      <xdr:grpSpPr>
        <a:xfrm>
          <a:off x="5837464" y="17634857"/>
          <a:ext cx="38100" cy="0"/>
          <a:chOff x="5596890" y="16984980"/>
          <a:chExt cx="38100" cy="0"/>
        </a:xfrm>
      </xdr:grpSpPr>
      <xdr:cxnSp macro="">
        <xdr:nvCxnSpPr>
          <xdr:cNvPr id="126" name="Shape 47">
            <a:extLst>
              <a:ext uri="{FF2B5EF4-FFF2-40B4-BE49-F238E27FC236}">
                <a16:creationId xmlns:a16="http://schemas.microsoft.com/office/drawing/2014/main" id="{00000000-0008-0000-08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800-00007F000000}"/>
            </a:ext>
          </a:extLst>
        </xdr:cNvPr>
        <xdr:cNvGrpSpPr/>
      </xdr:nvGrpSpPr>
      <xdr:grpSpPr>
        <a:xfrm>
          <a:off x="5837464" y="17634857"/>
          <a:ext cx="38100" cy="0"/>
          <a:chOff x="5596890" y="16984980"/>
          <a:chExt cx="38100" cy="0"/>
        </a:xfrm>
      </xdr:grpSpPr>
      <xdr:cxnSp macro="">
        <xdr:nvCxnSpPr>
          <xdr:cNvPr id="128" name="Shape 47">
            <a:extLst>
              <a:ext uri="{FF2B5EF4-FFF2-40B4-BE49-F238E27FC236}">
                <a16:creationId xmlns:a16="http://schemas.microsoft.com/office/drawing/2014/main" id="{00000000-0008-0000-08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800-000081000000}"/>
            </a:ext>
          </a:extLst>
        </xdr:cNvPr>
        <xdr:cNvGrpSpPr/>
      </xdr:nvGrpSpPr>
      <xdr:grpSpPr>
        <a:xfrm>
          <a:off x="5837464" y="17634857"/>
          <a:ext cx="38100" cy="0"/>
          <a:chOff x="5596890" y="16984980"/>
          <a:chExt cx="38100" cy="0"/>
        </a:xfrm>
      </xdr:grpSpPr>
      <xdr:cxnSp macro="">
        <xdr:nvCxnSpPr>
          <xdr:cNvPr id="130" name="Shape 47">
            <a:extLst>
              <a:ext uri="{FF2B5EF4-FFF2-40B4-BE49-F238E27FC236}">
                <a16:creationId xmlns:a16="http://schemas.microsoft.com/office/drawing/2014/main" id="{00000000-0008-0000-08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800-000083000000}"/>
            </a:ext>
          </a:extLst>
        </xdr:cNvPr>
        <xdr:cNvGrpSpPr/>
      </xdr:nvGrpSpPr>
      <xdr:grpSpPr>
        <a:xfrm>
          <a:off x="5837464" y="17634857"/>
          <a:ext cx="38100" cy="0"/>
          <a:chOff x="5596890" y="16984980"/>
          <a:chExt cx="38100" cy="0"/>
        </a:xfrm>
      </xdr:grpSpPr>
      <xdr:cxnSp macro="">
        <xdr:nvCxnSpPr>
          <xdr:cNvPr id="132" name="Shape 47">
            <a:extLst>
              <a:ext uri="{FF2B5EF4-FFF2-40B4-BE49-F238E27FC236}">
                <a16:creationId xmlns:a16="http://schemas.microsoft.com/office/drawing/2014/main" id="{00000000-0008-0000-08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800-000085000000}"/>
            </a:ext>
          </a:extLst>
        </xdr:cNvPr>
        <xdr:cNvGrpSpPr/>
      </xdr:nvGrpSpPr>
      <xdr:grpSpPr>
        <a:xfrm>
          <a:off x="5837464" y="17634857"/>
          <a:ext cx="38100" cy="0"/>
          <a:chOff x="5596890" y="16984980"/>
          <a:chExt cx="38100" cy="0"/>
        </a:xfrm>
      </xdr:grpSpPr>
      <xdr:cxnSp macro="">
        <xdr:nvCxnSpPr>
          <xdr:cNvPr id="134" name="Shape 47">
            <a:extLst>
              <a:ext uri="{FF2B5EF4-FFF2-40B4-BE49-F238E27FC236}">
                <a16:creationId xmlns:a16="http://schemas.microsoft.com/office/drawing/2014/main" id="{00000000-0008-0000-08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800-000087000000}"/>
            </a:ext>
          </a:extLst>
        </xdr:cNvPr>
        <xdr:cNvGrpSpPr/>
      </xdr:nvGrpSpPr>
      <xdr:grpSpPr>
        <a:xfrm>
          <a:off x="5837464" y="17634857"/>
          <a:ext cx="38100" cy="0"/>
          <a:chOff x="5596890" y="16984980"/>
          <a:chExt cx="38100" cy="0"/>
        </a:xfrm>
      </xdr:grpSpPr>
      <xdr:cxnSp macro="">
        <xdr:nvCxnSpPr>
          <xdr:cNvPr id="136" name="Shape 47">
            <a:extLst>
              <a:ext uri="{FF2B5EF4-FFF2-40B4-BE49-F238E27FC236}">
                <a16:creationId xmlns:a16="http://schemas.microsoft.com/office/drawing/2014/main" id="{00000000-0008-0000-08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800-000089000000}"/>
            </a:ext>
          </a:extLst>
        </xdr:cNvPr>
        <xdr:cNvGrpSpPr/>
      </xdr:nvGrpSpPr>
      <xdr:grpSpPr>
        <a:xfrm>
          <a:off x="5837464" y="17634857"/>
          <a:ext cx="38100" cy="0"/>
          <a:chOff x="5596890" y="16984980"/>
          <a:chExt cx="38100" cy="0"/>
        </a:xfrm>
      </xdr:grpSpPr>
      <xdr:cxnSp macro="">
        <xdr:nvCxnSpPr>
          <xdr:cNvPr id="138" name="Shape 47">
            <a:extLst>
              <a:ext uri="{FF2B5EF4-FFF2-40B4-BE49-F238E27FC236}">
                <a16:creationId xmlns:a16="http://schemas.microsoft.com/office/drawing/2014/main" id="{00000000-0008-0000-08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800-00008B000000}"/>
            </a:ext>
          </a:extLst>
        </xdr:cNvPr>
        <xdr:cNvGrpSpPr/>
      </xdr:nvGrpSpPr>
      <xdr:grpSpPr>
        <a:xfrm>
          <a:off x="5837464" y="17634857"/>
          <a:ext cx="38100" cy="0"/>
          <a:chOff x="5596890" y="16984980"/>
          <a:chExt cx="38100" cy="0"/>
        </a:xfrm>
      </xdr:grpSpPr>
      <xdr:cxnSp macro="">
        <xdr:nvCxnSpPr>
          <xdr:cNvPr id="140" name="Shape 47">
            <a:extLst>
              <a:ext uri="{FF2B5EF4-FFF2-40B4-BE49-F238E27FC236}">
                <a16:creationId xmlns:a16="http://schemas.microsoft.com/office/drawing/2014/main" id="{00000000-0008-0000-08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800-00008D000000}"/>
            </a:ext>
          </a:extLst>
        </xdr:cNvPr>
        <xdr:cNvGrpSpPr/>
      </xdr:nvGrpSpPr>
      <xdr:grpSpPr>
        <a:xfrm>
          <a:off x="5837464" y="17634857"/>
          <a:ext cx="38100" cy="0"/>
          <a:chOff x="5596890" y="16984980"/>
          <a:chExt cx="38100" cy="0"/>
        </a:xfrm>
      </xdr:grpSpPr>
      <xdr:cxnSp macro="">
        <xdr:nvCxnSpPr>
          <xdr:cNvPr id="142" name="Shape 47">
            <a:extLst>
              <a:ext uri="{FF2B5EF4-FFF2-40B4-BE49-F238E27FC236}">
                <a16:creationId xmlns:a16="http://schemas.microsoft.com/office/drawing/2014/main" id="{00000000-0008-0000-08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800-00008F000000}"/>
            </a:ext>
          </a:extLst>
        </xdr:cNvPr>
        <xdr:cNvGrpSpPr/>
      </xdr:nvGrpSpPr>
      <xdr:grpSpPr>
        <a:xfrm>
          <a:off x="5837464" y="17634857"/>
          <a:ext cx="38100" cy="0"/>
          <a:chOff x="5596890" y="16984980"/>
          <a:chExt cx="38100" cy="0"/>
        </a:xfrm>
      </xdr:grpSpPr>
      <xdr:cxnSp macro="">
        <xdr:nvCxnSpPr>
          <xdr:cNvPr id="144" name="Shape 47">
            <a:extLst>
              <a:ext uri="{FF2B5EF4-FFF2-40B4-BE49-F238E27FC236}">
                <a16:creationId xmlns:a16="http://schemas.microsoft.com/office/drawing/2014/main" id="{00000000-0008-0000-08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800-000091000000}"/>
            </a:ext>
          </a:extLst>
        </xdr:cNvPr>
        <xdr:cNvGrpSpPr/>
      </xdr:nvGrpSpPr>
      <xdr:grpSpPr>
        <a:xfrm>
          <a:off x="5837464" y="17634857"/>
          <a:ext cx="38100" cy="0"/>
          <a:chOff x="5596890" y="16984980"/>
          <a:chExt cx="38100" cy="0"/>
        </a:xfrm>
      </xdr:grpSpPr>
      <xdr:cxnSp macro="">
        <xdr:nvCxnSpPr>
          <xdr:cNvPr id="146" name="Shape 47">
            <a:extLst>
              <a:ext uri="{FF2B5EF4-FFF2-40B4-BE49-F238E27FC236}">
                <a16:creationId xmlns:a16="http://schemas.microsoft.com/office/drawing/2014/main" id="{00000000-0008-0000-08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800-000093000000}"/>
            </a:ext>
          </a:extLst>
        </xdr:cNvPr>
        <xdr:cNvGrpSpPr/>
      </xdr:nvGrpSpPr>
      <xdr:grpSpPr>
        <a:xfrm>
          <a:off x="5837464" y="17634857"/>
          <a:ext cx="38100" cy="0"/>
          <a:chOff x="5596890" y="16984980"/>
          <a:chExt cx="38100" cy="0"/>
        </a:xfrm>
      </xdr:grpSpPr>
      <xdr:cxnSp macro="">
        <xdr:nvCxnSpPr>
          <xdr:cNvPr id="148" name="Shape 47">
            <a:extLst>
              <a:ext uri="{FF2B5EF4-FFF2-40B4-BE49-F238E27FC236}">
                <a16:creationId xmlns:a16="http://schemas.microsoft.com/office/drawing/2014/main" id="{00000000-0008-0000-08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800-000095000000}"/>
            </a:ext>
          </a:extLst>
        </xdr:cNvPr>
        <xdr:cNvGrpSpPr/>
      </xdr:nvGrpSpPr>
      <xdr:grpSpPr>
        <a:xfrm>
          <a:off x="5837464" y="17634857"/>
          <a:ext cx="38100" cy="0"/>
          <a:chOff x="5596890" y="16984980"/>
          <a:chExt cx="38100" cy="0"/>
        </a:xfrm>
      </xdr:grpSpPr>
      <xdr:cxnSp macro="">
        <xdr:nvCxnSpPr>
          <xdr:cNvPr id="150" name="Shape 47">
            <a:extLst>
              <a:ext uri="{FF2B5EF4-FFF2-40B4-BE49-F238E27FC236}">
                <a16:creationId xmlns:a16="http://schemas.microsoft.com/office/drawing/2014/main" id="{00000000-0008-0000-08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800-000097000000}"/>
            </a:ext>
          </a:extLst>
        </xdr:cNvPr>
        <xdr:cNvGrpSpPr/>
      </xdr:nvGrpSpPr>
      <xdr:grpSpPr>
        <a:xfrm>
          <a:off x="5837464" y="17634857"/>
          <a:ext cx="38100" cy="0"/>
          <a:chOff x="5596890" y="16984980"/>
          <a:chExt cx="38100" cy="0"/>
        </a:xfrm>
      </xdr:grpSpPr>
      <xdr:cxnSp macro="">
        <xdr:nvCxnSpPr>
          <xdr:cNvPr id="152" name="Shape 47">
            <a:extLst>
              <a:ext uri="{FF2B5EF4-FFF2-40B4-BE49-F238E27FC236}">
                <a16:creationId xmlns:a16="http://schemas.microsoft.com/office/drawing/2014/main" id="{00000000-0008-0000-08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800-000099000000}"/>
            </a:ext>
          </a:extLst>
        </xdr:cNvPr>
        <xdr:cNvGrpSpPr/>
      </xdr:nvGrpSpPr>
      <xdr:grpSpPr>
        <a:xfrm>
          <a:off x="5837464" y="17634857"/>
          <a:ext cx="38100" cy="0"/>
          <a:chOff x="5596890" y="16984980"/>
          <a:chExt cx="38100" cy="0"/>
        </a:xfrm>
      </xdr:grpSpPr>
      <xdr:cxnSp macro="">
        <xdr:nvCxnSpPr>
          <xdr:cNvPr id="154" name="Shape 47">
            <a:extLst>
              <a:ext uri="{FF2B5EF4-FFF2-40B4-BE49-F238E27FC236}">
                <a16:creationId xmlns:a16="http://schemas.microsoft.com/office/drawing/2014/main" id="{00000000-0008-0000-08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800-00009B000000}"/>
            </a:ext>
          </a:extLst>
        </xdr:cNvPr>
        <xdr:cNvGrpSpPr/>
      </xdr:nvGrpSpPr>
      <xdr:grpSpPr>
        <a:xfrm>
          <a:off x="5837464" y="17634857"/>
          <a:ext cx="38100" cy="0"/>
          <a:chOff x="5596890" y="16984980"/>
          <a:chExt cx="38100" cy="0"/>
        </a:xfrm>
      </xdr:grpSpPr>
      <xdr:cxnSp macro="">
        <xdr:nvCxnSpPr>
          <xdr:cNvPr id="156" name="Shape 47">
            <a:extLst>
              <a:ext uri="{FF2B5EF4-FFF2-40B4-BE49-F238E27FC236}">
                <a16:creationId xmlns:a16="http://schemas.microsoft.com/office/drawing/2014/main" id="{00000000-0008-0000-08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800-00009D000000}"/>
            </a:ext>
          </a:extLst>
        </xdr:cNvPr>
        <xdr:cNvGrpSpPr/>
      </xdr:nvGrpSpPr>
      <xdr:grpSpPr>
        <a:xfrm>
          <a:off x="5837464" y="17634857"/>
          <a:ext cx="38100" cy="0"/>
          <a:chOff x="5596890" y="16984980"/>
          <a:chExt cx="38100" cy="0"/>
        </a:xfrm>
      </xdr:grpSpPr>
      <xdr:cxnSp macro="">
        <xdr:nvCxnSpPr>
          <xdr:cNvPr id="158" name="Shape 47">
            <a:extLst>
              <a:ext uri="{FF2B5EF4-FFF2-40B4-BE49-F238E27FC236}">
                <a16:creationId xmlns:a16="http://schemas.microsoft.com/office/drawing/2014/main" id="{00000000-0008-0000-08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800-00009F000000}"/>
            </a:ext>
          </a:extLst>
        </xdr:cNvPr>
        <xdr:cNvGrpSpPr/>
      </xdr:nvGrpSpPr>
      <xdr:grpSpPr>
        <a:xfrm>
          <a:off x="5837464" y="17634857"/>
          <a:ext cx="38100" cy="0"/>
          <a:chOff x="5596890" y="16984980"/>
          <a:chExt cx="38100" cy="0"/>
        </a:xfrm>
      </xdr:grpSpPr>
      <xdr:cxnSp macro="">
        <xdr:nvCxnSpPr>
          <xdr:cNvPr id="160" name="Shape 47">
            <a:extLst>
              <a:ext uri="{FF2B5EF4-FFF2-40B4-BE49-F238E27FC236}">
                <a16:creationId xmlns:a16="http://schemas.microsoft.com/office/drawing/2014/main" id="{00000000-0008-0000-08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800-0000A1000000}"/>
            </a:ext>
          </a:extLst>
        </xdr:cNvPr>
        <xdr:cNvGrpSpPr/>
      </xdr:nvGrpSpPr>
      <xdr:grpSpPr>
        <a:xfrm>
          <a:off x="5837464" y="17634857"/>
          <a:ext cx="38100" cy="0"/>
          <a:chOff x="5596890" y="16984980"/>
          <a:chExt cx="38100" cy="0"/>
        </a:xfrm>
      </xdr:grpSpPr>
      <xdr:cxnSp macro="">
        <xdr:nvCxnSpPr>
          <xdr:cNvPr id="162" name="Shape 47">
            <a:extLst>
              <a:ext uri="{FF2B5EF4-FFF2-40B4-BE49-F238E27FC236}">
                <a16:creationId xmlns:a16="http://schemas.microsoft.com/office/drawing/2014/main" id="{00000000-0008-0000-08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800-0000A3000000}"/>
            </a:ext>
          </a:extLst>
        </xdr:cNvPr>
        <xdr:cNvGrpSpPr/>
      </xdr:nvGrpSpPr>
      <xdr:grpSpPr>
        <a:xfrm>
          <a:off x="5837464" y="17634857"/>
          <a:ext cx="38100" cy="0"/>
          <a:chOff x="5596890" y="16984980"/>
          <a:chExt cx="38100" cy="0"/>
        </a:xfrm>
      </xdr:grpSpPr>
      <xdr:cxnSp macro="">
        <xdr:nvCxnSpPr>
          <xdr:cNvPr id="164" name="Shape 47">
            <a:extLst>
              <a:ext uri="{FF2B5EF4-FFF2-40B4-BE49-F238E27FC236}">
                <a16:creationId xmlns:a16="http://schemas.microsoft.com/office/drawing/2014/main" id="{00000000-0008-0000-08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800-0000A5000000}"/>
            </a:ext>
          </a:extLst>
        </xdr:cNvPr>
        <xdr:cNvGrpSpPr/>
      </xdr:nvGrpSpPr>
      <xdr:grpSpPr>
        <a:xfrm>
          <a:off x="5837464" y="17634857"/>
          <a:ext cx="38100" cy="0"/>
          <a:chOff x="5596890" y="16984980"/>
          <a:chExt cx="38100" cy="0"/>
        </a:xfrm>
      </xdr:grpSpPr>
      <xdr:cxnSp macro="">
        <xdr:nvCxnSpPr>
          <xdr:cNvPr id="166" name="Shape 47">
            <a:extLst>
              <a:ext uri="{FF2B5EF4-FFF2-40B4-BE49-F238E27FC236}">
                <a16:creationId xmlns:a16="http://schemas.microsoft.com/office/drawing/2014/main" id="{00000000-0008-0000-08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800-0000A7000000}"/>
            </a:ext>
          </a:extLst>
        </xdr:cNvPr>
        <xdr:cNvGrpSpPr/>
      </xdr:nvGrpSpPr>
      <xdr:grpSpPr>
        <a:xfrm>
          <a:off x="5837464" y="17634857"/>
          <a:ext cx="38100" cy="0"/>
          <a:chOff x="5596890" y="16984980"/>
          <a:chExt cx="38100" cy="0"/>
        </a:xfrm>
      </xdr:grpSpPr>
      <xdr:cxnSp macro="">
        <xdr:nvCxnSpPr>
          <xdr:cNvPr id="168" name="Shape 47">
            <a:extLst>
              <a:ext uri="{FF2B5EF4-FFF2-40B4-BE49-F238E27FC236}">
                <a16:creationId xmlns:a16="http://schemas.microsoft.com/office/drawing/2014/main" id="{00000000-0008-0000-08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800-0000A9000000}"/>
            </a:ext>
          </a:extLst>
        </xdr:cNvPr>
        <xdr:cNvGrpSpPr/>
      </xdr:nvGrpSpPr>
      <xdr:grpSpPr>
        <a:xfrm>
          <a:off x="5837464" y="17634857"/>
          <a:ext cx="38100" cy="0"/>
          <a:chOff x="5596890" y="16984980"/>
          <a:chExt cx="38100" cy="0"/>
        </a:xfrm>
      </xdr:grpSpPr>
      <xdr:cxnSp macro="">
        <xdr:nvCxnSpPr>
          <xdr:cNvPr id="170" name="Shape 47">
            <a:extLst>
              <a:ext uri="{FF2B5EF4-FFF2-40B4-BE49-F238E27FC236}">
                <a16:creationId xmlns:a16="http://schemas.microsoft.com/office/drawing/2014/main" id="{00000000-0008-0000-08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800-0000AB000000}"/>
            </a:ext>
          </a:extLst>
        </xdr:cNvPr>
        <xdr:cNvGrpSpPr/>
      </xdr:nvGrpSpPr>
      <xdr:grpSpPr>
        <a:xfrm>
          <a:off x="5837464" y="17634857"/>
          <a:ext cx="38100" cy="0"/>
          <a:chOff x="5596890" y="16984980"/>
          <a:chExt cx="38100" cy="0"/>
        </a:xfrm>
      </xdr:grpSpPr>
      <xdr:cxnSp macro="">
        <xdr:nvCxnSpPr>
          <xdr:cNvPr id="172" name="Shape 47">
            <a:extLst>
              <a:ext uri="{FF2B5EF4-FFF2-40B4-BE49-F238E27FC236}">
                <a16:creationId xmlns:a16="http://schemas.microsoft.com/office/drawing/2014/main" id="{00000000-0008-0000-08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800-0000AE000000}"/>
            </a:ext>
          </a:extLst>
        </xdr:cNvPr>
        <xdr:cNvGrpSpPr/>
      </xdr:nvGrpSpPr>
      <xdr:grpSpPr>
        <a:xfrm>
          <a:off x="10529207" y="17634857"/>
          <a:ext cx="38100" cy="0"/>
          <a:chOff x="10946130" y="16984980"/>
          <a:chExt cx="38100" cy="0"/>
        </a:xfrm>
      </xdr:grpSpPr>
      <xdr:cxnSp macro="">
        <xdr:nvCxnSpPr>
          <xdr:cNvPr id="175" name="Shape 47">
            <a:extLst>
              <a:ext uri="{FF2B5EF4-FFF2-40B4-BE49-F238E27FC236}">
                <a16:creationId xmlns:a16="http://schemas.microsoft.com/office/drawing/2014/main" id="{00000000-0008-0000-08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800-0000B0000000}"/>
            </a:ext>
          </a:extLst>
        </xdr:cNvPr>
        <xdr:cNvGrpSpPr/>
      </xdr:nvGrpSpPr>
      <xdr:grpSpPr>
        <a:xfrm>
          <a:off x="10529207" y="17634857"/>
          <a:ext cx="38100" cy="0"/>
          <a:chOff x="10946130" y="16984980"/>
          <a:chExt cx="38100" cy="0"/>
        </a:xfrm>
      </xdr:grpSpPr>
      <xdr:cxnSp macro="">
        <xdr:nvCxnSpPr>
          <xdr:cNvPr id="177" name="Shape 47">
            <a:extLst>
              <a:ext uri="{FF2B5EF4-FFF2-40B4-BE49-F238E27FC236}">
                <a16:creationId xmlns:a16="http://schemas.microsoft.com/office/drawing/2014/main" id="{00000000-0008-0000-08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800-0000B2000000}"/>
            </a:ext>
          </a:extLst>
        </xdr:cNvPr>
        <xdr:cNvGrpSpPr/>
      </xdr:nvGrpSpPr>
      <xdr:grpSpPr>
        <a:xfrm>
          <a:off x="10529207" y="17634857"/>
          <a:ext cx="38100" cy="0"/>
          <a:chOff x="10946130" y="16984980"/>
          <a:chExt cx="38100" cy="0"/>
        </a:xfrm>
      </xdr:grpSpPr>
      <xdr:cxnSp macro="">
        <xdr:nvCxnSpPr>
          <xdr:cNvPr id="179" name="Shape 47">
            <a:extLst>
              <a:ext uri="{FF2B5EF4-FFF2-40B4-BE49-F238E27FC236}">
                <a16:creationId xmlns:a16="http://schemas.microsoft.com/office/drawing/2014/main" id="{00000000-0008-0000-08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800-0000B4000000}"/>
            </a:ext>
          </a:extLst>
        </xdr:cNvPr>
        <xdr:cNvGrpSpPr/>
      </xdr:nvGrpSpPr>
      <xdr:grpSpPr>
        <a:xfrm>
          <a:off x="10529207" y="17634857"/>
          <a:ext cx="38100" cy="0"/>
          <a:chOff x="10946130" y="16984980"/>
          <a:chExt cx="38100" cy="0"/>
        </a:xfrm>
      </xdr:grpSpPr>
      <xdr:cxnSp macro="">
        <xdr:nvCxnSpPr>
          <xdr:cNvPr id="181" name="Shape 47">
            <a:extLst>
              <a:ext uri="{FF2B5EF4-FFF2-40B4-BE49-F238E27FC236}">
                <a16:creationId xmlns:a16="http://schemas.microsoft.com/office/drawing/2014/main" id="{00000000-0008-0000-08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800-0000B6000000}"/>
            </a:ext>
          </a:extLst>
        </xdr:cNvPr>
        <xdr:cNvGrpSpPr/>
      </xdr:nvGrpSpPr>
      <xdr:grpSpPr>
        <a:xfrm>
          <a:off x="10529207" y="17634857"/>
          <a:ext cx="38100" cy="0"/>
          <a:chOff x="10946130" y="16984980"/>
          <a:chExt cx="38100" cy="0"/>
        </a:xfrm>
      </xdr:grpSpPr>
      <xdr:cxnSp macro="">
        <xdr:nvCxnSpPr>
          <xdr:cNvPr id="183" name="Shape 47">
            <a:extLst>
              <a:ext uri="{FF2B5EF4-FFF2-40B4-BE49-F238E27FC236}">
                <a16:creationId xmlns:a16="http://schemas.microsoft.com/office/drawing/2014/main" id="{00000000-0008-0000-08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800-0000B8000000}"/>
            </a:ext>
          </a:extLst>
        </xdr:cNvPr>
        <xdr:cNvGrpSpPr/>
      </xdr:nvGrpSpPr>
      <xdr:grpSpPr>
        <a:xfrm>
          <a:off x="10529207" y="17634857"/>
          <a:ext cx="38100" cy="0"/>
          <a:chOff x="10946130" y="16984980"/>
          <a:chExt cx="38100" cy="0"/>
        </a:xfrm>
      </xdr:grpSpPr>
      <xdr:cxnSp macro="">
        <xdr:nvCxnSpPr>
          <xdr:cNvPr id="185" name="Shape 47">
            <a:extLst>
              <a:ext uri="{FF2B5EF4-FFF2-40B4-BE49-F238E27FC236}">
                <a16:creationId xmlns:a16="http://schemas.microsoft.com/office/drawing/2014/main" id="{00000000-0008-0000-08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800-0000BA000000}"/>
            </a:ext>
          </a:extLst>
        </xdr:cNvPr>
        <xdr:cNvGrpSpPr/>
      </xdr:nvGrpSpPr>
      <xdr:grpSpPr>
        <a:xfrm>
          <a:off x="10529207" y="17634857"/>
          <a:ext cx="38100" cy="0"/>
          <a:chOff x="10946130" y="16984980"/>
          <a:chExt cx="38100" cy="0"/>
        </a:xfrm>
      </xdr:grpSpPr>
      <xdr:cxnSp macro="">
        <xdr:nvCxnSpPr>
          <xdr:cNvPr id="187" name="Shape 47">
            <a:extLst>
              <a:ext uri="{FF2B5EF4-FFF2-40B4-BE49-F238E27FC236}">
                <a16:creationId xmlns:a16="http://schemas.microsoft.com/office/drawing/2014/main" id="{00000000-0008-0000-08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800-0000BC000000}"/>
            </a:ext>
          </a:extLst>
        </xdr:cNvPr>
        <xdr:cNvGrpSpPr/>
      </xdr:nvGrpSpPr>
      <xdr:grpSpPr>
        <a:xfrm>
          <a:off x="10529207" y="17634857"/>
          <a:ext cx="38100" cy="0"/>
          <a:chOff x="10946130" y="16984980"/>
          <a:chExt cx="38100" cy="0"/>
        </a:xfrm>
      </xdr:grpSpPr>
      <xdr:cxnSp macro="">
        <xdr:nvCxnSpPr>
          <xdr:cNvPr id="189" name="Shape 47">
            <a:extLst>
              <a:ext uri="{FF2B5EF4-FFF2-40B4-BE49-F238E27FC236}">
                <a16:creationId xmlns:a16="http://schemas.microsoft.com/office/drawing/2014/main" id="{00000000-0008-0000-08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800-0000BE000000}"/>
            </a:ext>
          </a:extLst>
        </xdr:cNvPr>
        <xdr:cNvGrpSpPr/>
      </xdr:nvGrpSpPr>
      <xdr:grpSpPr>
        <a:xfrm>
          <a:off x="10529207" y="17634857"/>
          <a:ext cx="38100" cy="0"/>
          <a:chOff x="10946130" y="16984980"/>
          <a:chExt cx="38100" cy="0"/>
        </a:xfrm>
      </xdr:grpSpPr>
      <xdr:cxnSp macro="">
        <xdr:nvCxnSpPr>
          <xdr:cNvPr id="191" name="Shape 47">
            <a:extLst>
              <a:ext uri="{FF2B5EF4-FFF2-40B4-BE49-F238E27FC236}">
                <a16:creationId xmlns:a16="http://schemas.microsoft.com/office/drawing/2014/main" id="{00000000-0008-0000-08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800-0000C0000000}"/>
            </a:ext>
          </a:extLst>
        </xdr:cNvPr>
        <xdr:cNvGrpSpPr/>
      </xdr:nvGrpSpPr>
      <xdr:grpSpPr>
        <a:xfrm>
          <a:off x="10529207" y="17634857"/>
          <a:ext cx="38100" cy="0"/>
          <a:chOff x="10946130" y="16984980"/>
          <a:chExt cx="38100" cy="0"/>
        </a:xfrm>
      </xdr:grpSpPr>
      <xdr:cxnSp macro="">
        <xdr:nvCxnSpPr>
          <xdr:cNvPr id="193" name="Shape 47">
            <a:extLst>
              <a:ext uri="{FF2B5EF4-FFF2-40B4-BE49-F238E27FC236}">
                <a16:creationId xmlns:a16="http://schemas.microsoft.com/office/drawing/2014/main" id="{00000000-0008-0000-08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800-0000C2000000}"/>
            </a:ext>
          </a:extLst>
        </xdr:cNvPr>
        <xdr:cNvGrpSpPr/>
      </xdr:nvGrpSpPr>
      <xdr:grpSpPr>
        <a:xfrm>
          <a:off x="10529207" y="17634857"/>
          <a:ext cx="38100" cy="0"/>
          <a:chOff x="10946130" y="16984980"/>
          <a:chExt cx="38100" cy="0"/>
        </a:xfrm>
      </xdr:grpSpPr>
      <xdr:cxnSp macro="">
        <xdr:nvCxnSpPr>
          <xdr:cNvPr id="195" name="Shape 47">
            <a:extLst>
              <a:ext uri="{FF2B5EF4-FFF2-40B4-BE49-F238E27FC236}">
                <a16:creationId xmlns:a16="http://schemas.microsoft.com/office/drawing/2014/main" id="{00000000-0008-0000-08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800-0000C4000000}"/>
            </a:ext>
          </a:extLst>
        </xdr:cNvPr>
        <xdr:cNvGrpSpPr/>
      </xdr:nvGrpSpPr>
      <xdr:grpSpPr>
        <a:xfrm>
          <a:off x="10529207" y="17634857"/>
          <a:ext cx="38100" cy="0"/>
          <a:chOff x="10946130" y="16984980"/>
          <a:chExt cx="38100" cy="0"/>
        </a:xfrm>
      </xdr:grpSpPr>
      <xdr:cxnSp macro="">
        <xdr:nvCxnSpPr>
          <xdr:cNvPr id="197" name="Shape 47">
            <a:extLst>
              <a:ext uri="{FF2B5EF4-FFF2-40B4-BE49-F238E27FC236}">
                <a16:creationId xmlns:a16="http://schemas.microsoft.com/office/drawing/2014/main" id="{00000000-0008-0000-08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800-0000C6000000}"/>
            </a:ext>
          </a:extLst>
        </xdr:cNvPr>
        <xdr:cNvGrpSpPr/>
      </xdr:nvGrpSpPr>
      <xdr:grpSpPr>
        <a:xfrm>
          <a:off x="10529207" y="17634857"/>
          <a:ext cx="38100" cy="0"/>
          <a:chOff x="10946130" y="16984980"/>
          <a:chExt cx="38100" cy="0"/>
        </a:xfrm>
      </xdr:grpSpPr>
      <xdr:cxnSp macro="">
        <xdr:nvCxnSpPr>
          <xdr:cNvPr id="199" name="Shape 47">
            <a:extLst>
              <a:ext uri="{FF2B5EF4-FFF2-40B4-BE49-F238E27FC236}">
                <a16:creationId xmlns:a16="http://schemas.microsoft.com/office/drawing/2014/main" id="{00000000-0008-0000-08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800-0000C8000000}"/>
            </a:ext>
          </a:extLst>
        </xdr:cNvPr>
        <xdr:cNvGrpSpPr/>
      </xdr:nvGrpSpPr>
      <xdr:grpSpPr>
        <a:xfrm>
          <a:off x="10529207" y="17634857"/>
          <a:ext cx="38100" cy="0"/>
          <a:chOff x="10946130" y="16984980"/>
          <a:chExt cx="38100" cy="0"/>
        </a:xfrm>
      </xdr:grpSpPr>
      <xdr:cxnSp macro="">
        <xdr:nvCxnSpPr>
          <xdr:cNvPr id="201" name="Shape 47">
            <a:extLst>
              <a:ext uri="{FF2B5EF4-FFF2-40B4-BE49-F238E27FC236}">
                <a16:creationId xmlns:a16="http://schemas.microsoft.com/office/drawing/2014/main" id="{00000000-0008-0000-08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800-0000CA000000}"/>
            </a:ext>
          </a:extLst>
        </xdr:cNvPr>
        <xdr:cNvGrpSpPr/>
      </xdr:nvGrpSpPr>
      <xdr:grpSpPr>
        <a:xfrm>
          <a:off x="10529207" y="17634857"/>
          <a:ext cx="38100" cy="0"/>
          <a:chOff x="10946130" y="16984980"/>
          <a:chExt cx="38100" cy="0"/>
        </a:xfrm>
      </xdr:grpSpPr>
      <xdr:cxnSp macro="">
        <xdr:nvCxnSpPr>
          <xdr:cNvPr id="203" name="Shape 47">
            <a:extLst>
              <a:ext uri="{FF2B5EF4-FFF2-40B4-BE49-F238E27FC236}">
                <a16:creationId xmlns:a16="http://schemas.microsoft.com/office/drawing/2014/main" id="{00000000-0008-0000-08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800-0000CC000000}"/>
            </a:ext>
          </a:extLst>
        </xdr:cNvPr>
        <xdr:cNvGrpSpPr/>
      </xdr:nvGrpSpPr>
      <xdr:grpSpPr>
        <a:xfrm>
          <a:off x="10529207" y="17634857"/>
          <a:ext cx="38100" cy="0"/>
          <a:chOff x="10946130" y="16984980"/>
          <a:chExt cx="38100" cy="0"/>
        </a:xfrm>
      </xdr:grpSpPr>
      <xdr:cxnSp macro="">
        <xdr:nvCxnSpPr>
          <xdr:cNvPr id="205" name="Shape 47">
            <a:extLst>
              <a:ext uri="{FF2B5EF4-FFF2-40B4-BE49-F238E27FC236}">
                <a16:creationId xmlns:a16="http://schemas.microsoft.com/office/drawing/2014/main" id="{00000000-0008-0000-08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800-0000CE000000}"/>
            </a:ext>
          </a:extLst>
        </xdr:cNvPr>
        <xdr:cNvGrpSpPr/>
      </xdr:nvGrpSpPr>
      <xdr:grpSpPr>
        <a:xfrm>
          <a:off x="10529207" y="17634857"/>
          <a:ext cx="38100" cy="0"/>
          <a:chOff x="10946130" y="16984980"/>
          <a:chExt cx="38100" cy="0"/>
        </a:xfrm>
      </xdr:grpSpPr>
      <xdr:cxnSp macro="">
        <xdr:nvCxnSpPr>
          <xdr:cNvPr id="207" name="Shape 47">
            <a:extLst>
              <a:ext uri="{FF2B5EF4-FFF2-40B4-BE49-F238E27FC236}">
                <a16:creationId xmlns:a16="http://schemas.microsoft.com/office/drawing/2014/main" id="{00000000-0008-0000-08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800-0000D0000000}"/>
            </a:ext>
          </a:extLst>
        </xdr:cNvPr>
        <xdr:cNvGrpSpPr/>
      </xdr:nvGrpSpPr>
      <xdr:grpSpPr>
        <a:xfrm>
          <a:off x="10529207" y="17634857"/>
          <a:ext cx="38100" cy="0"/>
          <a:chOff x="10946130" y="16984980"/>
          <a:chExt cx="38100" cy="0"/>
        </a:xfrm>
      </xdr:grpSpPr>
      <xdr:cxnSp macro="">
        <xdr:nvCxnSpPr>
          <xdr:cNvPr id="209" name="Shape 47">
            <a:extLst>
              <a:ext uri="{FF2B5EF4-FFF2-40B4-BE49-F238E27FC236}">
                <a16:creationId xmlns:a16="http://schemas.microsoft.com/office/drawing/2014/main" id="{00000000-0008-0000-08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800-0000D2000000}"/>
            </a:ext>
          </a:extLst>
        </xdr:cNvPr>
        <xdr:cNvGrpSpPr/>
      </xdr:nvGrpSpPr>
      <xdr:grpSpPr>
        <a:xfrm>
          <a:off x="10529207" y="17634857"/>
          <a:ext cx="38100" cy="0"/>
          <a:chOff x="10946130" y="16984980"/>
          <a:chExt cx="38100" cy="0"/>
        </a:xfrm>
      </xdr:grpSpPr>
      <xdr:cxnSp macro="">
        <xdr:nvCxnSpPr>
          <xdr:cNvPr id="211" name="Shape 47">
            <a:extLst>
              <a:ext uri="{FF2B5EF4-FFF2-40B4-BE49-F238E27FC236}">
                <a16:creationId xmlns:a16="http://schemas.microsoft.com/office/drawing/2014/main" id="{00000000-0008-0000-08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800-0000D4000000}"/>
            </a:ext>
          </a:extLst>
        </xdr:cNvPr>
        <xdr:cNvGrpSpPr/>
      </xdr:nvGrpSpPr>
      <xdr:grpSpPr>
        <a:xfrm>
          <a:off x="10529207" y="17634857"/>
          <a:ext cx="38100" cy="0"/>
          <a:chOff x="10946130" y="16984980"/>
          <a:chExt cx="38100" cy="0"/>
        </a:xfrm>
      </xdr:grpSpPr>
      <xdr:cxnSp macro="">
        <xdr:nvCxnSpPr>
          <xdr:cNvPr id="213" name="Shape 47">
            <a:extLst>
              <a:ext uri="{FF2B5EF4-FFF2-40B4-BE49-F238E27FC236}">
                <a16:creationId xmlns:a16="http://schemas.microsoft.com/office/drawing/2014/main" id="{00000000-0008-0000-08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800-0000D6000000}"/>
            </a:ext>
          </a:extLst>
        </xdr:cNvPr>
        <xdr:cNvGrpSpPr/>
      </xdr:nvGrpSpPr>
      <xdr:grpSpPr>
        <a:xfrm>
          <a:off x="10529207" y="17634857"/>
          <a:ext cx="38100" cy="0"/>
          <a:chOff x="10946130" y="16984980"/>
          <a:chExt cx="38100" cy="0"/>
        </a:xfrm>
      </xdr:grpSpPr>
      <xdr:cxnSp macro="">
        <xdr:nvCxnSpPr>
          <xdr:cNvPr id="215" name="Shape 47">
            <a:extLst>
              <a:ext uri="{FF2B5EF4-FFF2-40B4-BE49-F238E27FC236}">
                <a16:creationId xmlns:a16="http://schemas.microsoft.com/office/drawing/2014/main" id="{00000000-0008-0000-08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800-0000D8000000}"/>
            </a:ext>
          </a:extLst>
        </xdr:cNvPr>
        <xdr:cNvGrpSpPr/>
      </xdr:nvGrpSpPr>
      <xdr:grpSpPr>
        <a:xfrm>
          <a:off x="10529207" y="17634857"/>
          <a:ext cx="38100" cy="0"/>
          <a:chOff x="10946130" y="16984980"/>
          <a:chExt cx="38100" cy="0"/>
        </a:xfrm>
      </xdr:grpSpPr>
      <xdr:cxnSp macro="">
        <xdr:nvCxnSpPr>
          <xdr:cNvPr id="217" name="Shape 47">
            <a:extLst>
              <a:ext uri="{FF2B5EF4-FFF2-40B4-BE49-F238E27FC236}">
                <a16:creationId xmlns:a16="http://schemas.microsoft.com/office/drawing/2014/main" id="{00000000-0008-0000-08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800-0000DA000000}"/>
            </a:ext>
          </a:extLst>
        </xdr:cNvPr>
        <xdr:cNvGrpSpPr/>
      </xdr:nvGrpSpPr>
      <xdr:grpSpPr>
        <a:xfrm>
          <a:off x="10529207" y="17634857"/>
          <a:ext cx="38100" cy="0"/>
          <a:chOff x="10946130" y="16984980"/>
          <a:chExt cx="38100" cy="0"/>
        </a:xfrm>
      </xdr:grpSpPr>
      <xdr:cxnSp macro="">
        <xdr:nvCxnSpPr>
          <xdr:cNvPr id="219" name="Shape 47">
            <a:extLst>
              <a:ext uri="{FF2B5EF4-FFF2-40B4-BE49-F238E27FC236}">
                <a16:creationId xmlns:a16="http://schemas.microsoft.com/office/drawing/2014/main" id="{00000000-0008-0000-08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800-0000DC000000}"/>
            </a:ext>
          </a:extLst>
        </xdr:cNvPr>
        <xdr:cNvGrpSpPr/>
      </xdr:nvGrpSpPr>
      <xdr:grpSpPr>
        <a:xfrm>
          <a:off x="10529207" y="17634857"/>
          <a:ext cx="38100" cy="0"/>
          <a:chOff x="10946130" y="16984980"/>
          <a:chExt cx="38100" cy="0"/>
        </a:xfrm>
      </xdr:grpSpPr>
      <xdr:cxnSp macro="">
        <xdr:nvCxnSpPr>
          <xdr:cNvPr id="221" name="Shape 47">
            <a:extLst>
              <a:ext uri="{FF2B5EF4-FFF2-40B4-BE49-F238E27FC236}">
                <a16:creationId xmlns:a16="http://schemas.microsoft.com/office/drawing/2014/main" id="{00000000-0008-0000-08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800-0000DE000000}"/>
            </a:ext>
          </a:extLst>
        </xdr:cNvPr>
        <xdr:cNvGrpSpPr/>
      </xdr:nvGrpSpPr>
      <xdr:grpSpPr>
        <a:xfrm>
          <a:off x="10529207" y="17634857"/>
          <a:ext cx="38100" cy="0"/>
          <a:chOff x="10946130" y="16984980"/>
          <a:chExt cx="38100" cy="0"/>
        </a:xfrm>
      </xdr:grpSpPr>
      <xdr:cxnSp macro="">
        <xdr:nvCxnSpPr>
          <xdr:cNvPr id="223" name="Shape 47">
            <a:extLst>
              <a:ext uri="{FF2B5EF4-FFF2-40B4-BE49-F238E27FC236}">
                <a16:creationId xmlns:a16="http://schemas.microsoft.com/office/drawing/2014/main" id="{00000000-0008-0000-08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800-0000E0000000}"/>
            </a:ext>
          </a:extLst>
        </xdr:cNvPr>
        <xdr:cNvGrpSpPr/>
      </xdr:nvGrpSpPr>
      <xdr:grpSpPr>
        <a:xfrm>
          <a:off x="10529207" y="17634857"/>
          <a:ext cx="38100" cy="0"/>
          <a:chOff x="10946130" y="16984980"/>
          <a:chExt cx="38100" cy="0"/>
        </a:xfrm>
      </xdr:grpSpPr>
      <xdr:cxnSp macro="">
        <xdr:nvCxnSpPr>
          <xdr:cNvPr id="225" name="Shape 47">
            <a:extLst>
              <a:ext uri="{FF2B5EF4-FFF2-40B4-BE49-F238E27FC236}">
                <a16:creationId xmlns:a16="http://schemas.microsoft.com/office/drawing/2014/main" id="{00000000-0008-0000-08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800-0000E2000000}"/>
            </a:ext>
          </a:extLst>
        </xdr:cNvPr>
        <xdr:cNvGrpSpPr/>
      </xdr:nvGrpSpPr>
      <xdr:grpSpPr>
        <a:xfrm>
          <a:off x="10529207" y="17634857"/>
          <a:ext cx="38100" cy="0"/>
          <a:chOff x="10946130" y="16984980"/>
          <a:chExt cx="38100" cy="0"/>
        </a:xfrm>
      </xdr:grpSpPr>
      <xdr:cxnSp macro="">
        <xdr:nvCxnSpPr>
          <xdr:cNvPr id="227" name="Shape 47">
            <a:extLst>
              <a:ext uri="{FF2B5EF4-FFF2-40B4-BE49-F238E27FC236}">
                <a16:creationId xmlns:a16="http://schemas.microsoft.com/office/drawing/2014/main" id="{00000000-0008-0000-08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800-0000E4000000}"/>
            </a:ext>
          </a:extLst>
        </xdr:cNvPr>
        <xdr:cNvGrpSpPr/>
      </xdr:nvGrpSpPr>
      <xdr:grpSpPr>
        <a:xfrm>
          <a:off x="10529207" y="17634857"/>
          <a:ext cx="38100" cy="0"/>
          <a:chOff x="10946130" y="16984980"/>
          <a:chExt cx="38100" cy="0"/>
        </a:xfrm>
      </xdr:grpSpPr>
      <xdr:cxnSp macro="">
        <xdr:nvCxnSpPr>
          <xdr:cNvPr id="229" name="Shape 47">
            <a:extLst>
              <a:ext uri="{FF2B5EF4-FFF2-40B4-BE49-F238E27FC236}">
                <a16:creationId xmlns:a16="http://schemas.microsoft.com/office/drawing/2014/main" id="{00000000-0008-0000-08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233" name="Shape 114">
          <a:extLst>
            <a:ext uri="{FF2B5EF4-FFF2-40B4-BE49-F238E27FC236}">
              <a16:creationId xmlns:a16="http://schemas.microsoft.com/office/drawing/2014/main" id="{735B6E35-65E6-4E79-9518-AFC5953246BC}"/>
            </a:ext>
          </a:extLst>
        </xdr:cNvPr>
        <xdr:cNvSpPr txBox="1"/>
      </xdr:nvSpPr>
      <xdr:spPr>
        <a:xfrm>
          <a:off x="30607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900-000002000000}"/>
            </a:ext>
          </a:extLst>
        </xdr:cNvPr>
        <xdr:cNvGrpSpPr/>
      </xdr:nvGrpSpPr>
      <xdr:grpSpPr>
        <a:xfrm>
          <a:off x="5837464" y="17634857"/>
          <a:ext cx="38100" cy="0"/>
          <a:chOff x="5596890" y="16984980"/>
          <a:chExt cx="38100" cy="0"/>
        </a:xfrm>
      </xdr:grpSpPr>
      <xdr:cxnSp macro="">
        <xdr:nvCxnSpPr>
          <xdr:cNvPr id="47" name="Shape 47">
            <a:extLst>
              <a:ext uri="{FF2B5EF4-FFF2-40B4-BE49-F238E27FC236}">
                <a16:creationId xmlns:a16="http://schemas.microsoft.com/office/drawing/2014/main" id="{00000000-0008-0000-09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900-000003000000}"/>
            </a:ext>
          </a:extLst>
        </xdr:cNvPr>
        <xdr:cNvGrpSpPr/>
      </xdr:nvGrpSpPr>
      <xdr:grpSpPr>
        <a:xfrm>
          <a:off x="5837464" y="17634857"/>
          <a:ext cx="38100" cy="0"/>
          <a:chOff x="5596890" y="16984980"/>
          <a:chExt cx="38100" cy="0"/>
        </a:xfrm>
      </xdr:grpSpPr>
      <xdr:cxnSp macro="">
        <xdr:nvCxnSpPr>
          <xdr:cNvPr id="4" name="Shape 47">
            <a:extLst>
              <a:ext uri="{FF2B5EF4-FFF2-40B4-BE49-F238E27FC236}">
                <a16:creationId xmlns:a16="http://schemas.microsoft.com/office/drawing/2014/main" id="{00000000-0008-0000-09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900-000005000000}"/>
            </a:ext>
          </a:extLst>
        </xdr:cNvPr>
        <xdr:cNvGrpSpPr/>
      </xdr:nvGrpSpPr>
      <xdr:grpSpPr>
        <a:xfrm>
          <a:off x="5837464" y="17634857"/>
          <a:ext cx="38100" cy="0"/>
          <a:chOff x="5596890" y="16984980"/>
          <a:chExt cx="38100" cy="0"/>
        </a:xfrm>
      </xdr:grpSpPr>
      <xdr:cxnSp macro="">
        <xdr:nvCxnSpPr>
          <xdr:cNvPr id="6" name="Shape 47">
            <a:extLst>
              <a:ext uri="{FF2B5EF4-FFF2-40B4-BE49-F238E27FC236}">
                <a16:creationId xmlns:a16="http://schemas.microsoft.com/office/drawing/2014/main" id="{00000000-0008-0000-09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900-000007000000}"/>
            </a:ext>
          </a:extLst>
        </xdr:cNvPr>
        <xdr:cNvGrpSpPr/>
      </xdr:nvGrpSpPr>
      <xdr:grpSpPr>
        <a:xfrm>
          <a:off x="5837464" y="17634857"/>
          <a:ext cx="38100" cy="0"/>
          <a:chOff x="5596890" y="16984980"/>
          <a:chExt cx="38100" cy="0"/>
        </a:xfrm>
      </xdr:grpSpPr>
      <xdr:cxnSp macro="">
        <xdr:nvCxnSpPr>
          <xdr:cNvPr id="8" name="Shape 47">
            <a:extLst>
              <a:ext uri="{FF2B5EF4-FFF2-40B4-BE49-F238E27FC236}">
                <a16:creationId xmlns:a16="http://schemas.microsoft.com/office/drawing/2014/main" id="{00000000-0008-0000-09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900-000009000000}"/>
            </a:ext>
          </a:extLst>
        </xdr:cNvPr>
        <xdr:cNvGrpSpPr/>
      </xdr:nvGrpSpPr>
      <xdr:grpSpPr>
        <a:xfrm>
          <a:off x="5837464" y="17634857"/>
          <a:ext cx="38100" cy="0"/>
          <a:chOff x="5596890" y="16984980"/>
          <a:chExt cx="38100" cy="0"/>
        </a:xfrm>
      </xdr:grpSpPr>
      <xdr:cxnSp macro="">
        <xdr:nvCxnSpPr>
          <xdr:cNvPr id="10" name="Shape 47">
            <a:extLst>
              <a:ext uri="{FF2B5EF4-FFF2-40B4-BE49-F238E27FC236}">
                <a16:creationId xmlns:a16="http://schemas.microsoft.com/office/drawing/2014/main" id="{00000000-0008-0000-09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900-00000B000000}"/>
            </a:ext>
          </a:extLst>
        </xdr:cNvPr>
        <xdr:cNvGrpSpPr/>
      </xdr:nvGrpSpPr>
      <xdr:grpSpPr>
        <a:xfrm>
          <a:off x="5837464" y="17634857"/>
          <a:ext cx="38100" cy="0"/>
          <a:chOff x="5596890" y="16984980"/>
          <a:chExt cx="38100" cy="0"/>
        </a:xfrm>
      </xdr:grpSpPr>
      <xdr:cxnSp macro="">
        <xdr:nvCxnSpPr>
          <xdr:cNvPr id="12" name="Shape 47">
            <a:extLst>
              <a:ext uri="{FF2B5EF4-FFF2-40B4-BE49-F238E27FC236}">
                <a16:creationId xmlns:a16="http://schemas.microsoft.com/office/drawing/2014/main" id="{00000000-0008-0000-09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900-00000D000000}"/>
            </a:ext>
          </a:extLst>
        </xdr:cNvPr>
        <xdr:cNvGrpSpPr/>
      </xdr:nvGrpSpPr>
      <xdr:grpSpPr>
        <a:xfrm>
          <a:off x="5837464" y="17634857"/>
          <a:ext cx="38100" cy="0"/>
          <a:chOff x="5596890" y="16984980"/>
          <a:chExt cx="38100" cy="0"/>
        </a:xfrm>
      </xdr:grpSpPr>
      <xdr:cxnSp macro="">
        <xdr:nvCxnSpPr>
          <xdr:cNvPr id="14" name="Shape 47">
            <a:extLst>
              <a:ext uri="{FF2B5EF4-FFF2-40B4-BE49-F238E27FC236}">
                <a16:creationId xmlns:a16="http://schemas.microsoft.com/office/drawing/2014/main" id="{00000000-0008-0000-09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900-00000F000000}"/>
            </a:ext>
          </a:extLst>
        </xdr:cNvPr>
        <xdr:cNvGrpSpPr/>
      </xdr:nvGrpSpPr>
      <xdr:grpSpPr>
        <a:xfrm>
          <a:off x="5837464" y="17634857"/>
          <a:ext cx="38100" cy="0"/>
          <a:chOff x="5596890" y="16984980"/>
          <a:chExt cx="38100" cy="0"/>
        </a:xfrm>
      </xdr:grpSpPr>
      <xdr:cxnSp macro="">
        <xdr:nvCxnSpPr>
          <xdr:cNvPr id="16" name="Shape 47">
            <a:extLst>
              <a:ext uri="{FF2B5EF4-FFF2-40B4-BE49-F238E27FC236}">
                <a16:creationId xmlns:a16="http://schemas.microsoft.com/office/drawing/2014/main" id="{00000000-0008-0000-09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900-000011000000}"/>
            </a:ext>
          </a:extLst>
        </xdr:cNvPr>
        <xdr:cNvGrpSpPr/>
      </xdr:nvGrpSpPr>
      <xdr:grpSpPr>
        <a:xfrm>
          <a:off x="5837464" y="17634857"/>
          <a:ext cx="38100" cy="0"/>
          <a:chOff x="5596890" y="16984980"/>
          <a:chExt cx="38100" cy="0"/>
        </a:xfrm>
      </xdr:grpSpPr>
      <xdr:cxnSp macro="">
        <xdr:nvCxnSpPr>
          <xdr:cNvPr id="18" name="Shape 47">
            <a:extLst>
              <a:ext uri="{FF2B5EF4-FFF2-40B4-BE49-F238E27FC236}">
                <a16:creationId xmlns:a16="http://schemas.microsoft.com/office/drawing/2014/main" id="{00000000-0008-0000-09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900-000013000000}"/>
            </a:ext>
          </a:extLst>
        </xdr:cNvPr>
        <xdr:cNvGrpSpPr/>
      </xdr:nvGrpSpPr>
      <xdr:grpSpPr>
        <a:xfrm>
          <a:off x="5837464" y="17634857"/>
          <a:ext cx="38100" cy="0"/>
          <a:chOff x="5596890" y="16984980"/>
          <a:chExt cx="38100" cy="0"/>
        </a:xfrm>
      </xdr:grpSpPr>
      <xdr:cxnSp macro="">
        <xdr:nvCxnSpPr>
          <xdr:cNvPr id="20" name="Shape 47">
            <a:extLst>
              <a:ext uri="{FF2B5EF4-FFF2-40B4-BE49-F238E27FC236}">
                <a16:creationId xmlns:a16="http://schemas.microsoft.com/office/drawing/2014/main" id="{00000000-0008-0000-09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900-000015000000}"/>
            </a:ext>
          </a:extLst>
        </xdr:cNvPr>
        <xdr:cNvGrpSpPr/>
      </xdr:nvGrpSpPr>
      <xdr:grpSpPr>
        <a:xfrm>
          <a:off x="5837464" y="17634857"/>
          <a:ext cx="38100" cy="0"/>
          <a:chOff x="5596890" y="16984980"/>
          <a:chExt cx="38100" cy="0"/>
        </a:xfrm>
      </xdr:grpSpPr>
      <xdr:cxnSp macro="">
        <xdr:nvCxnSpPr>
          <xdr:cNvPr id="22" name="Shape 47">
            <a:extLst>
              <a:ext uri="{FF2B5EF4-FFF2-40B4-BE49-F238E27FC236}">
                <a16:creationId xmlns:a16="http://schemas.microsoft.com/office/drawing/2014/main" id="{00000000-0008-0000-09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900-000017000000}"/>
            </a:ext>
          </a:extLst>
        </xdr:cNvPr>
        <xdr:cNvGrpSpPr/>
      </xdr:nvGrpSpPr>
      <xdr:grpSpPr>
        <a:xfrm>
          <a:off x="5837464" y="17634857"/>
          <a:ext cx="38100" cy="0"/>
          <a:chOff x="5596890" y="16984980"/>
          <a:chExt cx="38100" cy="0"/>
        </a:xfrm>
      </xdr:grpSpPr>
      <xdr:cxnSp macro="">
        <xdr:nvCxnSpPr>
          <xdr:cNvPr id="24" name="Shape 47">
            <a:extLst>
              <a:ext uri="{FF2B5EF4-FFF2-40B4-BE49-F238E27FC236}">
                <a16:creationId xmlns:a16="http://schemas.microsoft.com/office/drawing/2014/main" id="{00000000-0008-0000-09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900-000019000000}"/>
            </a:ext>
          </a:extLst>
        </xdr:cNvPr>
        <xdr:cNvGrpSpPr/>
      </xdr:nvGrpSpPr>
      <xdr:grpSpPr>
        <a:xfrm>
          <a:off x="5837464" y="17634857"/>
          <a:ext cx="38100" cy="0"/>
          <a:chOff x="5596890" y="16984980"/>
          <a:chExt cx="38100" cy="0"/>
        </a:xfrm>
      </xdr:grpSpPr>
      <xdr:cxnSp macro="">
        <xdr:nvCxnSpPr>
          <xdr:cNvPr id="26" name="Shape 47">
            <a:extLst>
              <a:ext uri="{FF2B5EF4-FFF2-40B4-BE49-F238E27FC236}">
                <a16:creationId xmlns:a16="http://schemas.microsoft.com/office/drawing/2014/main" id="{00000000-0008-0000-09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900-00001B000000}"/>
            </a:ext>
          </a:extLst>
        </xdr:cNvPr>
        <xdr:cNvGrpSpPr/>
      </xdr:nvGrpSpPr>
      <xdr:grpSpPr>
        <a:xfrm>
          <a:off x="5837464" y="17634857"/>
          <a:ext cx="38100" cy="0"/>
          <a:chOff x="5596890" y="16984980"/>
          <a:chExt cx="38100" cy="0"/>
        </a:xfrm>
      </xdr:grpSpPr>
      <xdr:cxnSp macro="">
        <xdr:nvCxnSpPr>
          <xdr:cNvPr id="28" name="Shape 47">
            <a:extLst>
              <a:ext uri="{FF2B5EF4-FFF2-40B4-BE49-F238E27FC236}">
                <a16:creationId xmlns:a16="http://schemas.microsoft.com/office/drawing/2014/main" id="{00000000-0008-0000-09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900-00001D000000}"/>
            </a:ext>
          </a:extLst>
        </xdr:cNvPr>
        <xdr:cNvGrpSpPr/>
      </xdr:nvGrpSpPr>
      <xdr:grpSpPr>
        <a:xfrm>
          <a:off x="5837464" y="17634857"/>
          <a:ext cx="38100" cy="0"/>
          <a:chOff x="5596890" y="16984980"/>
          <a:chExt cx="38100" cy="0"/>
        </a:xfrm>
      </xdr:grpSpPr>
      <xdr:cxnSp macro="">
        <xdr:nvCxnSpPr>
          <xdr:cNvPr id="30" name="Shape 47">
            <a:extLst>
              <a:ext uri="{FF2B5EF4-FFF2-40B4-BE49-F238E27FC236}">
                <a16:creationId xmlns:a16="http://schemas.microsoft.com/office/drawing/2014/main" id="{00000000-0008-0000-09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900-00001F000000}"/>
            </a:ext>
          </a:extLst>
        </xdr:cNvPr>
        <xdr:cNvGrpSpPr/>
      </xdr:nvGrpSpPr>
      <xdr:grpSpPr>
        <a:xfrm>
          <a:off x="5837464" y="17634857"/>
          <a:ext cx="38100" cy="0"/>
          <a:chOff x="5596890" y="16984980"/>
          <a:chExt cx="38100" cy="0"/>
        </a:xfrm>
      </xdr:grpSpPr>
      <xdr:cxnSp macro="">
        <xdr:nvCxnSpPr>
          <xdr:cNvPr id="32" name="Shape 47">
            <a:extLst>
              <a:ext uri="{FF2B5EF4-FFF2-40B4-BE49-F238E27FC236}">
                <a16:creationId xmlns:a16="http://schemas.microsoft.com/office/drawing/2014/main" id="{00000000-0008-0000-09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900-000021000000}"/>
            </a:ext>
          </a:extLst>
        </xdr:cNvPr>
        <xdr:cNvGrpSpPr/>
      </xdr:nvGrpSpPr>
      <xdr:grpSpPr>
        <a:xfrm>
          <a:off x="5837464" y="17634857"/>
          <a:ext cx="38100" cy="0"/>
          <a:chOff x="5596890" y="16984980"/>
          <a:chExt cx="38100" cy="0"/>
        </a:xfrm>
      </xdr:grpSpPr>
      <xdr:cxnSp macro="">
        <xdr:nvCxnSpPr>
          <xdr:cNvPr id="34" name="Shape 47">
            <a:extLst>
              <a:ext uri="{FF2B5EF4-FFF2-40B4-BE49-F238E27FC236}">
                <a16:creationId xmlns:a16="http://schemas.microsoft.com/office/drawing/2014/main" id="{00000000-0008-0000-09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900-000023000000}"/>
            </a:ext>
          </a:extLst>
        </xdr:cNvPr>
        <xdr:cNvGrpSpPr/>
      </xdr:nvGrpSpPr>
      <xdr:grpSpPr>
        <a:xfrm>
          <a:off x="5837464" y="17634857"/>
          <a:ext cx="38100" cy="0"/>
          <a:chOff x="5596890" y="16984980"/>
          <a:chExt cx="38100" cy="0"/>
        </a:xfrm>
      </xdr:grpSpPr>
      <xdr:cxnSp macro="">
        <xdr:nvCxnSpPr>
          <xdr:cNvPr id="36" name="Shape 47">
            <a:extLst>
              <a:ext uri="{FF2B5EF4-FFF2-40B4-BE49-F238E27FC236}">
                <a16:creationId xmlns:a16="http://schemas.microsoft.com/office/drawing/2014/main" id="{00000000-0008-0000-09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900-000025000000}"/>
            </a:ext>
          </a:extLst>
        </xdr:cNvPr>
        <xdr:cNvGrpSpPr/>
      </xdr:nvGrpSpPr>
      <xdr:grpSpPr>
        <a:xfrm>
          <a:off x="5837464" y="17634857"/>
          <a:ext cx="38100" cy="0"/>
          <a:chOff x="5596890" y="16984980"/>
          <a:chExt cx="38100" cy="0"/>
        </a:xfrm>
      </xdr:grpSpPr>
      <xdr:cxnSp macro="">
        <xdr:nvCxnSpPr>
          <xdr:cNvPr id="38" name="Shape 47">
            <a:extLst>
              <a:ext uri="{FF2B5EF4-FFF2-40B4-BE49-F238E27FC236}">
                <a16:creationId xmlns:a16="http://schemas.microsoft.com/office/drawing/2014/main" id="{00000000-0008-0000-09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900-000027000000}"/>
            </a:ext>
          </a:extLst>
        </xdr:cNvPr>
        <xdr:cNvGrpSpPr/>
      </xdr:nvGrpSpPr>
      <xdr:grpSpPr>
        <a:xfrm>
          <a:off x="5837464" y="17634857"/>
          <a:ext cx="38100" cy="0"/>
          <a:chOff x="5596890" y="16984980"/>
          <a:chExt cx="38100" cy="0"/>
        </a:xfrm>
      </xdr:grpSpPr>
      <xdr:cxnSp macro="">
        <xdr:nvCxnSpPr>
          <xdr:cNvPr id="40" name="Shape 47">
            <a:extLst>
              <a:ext uri="{FF2B5EF4-FFF2-40B4-BE49-F238E27FC236}">
                <a16:creationId xmlns:a16="http://schemas.microsoft.com/office/drawing/2014/main" id="{00000000-0008-0000-09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900-000029000000}"/>
            </a:ext>
          </a:extLst>
        </xdr:cNvPr>
        <xdr:cNvGrpSpPr/>
      </xdr:nvGrpSpPr>
      <xdr:grpSpPr>
        <a:xfrm>
          <a:off x="5837464" y="17634857"/>
          <a:ext cx="38100" cy="0"/>
          <a:chOff x="5596890" y="16984980"/>
          <a:chExt cx="38100" cy="0"/>
        </a:xfrm>
      </xdr:grpSpPr>
      <xdr:cxnSp macro="">
        <xdr:nvCxnSpPr>
          <xdr:cNvPr id="42" name="Shape 47">
            <a:extLst>
              <a:ext uri="{FF2B5EF4-FFF2-40B4-BE49-F238E27FC236}">
                <a16:creationId xmlns:a16="http://schemas.microsoft.com/office/drawing/2014/main" id="{00000000-0008-0000-09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900-00002B000000}"/>
            </a:ext>
          </a:extLst>
        </xdr:cNvPr>
        <xdr:cNvGrpSpPr/>
      </xdr:nvGrpSpPr>
      <xdr:grpSpPr>
        <a:xfrm>
          <a:off x="5837464" y="17634857"/>
          <a:ext cx="38100" cy="0"/>
          <a:chOff x="5596890" y="16984980"/>
          <a:chExt cx="38100" cy="0"/>
        </a:xfrm>
      </xdr:grpSpPr>
      <xdr:cxnSp macro="">
        <xdr:nvCxnSpPr>
          <xdr:cNvPr id="44" name="Shape 47">
            <a:extLst>
              <a:ext uri="{FF2B5EF4-FFF2-40B4-BE49-F238E27FC236}">
                <a16:creationId xmlns:a16="http://schemas.microsoft.com/office/drawing/2014/main" id="{00000000-0008-0000-09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900-00002D000000}"/>
            </a:ext>
          </a:extLst>
        </xdr:cNvPr>
        <xdr:cNvGrpSpPr/>
      </xdr:nvGrpSpPr>
      <xdr:grpSpPr>
        <a:xfrm>
          <a:off x="5837464" y="17634857"/>
          <a:ext cx="38100" cy="0"/>
          <a:chOff x="5596890" y="16984980"/>
          <a:chExt cx="38100" cy="0"/>
        </a:xfrm>
      </xdr:grpSpPr>
      <xdr:cxnSp macro="">
        <xdr:nvCxnSpPr>
          <xdr:cNvPr id="46" name="Shape 47">
            <a:extLst>
              <a:ext uri="{FF2B5EF4-FFF2-40B4-BE49-F238E27FC236}">
                <a16:creationId xmlns:a16="http://schemas.microsoft.com/office/drawing/2014/main" id="{00000000-0008-0000-09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900-000030000000}"/>
            </a:ext>
          </a:extLst>
        </xdr:cNvPr>
        <xdr:cNvGrpSpPr/>
      </xdr:nvGrpSpPr>
      <xdr:grpSpPr>
        <a:xfrm>
          <a:off x="5837464" y="17634857"/>
          <a:ext cx="38100" cy="0"/>
          <a:chOff x="5596890" y="16984980"/>
          <a:chExt cx="38100" cy="0"/>
        </a:xfrm>
      </xdr:grpSpPr>
      <xdr:cxnSp macro="">
        <xdr:nvCxnSpPr>
          <xdr:cNvPr id="49" name="Shape 47">
            <a:extLst>
              <a:ext uri="{FF2B5EF4-FFF2-40B4-BE49-F238E27FC236}">
                <a16:creationId xmlns:a16="http://schemas.microsoft.com/office/drawing/2014/main" id="{00000000-0008-0000-09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900-000032000000}"/>
            </a:ext>
          </a:extLst>
        </xdr:cNvPr>
        <xdr:cNvGrpSpPr/>
      </xdr:nvGrpSpPr>
      <xdr:grpSpPr>
        <a:xfrm>
          <a:off x="5837464" y="17634857"/>
          <a:ext cx="38100" cy="0"/>
          <a:chOff x="5596890" y="16984980"/>
          <a:chExt cx="38100" cy="0"/>
        </a:xfrm>
      </xdr:grpSpPr>
      <xdr:cxnSp macro="">
        <xdr:nvCxnSpPr>
          <xdr:cNvPr id="51" name="Shape 47">
            <a:extLst>
              <a:ext uri="{FF2B5EF4-FFF2-40B4-BE49-F238E27FC236}">
                <a16:creationId xmlns:a16="http://schemas.microsoft.com/office/drawing/2014/main" id="{00000000-0008-0000-09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900-000034000000}"/>
            </a:ext>
          </a:extLst>
        </xdr:cNvPr>
        <xdr:cNvGrpSpPr/>
      </xdr:nvGrpSpPr>
      <xdr:grpSpPr>
        <a:xfrm>
          <a:off x="5837464" y="17634857"/>
          <a:ext cx="38100" cy="0"/>
          <a:chOff x="5596890" y="16984980"/>
          <a:chExt cx="38100" cy="0"/>
        </a:xfrm>
      </xdr:grpSpPr>
      <xdr:cxnSp macro="">
        <xdr:nvCxnSpPr>
          <xdr:cNvPr id="53" name="Shape 47">
            <a:extLst>
              <a:ext uri="{FF2B5EF4-FFF2-40B4-BE49-F238E27FC236}">
                <a16:creationId xmlns:a16="http://schemas.microsoft.com/office/drawing/2014/main" id="{00000000-0008-0000-09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900-000036000000}"/>
            </a:ext>
          </a:extLst>
        </xdr:cNvPr>
        <xdr:cNvGrpSpPr/>
      </xdr:nvGrpSpPr>
      <xdr:grpSpPr>
        <a:xfrm>
          <a:off x="5837464" y="17634857"/>
          <a:ext cx="38100" cy="0"/>
          <a:chOff x="5596890" y="16984980"/>
          <a:chExt cx="38100" cy="0"/>
        </a:xfrm>
      </xdr:grpSpPr>
      <xdr:cxnSp macro="">
        <xdr:nvCxnSpPr>
          <xdr:cNvPr id="55" name="Shape 47">
            <a:extLst>
              <a:ext uri="{FF2B5EF4-FFF2-40B4-BE49-F238E27FC236}">
                <a16:creationId xmlns:a16="http://schemas.microsoft.com/office/drawing/2014/main" id="{00000000-0008-0000-09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900-000038000000}"/>
            </a:ext>
          </a:extLst>
        </xdr:cNvPr>
        <xdr:cNvGrpSpPr/>
      </xdr:nvGrpSpPr>
      <xdr:grpSpPr>
        <a:xfrm>
          <a:off x="5837464" y="17634857"/>
          <a:ext cx="38100" cy="0"/>
          <a:chOff x="5596890" y="16984980"/>
          <a:chExt cx="38100" cy="0"/>
        </a:xfrm>
      </xdr:grpSpPr>
      <xdr:cxnSp macro="">
        <xdr:nvCxnSpPr>
          <xdr:cNvPr id="57" name="Shape 47">
            <a:extLst>
              <a:ext uri="{FF2B5EF4-FFF2-40B4-BE49-F238E27FC236}">
                <a16:creationId xmlns:a16="http://schemas.microsoft.com/office/drawing/2014/main" id="{00000000-0008-0000-09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900-00003A000000}"/>
            </a:ext>
          </a:extLst>
        </xdr:cNvPr>
        <xdr:cNvGrpSpPr/>
      </xdr:nvGrpSpPr>
      <xdr:grpSpPr>
        <a:xfrm>
          <a:off x="7731579" y="17634857"/>
          <a:ext cx="38100" cy="0"/>
          <a:chOff x="8233410" y="16984980"/>
          <a:chExt cx="38100" cy="0"/>
        </a:xfrm>
      </xdr:grpSpPr>
      <xdr:cxnSp macro="">
        <xdr:nvCxnSpPr>
          <xdr:cNvPr id="59" name="Shape 47">
            <a:extLst>
              <a:ext uri="{FF2B5EF4-FFF2-40B4-BE49-F238E27FC236}">
                <a16:creationId xmlns:a16="http://schemas.microsoft.com/office/drawing/2014/main" id="{00000000-0008-0000-09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900-00003C000000}"/>
            </a:ext>
          </a:extLst>
        </xdr:cNvPr>
        <xdr:cNvGrpSpPr/>
      </xdr:nvGrpSpPr>
      <xdr:grpSpPr>
        <a:xfrm>
          <a:off x="7731579" y="17634857"/>
          <a:ext cx="38100" cy="0"/>
          <a:chOff x="8233410" y="16984980"/>
          <a:chExt cx="38100" cy="0"/>
        </a:xfrm>
      </xdr:grpSpPr>
      <xdr:cxnSp macro="">
        <xdr:nvCxnSpPr>
          <xdr:cNvPr id="61" name="Shape 47">
            <a:extLst>
              <a:ext uri="{FF2B5EF4-FFF2-40B4-BE49-F238E27FC236}">
                <a16:creationId xmlns:a16="http://schemas.microsoft.com/office/drawing/2014/main" id="{00000000-0008-0000-09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900-00003E000000}"/>
            </a:ext>
          </a:extLst>
        </xdr:cNvPr>
        <xdr:cNvGrpSpPr/>
      </xdr:nvGrpSpPr>
      <xdr:grpSpPr>
        <a:xfrm>
          <a:off x="7731579" y="17634857"/>
          <a:ext cx="38100" cy="0"/>
          <a:chOff x="8233410" y="16984980"/>
          <a:chExt cx="38100" cy="0"/>
        </a:xfrm>
      </xdr:grpSpPr>
      <xdr:cxnSp macro="">
        <xdr:nvCxnSpPr>
          <xdr:cNvPr id="63" name="Shape 47">
            <a:extLst>
              <a:ext uri="{FF2B5EF4-FFF2-40B4-BE49-F238E27FC236}">
                <a16:creationId xmlns:a16="http://schemas.microsoft.com/office/drawing/2014/main" id="{00000000-0008-0000-09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900-000040000000}"/>
            </a:ext>
          </a:extLst>
        </xdr:cNvPr>
        <xdr:cNvGrpSpPr/>
      </xdr:nvGrpSpPr>
      <xdr:grpSpPr>
        <a:xfrm>
          <a:off x="7731579" y="17634857"/>
          <a:ext cx="38100" cy="0"/>
          <a:chOff x="8233410" y="16984980"/>
          <a:chExt cx="38100" cy="0"/>
        </a:xfrm>
      </xdr:grpSpPr>
      <xdr:cxnSp macro="">
        <xdr:nvCxnSpPr>
          <xdr:cNvPr id="65" name="Shape 47">
            <a:extLst>
              <a:ext uri="{FF2B5EF4-FFF2-40B4-BE49-F238E27FC236}">
                <a16:creationId xmlns:a16="http://schemas.microsoft.com/office/drawing/2014/main" id="{00000000-0008-0000-09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900-000042000000}"/>
            </a:ext>
          </a:extLst>
        </xdr:cNvPr>
        <xdr:cNvGrpSpPr/>
      </xdr:nvGrpSpPr>
      <xdr:grpSpPr>
        <a:xfrm>
          <a:off x="7731579" y="17634857"/>
          <a:ext cx="38100" cy="0"/>
          <a:chOff x="8233410" y="16984980"/>
          <a:chExt cx="38100" cy="0"/>
        </a:xfrm>
      </xdr:grpSpPr>
      <xdr:cxnSp macro="">
        <xdr:nvCxnSpPr>
          <xdr:cNvPr id="67" name="Shape 47">
            <a:extLst>
              <a:ext uri="{FF2B5EF4-FFF2-40B4-BE49-F238E27FC236}">
                <a16:creationId xmlns:a16="http://schemas.microsoft.com/office/drawing/2014/main" id="{00000000-0008-0000-09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900-000044000000}"/>
            </a:ext>
          </a:extLst>
        </xdr:cNvPr>
        <xdr:cNvGrpSpPr/>
      </xdr:nvGrpSpPr>
      <xdr:grpSpPr>
        <a:xfrm>
          <a:off x="7731579" y="17634857"/>
          <a:ext cx="38100" cy="0"/>
          <a:chOff x="8233410" y="16984980"/>
          <a:chExt cx="38100" cy="0"/>
        </a:xfrm>
      </xdr:grpSpPr>
      <xdr:cxnSp macro="">
        <xdr:nvCxnSpPr>
          <xdr:cNvPr id="69" name="Shape 47">
            <a:extLst>
              <a:ext uri="{FF2B5EF4-FFF2-40B4-BE49-F238E27FC236}">
                <a16:creationId xmlns:a16="http://schemas.microsoft.com/office/drawing/2014/main" id="{00000000-0008-0000-09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900-000046000000}"/>
            </a:ext>
          </a:extLst>
        </xdr:cNvPr>
        <xdr:cNvGrpSpPr/>
      </xdr:nvGrpSpPr>
      <xdr:grpSpPr>
        <a:xfrm>
          <a:off x="7731579" y="17634857"/>
          <a:ext cx="38100" cy="0"/>
          <a:chOff x="8233410" y="16984980"/>
          <a:chExt cx="38100" cy="0"/>
        </a:xfrm>
      </xdr:grpSpPr>
      <xdr:cxnSp macro="">
        <xdr:nvCxnSpPr>
          <xdr:cNvPr id="72" name="Shape 47">
            <a:extLst>
              <a:ext uri="{FF2B5EF4-FFF2-40B4-BE49-F238E27FC236}">
                <a16:creationId xmlns:a16="http://schemas.microsoft.com/office/drawing/2014/main" id="{00000000-0008-0000-09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900-000049000000}"/>
            </a:ext>
          </a:extLst>
        </xdr:cNvPr>
        <xdr:cNvGrpSpPr/>
      </xdr:nvGrpSpPr>
      <xdr:grpSpPr>
        <a:xfrm>
          <a:off x="7731579" y="17634857"/>
          <a:ext cx="38100" cy="0"/>
          <a:chOff x="8233410" y="16984980"/>
          <a:chExt cx="38100" cy="0"/>
        </a:xfrm>
      </xdr:grpSpPr>
      <xdr:cxnSp macro="">
        <xdr:nvCxnSpPr>
          <xdr:cNvPr id="74" name="Shape 47">
            <a:extLst>
              <a:ext uri="{FF2B5EF4-FFF2-40B4-BE49-F238E27FC236}">
                <a16:creationId xmlns:a16="http://schemas.microsoft.com/office/drawing/2014/main" id="{00000000-0008-0000-09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900-00004B000000}"/>
            </a:ext>
          </a:extLst>
        </xdr:cNvPr>
        <xdr:cNvGrpSpPr/>
      </xdr:nvGrpSpPr>
      <xdr:grpSpPr>
        <a:xfrm>
          <a:off x="7731579" y="17634857"/>
          <a:ext cx="38100" cy="0"/>
          <a:chOff x="8233410" y="16984980"/>
          <a:chExt cx="38100" cy="0"/>
        </a:xfrm>
      </xdr:grpSpPr>
      <xdr:cxnSp macro="">
        <xdr:nvCxnSpPr>
          <xdr:cNvPr id="76" name="Shape 47">
            <a:extLst>
              <a:ext uri="{FF2B5EF4-FFF2-40B4-BE49-F238E27FC236}">
                <a16:creationId xmlns:a16="http://schemas.microsoft.com/office/drawing/2014/main" id="{00000000-0008-0000-09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900-00004D000000}"/>
            </a:ext>
          </a:extLst>
        </xdr:cNvPr>
        <xdr:cNvGrpSpPr/>
      </xdr:nvGrpSpPr>
      <xdr:grpSpPr>
        <a:xfrm>
          <a:off x="7731579" y="17634857"/>
          <a:ext cx="38100" cy="0"/>
          <a:chOff x="8233410" y="16984980"/>
          <a:chExt cx="38100" cy="0"/>
        </a:xfrm>
      </xdr:grpSpPr>
      <xdr:cxnSp macro="">
        <xdr:nvCxnSpPr>
          <xdr:cNvPr id="78" name="Shape 47">
            <a:extLst>
              <a:ext uri="{FF2B5EF4-FFF2-40B4-BE49-F238E27FC236}">
                <a16:creationId xmlns:a16="http://schemas.microsoft.com/office/drawing/2014/main" id="{00000000-0008-0000-09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900-00004F000000}"/>
            </a:ext>
          </a:extLst>
        </xdr:cNvPr>
        <xdr:cNvGrpSpPr/>
      </xdr:nvGrpSpPr>
      <xdr:grpSpPr>
        <a:xfrm>
          <a:off x="7731579" y="17634857"/>
          <a:ext cx="38100" cy="0"/>
          <a:chOff x="8233410" y="16984980"/>
          <a:chExt cx="38100" cy="0"/>
        </a:xfrm>
      </xdr:grpSpPr>
      <xdr:cxnSp macro="">
        <xdr:nvCxnSpPr>
          <xdr:cNvPr id="80" name="Shape 47">
            <a:extLst>
              <a:ext uri="{FF2B5EF4-FFF2-40B4-BE49-F238E27FC236}">
                <a16:creationId xmlns:a16="http://schemas.microsoft.com/office/drawing/2014/main" id="{00000000-0008-0000-09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900-000051000000}"/>
            </a:ext>
          </a:extLst>
        </xdr:cNvPr>
        <xdr:cNvGrpSpPr/>
      </xdr:nvGrpSpPr>
      <xdr:grpSpPr>
        <a:xfrm>
          <a:off x="7731579" y="17634857"/>
          <a:ext cx="38100" cy="0"/>
          <a:chOff x="8233410" y="16984980"/>
          <a:chExt cx="38100" cy="0"/>
        </a:xfrm>
      </xdr:grpSpPr>
      <xdr:cxnSp macro="">
        <xdr:nvCxnSpPr>
          <xdr:cNvPr id="82" name="Shape 47">
            <a:extLst>
              <a:ext uri="{FF2B5EF4-FFF2-40B4-BE49-F238E27FC236}">
                <a16:creationId xmlns:a16="http://schemas.microsoft.com/office/drawing/2014/main" id="{00000000-0008-0000-09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900-000053000000}"/>
            </a:ext>
          </a:extLst>
        </xdr:cNvPr>
        <xdr:cNvGrpSpPr/>
      </xdr:nvGrpSpPr>
      <xdr:grpSpPr>
        <a:xfrm>
          <a:off x="7731579" y="17634857"/>
          <a:ext cx="38100" cy="0"/>
          <a:chOff x="8233410" y="16984980"/>
          <a:chExt cx="38100" cy="0"/>
        </a:xfrm>
      </xdr:grpSpPr>
      <xdr:cxnSp macro="">
        <xdr:nvCxnSpPr>
          <xdr:cNvPr id="84" name="Shape 47">
            <a:extLst>
              <a:ext uri="{FF2B5EF4-FFF2-40B4-BE49-F238E27FC236}">
                <a16:creationId xmlns:a16="http://schemas.microsoft.com/office/drawing/2014/main" id="{00000000-0008-0000-09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900-000055000000}"/>
            </a:ext>
          </a:extLst>
        </xdr:cNvPr>
        <xdr:cNvGrpSpPr/>
      </xdr:nvGrpSpPr>
      <xdr:grpSpPr>
        <a:xfrm>
          <a:off x="7731579" y="17634857"/>
          <a:ext cx="38100" cy="0"/>
          <a:chOff x="8233410" y="16984980"/>
          <a:chExt cx="38100" cy="0"/>
        </a:xfrm>
      </xdr:grpSpPr>
      <xdr:cxnSp macro="">
        <xdr:nvCxnSpPr>
          <xdr:cNvPr id="86" name="Shape 47">
            <a:extLst>
              <a:ext uri="{FF2B5EF4-FFF2-40B4-BE49-F238E27FC236}">
                <a16:creationId xmlns:a16="http://schemas.microsoft.com/office/drawing/2014/main" id="{00000000-0008-0000-09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900-000057000000}"/>
            </a:ext>
          </a:extLst>
        </xdr:cNvPr>
        <xdr:cNvGrpSpPr/>
      </xdr:nvGrpSpPr>
      <xdr:grpSpPr>
        <a:xfrm>
          <a:off x="7731579" y="17634857"/>
          <a:ext cx="38100" cy="0"/>
          <a:chOff x="8233410" y="16984980"/>
          <a:chExt cx="38100" cy="0"/>
        </a:xfrm>
      </xdr:grpSpPr>
      <xdr:cxnSp macro="">
        <xdr:nvCxnSpPr>
          <xdr:cNvPr id="88" name="Shape 47">
            <a:extLst>
              <a:ext uri="{FF2B5EF4-FFF2-40B4-BE49-F238E27FC236}">
                <a16:creationId xmlns:a16="http://schemas.microsoft.com/office/drawing/2014/main" id="{00000000-0008-0000-09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900-000059000000}"/>
            </a:ext>
          </a:extLst>
        </xdr:cNvPr>
        <xdr:cNvGrpSpPr/>
      </xdr:nvGrpSpPr>
      <xdr:grpSpPr>
        <a:xfrm>
          <a:off x="7731579" y="17634857"/>
          <a:ext cx="38100" cy="0"/>
          <a:chOff x="8233410" y="16984980"/>
          <a:chExt cx="38100" cy="0"/>
        </a:xfrm>
      </xdr:grpSpPr>
      <xdr:cxnSp macro="">
        <xdr:nvCxnSpPr>
          <xdr:cNvPr id="90" name="Shape 47">
            <a:extLst>
              <a:ext uri="{FF2B5EF4-FFF2-40B4-BE49-F238E27FC236}">
                <a16:creationId xmlns:a16="http://schemas.microsoft.com/office/drawing/2014/main" id="{00000000-0008-0000-09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900-00005B000000}"/>
            </a:ext>
          </a:extLst>
        </xdr:cNvPr>
        <xdr:cNvGrpSpPr/>
      </xdr:nvGrpSpPr>
      <xdr:grpSpPr>
        <a:xfrm>
          <a:off x="7731579" y="17634857"/>
          <a:ext cx="38100" cy="0"/>
          <a:chOff x="8233410" y="16984980"/>
          <a:chExt cx="38100" cy="0"/>
        </a:xfrm>
      </xdr:grpSpPr>
      <xdr:cxnSp macro="">
        <xdr:nvCxnSpPr>
          <xdr:cNvPr id="92" name="Shape 47">
            <a:extLst>
              <a:ext uri="{FF2B5EF4-FFF2-40B4-BE49-F238E27FC236}">
                <a16:creationId xmlns:a16="http://schemas.microsoft.com/office/drawing/2014/main" id="{00000000-0008-0000-09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900-00005D000000}"/>
            </a:ext>
          </a:extLst>
        </xdr:cNvPr>
        <xdr:cNvGrpSpPr/>
      </xdr:nvGrpSpPr>
      <xdr:grpSpPr>
        <a:xfrm>
          <a:off x="7731579" y="17634857"/>
          <a:ext cx="38100" cy="0"/>
          <a:chOff x="8233410" y="16984980"/>
          <a:chExt cx="38100" cy="0"/>
        </a:xfrm>
      </xdr:grpSpPr>
      <xdr:cxnSp macro="">
        <xdr:nvCxnSpPr>
          <xdr:cNvPr id="94" name="Shape 47">
            <a:extLst>
              <a:ext uri="{FF2B5EF4-FFF2-40B4-BE49-F238E27FC236}">
                <a16:creationId xmlns:a16="http://schemas.microsoft.com/office/drawing/2014/main" id="{00000000-0008-0000-09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900-00005F000000}"/>
            </a:ext>
          </a:extLst>
        </xdr:cNvPr>
        <xdr:cNvGrpSpPr/>
      </xdr:nvGrpSpPr>
      <xdr:grpSpPr>
        <a:xfrm>
          <a:off x="7731579" y="17634857"/>
          <a:ext cx="38100" cy="0"/>
          <a:chOff x="8233410" y="16984980"/>
          <a:chExt cx="38100" cy="0"/>
        </a:xfrm>
      </xdr:grpSpPr>
      <xdr:cxnSp macro="">
        <xdr:nvCxnSpPr>
          <xdr:cNvPr id="96" name="Shape 47">
            <a:extLst>
              <a:ext uri="{FF2B5EF4-FFF2-40B4-BE49-F238E27FC236}">
                <a16:creationId xmlns:a16="http://schemas.microsoft.com/office/drawing/2014/main" id="{00000000-0008-0000-09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900-000061000000}"/>
            </a:ext>
          </a:extLst>
        </xdr:cNvPr>
        <xdr:cNvGrpSpPr/>
      </xdr:nvGrpSpPr>
      <xdr:grpSpPr>
        <a:xfrm>
          <a:off x="7731579" y="17634857"/>
          <a:ext cx="38100" cy="0"/>
          <a:chOff x="8233410" y="16984980"/>
          <a:chExt cx="38100" cy="0"/>
        </a:xfrm>
      </xdr:grpSpPr>
      <xdr:cxnSp macro="">
        <xdr:nvCxnSpPr>
          <xdr:cNvPr id="98" name="Shape 47">
            <a:extLst>
              <a:ext uri="{FF2B5EF4-FFF2-40B4-BE49-F238E27FC236}">
                <a16:creationId xmlns:a16="http://schemas.microsoft.com/office/drawing/2014/main" id="{00000000-0008-0000-09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900-000063000000}"/>
            </a:ext>
          </a:extLst>
        </xdr:cNvPr>
        <xdr:cNvGrpSpPr/>
      </xdr:nvGrpSpPr>
      <xdr:grpSpPr>
        <a:xfrm>
          <a:off x="7731579" y="17634857"/>
          <a:ext cx="38100" cy="0"/>
          <a:chOff x="8233410" y="16984980"/>
          <a:chExt cx="38100" cy="0"/>
        </a:xfrm>
      </xdr:grpSpPr>
      <xdr:cxnSp macro="">
        <xdr:nvCxnSpPr>
          <xdr:cNvPr id="100" name="Shape 47">
            <a:extLst>
              <a:ext uri="{FF2B5EF4-FFF2-40B4-BE49-F238E27FC236}">
                <a16:creationId xmlns:a16="http://schemas.microsoft.com/office/drawing/2014/main" id="{00000000-0008-0000-09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900-000065000000}"/>
            </a:ext>
          </a:extLst>
        </xdr:cNvPr>
        <xdr:cNvGrpSpPr/>
      </xdr:nvGrpSpPr>
      <xdr:grpSpPr>
        <a:xfrm>
          <a:off x="7731579" y="17634857"/>
          <a:ext cx="38100" cy="0"/>
          <a:chOff x="8233410" y="16984980"/>
          <a:chExt cx="38100" cy="0"/>
        </a:xfrm>
      </xdr:grpSpPr>
      <xdr:cxnSp macro="">
        <xdr:nvCxnSpPr>
          <xdr:cNvPr id="102" name="Shape 47">
            <a:extLst>
              <a:ext uri="{FF2B5EF4-FFF2-40B4-BE49-F238E27FC236}">
                <a16:creationId xmlns:a16="http://schemas.microsoft.com/office/drawing/2014/main" id="{00000000-0008-0000-09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900-000067000000}"/>
            </a:ext>
          </a:extLst>
        </xdr:cNvPr>
        <xdr:cNvGrpSpPr/>
      </xdr:nvGrpSpPr>
      <xdr:grpSpPr>
        <a:xfrm>
          <a:off x="7731579" y="17634857"/>
          <a:ext cx="38100" cy="0"/>
          <a:chOff x="8233410" y="16984980"/>
          <a:chExt cx="38100" cy="0"/>
        </a:xfrm>
      </xdr:grpSpPr>
      <xdr:cxnSp macro="">
        <xdr:nvCxnSpPr>
          <xdr:cNvPr id="104" name="Shape 47">
            <a:extLst>
              <a:ext uri="{FF2B5EF4-FFF2-40B4-BE49-F238E27FC236}">
                <a16:creationId xmlns:a16="http://schemas.microsoft.com/office/drawing/2014/main" id="{00000000-0008-0000-09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900-000069000000}"/>
            </a:ext>
          </a:extLst>
        </xdr:cNvPr>
        <xdr:cNvGrpSpPr/>
      </xdr:nvGrpSpPr>
      <xdr:grpSpPr>
        <a:xfrm>
          <a:off x="7731579" y="17634857"/>
          <a:ext cx="38100" cy="0"/>
          <a:chOff x="8233410" y="16984980"/>
          <a:chExt cx="38100" cy="0"/>
        </a:xfrm>
      </xdr:grpSpPr>
      <xdr:cxnSp macro="">
        <xdr:nvCxnSpPr>
          <xdr:cNvPr id="106" name="Shape 47">
            <a:extLst>
              <a:ext uri="{FF2B5EF4-FFF2-40B4-BE49-F238E27FC236}">
                <a16:creationId xmlns:a16="http://schemas.microsoft.com/office/drawing/2014/main" id="{00000000-0008-0000-09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900-00006B000000}"/>
            </a:ext>
          </a:extLst>
        </xdr:cNvPr>
        <xdr:cNvGrpSpPr/>
      </xdr:nvGrpSpPr>
      <xdr:grpSpPr>
        <a:xfrm>
          <a:off x="7731579" y="17634857"/>
          <a:ext cx="38100" cy="0"/>
          <a:chOff x="8233410" y="16984980"/>
          <a:chExt cx="38100" cy="0"/>
        </a:xfrm>
      </xdr:grpSpPr>
      <xdr:cxnSp macro="">
        <xdr:nvCxnSpPr>
          <xdr:cNvPr id="108" name="Shape 47">
            <a:extLst>
              <a:ext uri="{FF2B5EF4-FFF2-40B4-BE49-F238E27FC236}">
                <a16:creationId xmlns:a16="http://schemas.microsoft.com/office/drawing/2014/main" id="{00000000-0008-0000-09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900-00006D000000}"/>
            </a:ext>
          </a:extLst>
        </xdr:cNvPr>
        <xdr:cNvGrpSpPr/>
      </xdr:nvGrpSpPr>
      <xdr:grpSpPr>
        <a:xfrm>
          <a:off x="7731579" y="17634857"/>
          <a:ext cx="38100" cy="0"/>
          <a:chOff x="8233410" y="16984980"/>
          <a:chExt cx="38100" cy="0"/>
        </a:xfrm>
      </xdr:grpSpPr>
      <xdr:cxnSp macro="">
        <xdr:nvCxnSpPr>
          <xdr:cNvPr id="110" name="Shape 47">
            <a:extLst>
              <a:ext uri="{FF2B5EF4-FFF2-40B4-BE49-F238E27FC236}">
                <a16:creationId xmlns:a16="http://schemas.microsoft.com/office/drawing/2014/main" id="{00000000-0008-0000-09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900-00006F000000}"/>
            </a:ext>
          </a:extLst>
        </xdr:cNvPr>
        <xdr:cNvGrpSpPr/>
      </xdr:nvGrpSpPr>
      <xdr:grpSpPr>
        <a:xfrm>
          <a:off x="7731579" y="17634857"/>
          <a:ext cx="38100" cy="0"/>
          <a:chOff x="8233410" y="16984980"/>
          <a:chExt cx="38100" cy="0"/>
        </a:xfrm>
      </xdr:grpSpPr>
      <xdr:cxnSp macro="">
        <xdr:nvCxnSpPr>
          <xdr:cNvPr id="112" name="Shape 47">
            <a:extLst>
              <a:ext uri="{FF2B5EF4-FFF2-40B4-BE49-F238E27FC236}">
                <a16:creationId xmlns:a16="http://schemas.microsoft.com/office/drawing/2014/main" id="{00000000-0008-0000-09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900-000071000000}"/>
            </a:ext>
          </a:extLst>
        </xdr:cNvPr>
        <xdr:cNvGrpSpPr/>
      </xdr:nvGrpSpPr>
      <xdr:grpSpPr>
        <a:xfrm>
          <a:off x="7731579" y="17634857"/>
          <a:ext cx="38100" cy="0"/>
          <a:chOff x="8233410" y="16984980"/>
          <a:chExt cx="38100" cy="0"/>
        </a:xfrm>
      </xdr:grpSpPr>
      <xdr:cxnSp macro="">
        <xdr:nvCxnSpPr>
          <xdr:cNvPr id="114" name="Shape 47">
            <a:extLst>
              <a:ext uri="{FF2B5EF4-FFF2-40B4-BE49-F238E27FC236}">
                <a16:creationId xmlns:a16="http://schemas.microsoft.com/office/drawing/2014/main" id="{00000000-0008-0000-09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900-000074000000}"/>
            </a:ext>
          </a:extLst>
        </xdr:cNvPr>
        <xdr:cNvGrpSpPr/>
      </xdr:nvGrpSpPr>
      <xdr:grpSpPr>
        <a:xfrm>
          <a:off x="5837464" y="17634857"/>
          <a:ext cx="38100" cy="0"/>
          <a:chOff x="5596890" y="16984980"/>
          <a:chExt cx="38100" cy="0"/>
        </a:xfrm>
      </xdr:grpSpPr>
      <xdr:cxnSp macro="">
        <xdr:nvCxnSpPr>
          <xdr:cNvPr id="117" name="Shape 47">
            <a:extLst>
              <a:ext uri="{FF2B5EF4-FFF2-40B4-BE49-F238E27FC236}">
                <a16:creationId xmlns:a16="http://schemas.microsoft.com/office/drawing/2014/main" id="{00000000-0008-0000-09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900-000076000000}"/>
            </a:ext>
          </a:extLst>
        </xdr:cNvPr>
        <xdr:cNvGrpSpPr/>
      </xdr:nvGrpSpPr>
      <xdr:grpSpPr>
        <a:xfrm>
          <a:off x="5837464" y="17634857"/>
          <a:ext cx="38100" cy="0"/>
          <a:chOff x="5596890" y="16984980"/>
          <a:chExt cx="38100" cy="0"/>
        </a:xfrm>
      </xdr:grpSpPr>
      <xdr:cxnSp macro="">
        <xdr:nvCxnSpPr>
          <xdr:cNvPr id="119" name="Shape 47">
            <a:extLst>
              <a:ext uri="{FF2B5EF4-FFF2-40B4-BE49-F238E27FC236}">
                <a16:creationId xmlns:a16="http://schemas.microsoft.com/office/drawing/2014/main" id="{00000000-0008-0000-09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900-000078000000}"/>
            </a:ext>
          </a:extLst>
        </xdr:cNvPr>
        <xdr:cNvGrpSpPr/>
      </xdr:nvGrpSpPr>
      <xdr:grpSpPr>
        <a:xfrm>
          <a:off x="5837464" y="17634857"/>
          <a:ext cx="38100" cy="0"/>
          <a:chOff x="5596890" y="16984980"/>
          <a:chExt cx="38100" cy="0"/>
        </a:xfrm>
      </xdr:grpSpPr>
      <xdr:cxnSp macro="">
        <xdr:nvCxnSpPr>
          <xdr:cNvPr id="121" name="Shape 47">
            <a:extLst>
              <a:ext uri="{FF2B5EF4-FFF2-40B4-BE49-F238E27FC236}">
                <a16:creationId xmlns:a16="http://schemas.microsoft.com/office/drawing/2014/main" id="{00000000-0008-0000-09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900-00007A000000}"/>
            </a:ext>
          </a:extLst>
        </xdr:cNvPr>
        <xdr:cNvGrpSpPr/>
      </xdr:nvGrpSpPr>
      <xdr:grpSpPr>
        <a:xfrm>
          <a:off x="5837464" y="17634857"/>
          <a:ext cx="38100" cy="0"/>
          <a:chOff x="5596890" y="16984980"/>
          <a:chExt cx="38100" cy="0"/>
        </a:xfrm>
      </xdr:grpSpPr>
      <xdr:cxnSp macro="">
        <xdr:nvCxnSpPr>
          <xdr:cNvPr id="123" name="Shape 47">
            <a:extLst>
              <a:ext uri="{FF2B5EF4-FFF2-40B4-BE49-F238E27FC236}">
                <a16:creationId xmlns:a16="http://schemas.microsoft.com/office/drawing/2014/main" id="{00000000-0008-0000-09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900-00007C000000}"/>
            </a:ext>
          </a:extLst>
        </xdr:cNvPr>
        <xdr:cNvGrpSpPr/>
      </xdr:nvGrpSpPr>
      <xdr:grpSpPr>
        <a:xfrm>
          <a:off x="5837464" y="17634857"/>
          <a:ext cx="38100" cy="0"/>
          <a:chOff x="5596890" y="16984980"/>
          <a:chExt cx="38100" cy="0"/>
        </a:xfrm>
      </xdr:grpSpPr>
      <xdr:cxnSp macro="">
        <xdr:nvCxnSpPr>
          <xdr:cNvPr id="125" name="Shape 47">
            <a:extLst>
              <a:ext uri="{FF2B5EF4-FFF2-40B4-BE49-F238E27FC236}">
                <a16:creationId xmlns:a16="http://schemas.microsoft.com/office/drawing/2014/main" id="{00000000-0008-0000-09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900-00007E000000}"/>
            </a:ext>
          </a:extLst>
        </xdr:cNvPr>
        <xdr:cNvGrpSpPr/>
      </xdr:nvGrpSpPr>
      <xdr:grpSpPr>
        <a:xfrm>
          <a:off x="5837464" y="17634857"/>
          <a:ext cx="38100" cy="0"/>
          <a:chOff x="5596890" y="16984980"/>
          <a:chExt cx="38100" cy="0"/>
        </a:xfrm>
      </xdr:grpSpPr>
      <xdr:cxnSp macro="">
        <xdr:nvCxnSpPr>
          <xdr:cNvPr id="127" name="Shape 47">
            <a:extLst>
              <a:ext uri="{FF2B5EF4-FFF2-40B4-BE49-F238E27FC236}">
                <a16:creationId xmlns:a16="http://schemas.microsoft.com/office/drawing/2014/main" id="{00000000-0008-0000-09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900-000080000000}"/>
            </a:ext>
          </a:extLst>
        </xdr:cNvPr>
        <xdr:cNvGrpSpPr/>
      </xdr:nvGrpSpPr>
      <xdr:grpSpPr>
        <a:xfrm>
          <a:off x="5837464" y="17634857"/>
          <a:ext cx="38100" cy="0"/>
          <a:chOff x="5596890" y="16984980"/>
          <a:chExt cx="38100" cy="0"/>
        </a:xfrm>
      </xdr:grpSpPr>
      <xdr:cxnSp macro="">
        <xdr:nvCxnSpPr>
          <xdr:cNvPr id="129" name="Shape 47">
            <a:extLst>
              <a:ext uri="{FF2B5EF4-FFF2-40B4-BE49-F238E27FC236}">
                <a16:creationId xmlns:a16="http://schemas.microsoft.com/office/drawing/2014/main" id="{00000000-0008-0000-09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900-000082000000}"/>
            </a:ext>
          </a:extLst>
        </xdr:cNvPr>
        <xdr:cNvGrpSpPr/>
      </xdr:nvGrpSpPr>
      <xdr:grpSpPr>
        <a:xfrm>
          <a:off x="5837464" y="17634857"/>
          <a:ext cx="38100" cy="0"/>
          <a:chOff x="5596890" y="16984980"/>
          <a:chExt cx="38100" cy="0"/>
        </a:xfrm>
      </xdr:grpSpPr>
      <xdr:cxnSp macro="">
        <xdr:nvCxnSpPr>
          <xdr:cNvPr id="131" name="Shape 47">
            <a:extLst>
              <a:ext uri="{FF2B5EF4-FFF2-40B4-BE49-F238E27FC236}">
                <a16:creationId xmlns:a16="http://schemas.microsoft.com/office/drawing/2014/main" id="{00000000-0008-0000-09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900-000084000000}"/>
            </a:ext>
          </a:extLst>
        </xdr:cNvPr>
        <xdr:cNvGrpSpPr/>
      </xdr:nvGrpSpPr>
      <xdr:grpSpPr>
        <a:xfrm>
          <a:off x="5837464" y="17634857"/>
          <a:ext cx="38100" cy="0"/>
          <a:chOff x="5596890" y="16984980"/>
          <a:chExt cx="38100" cy="0"/>
        </a:xfrm>
      </xdr:grpSpPr>
      <xdr:cxnSp macro="">
        <xdr:nvCxnSpPr>
          <xdr:cNvPr id="133" name="Shape 47">
            <a:extLst>
              <a:ext uri="{FF2B5EF4-FFF2-40B4-BE49-F238E27FC236}">
                <a16:creationId xmlns:a16="http://schemas.microsoft.com/office/drawing/2014/main" id="{00000000-0008-0000-09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900-000086000000}"/>
            </a:ext>
          </a:extLst>
        </xdr:cNvPr>
        <xdr:cNvGrpSpPr/>
      </xdr:nvGrpSpPr>
      <xdr:grpSpPr>
        <a:xfrm>
          <a:off x="5837464" y="17634857"/>
          <a:ext cx="38100" cy="0"/>
          <a:chOff x="5596890" y="16984980"/>
          <a:chExt cx="38100" cy="0"/>
        </a:xfrm>
      </xdr:grpSpPr>
      <xdr:cxnSp macro="">
        <xdr:nvCxnSpPr>
          <xdr:cNvPr id="135" name="Shape 47">
            <a:extLst>
              <a:ext uri="{FF2B5EF4-FFF2-40B4-BE49-F238E27FC236}">
                <a16:creationId xmlns:a16="http://schemas.microsoft.com/office/drawing/2014/main" id="{00000000-0008-0000-09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900-000088000000}"/>
            </a:ext>
          </a:extLst>
        </xdr:cNvPr>
        <xdr:cNvGrpSpPr/>
      </xdr:nvGrpSpPr>
      <xdr:grpSpPr>
        <a:xfrm>
          <a:off x="5837464" y="17634857"/>
          <a:ext cx="38100" cy="0"/>
          <a:chOff x="5596890" y="16984980"/>
          <a:chExt cx="38100" cy="0"/>
        </a:xfrm>
      </xdr:grpSpPr>
      <xdr:cxnSp macro="">
        <xdr:nvCxnSpPr>
          <xdr:cNvPr id="137" name="Shape 47">
            <a:extLst>
              <a:ext uri="{FF2B5EF4-FFF2-40B4-BE49-F238E27FC236}">
                <a16:creationId xmlns:a16="http://schemas.microsoft.com/office/drawing/2014/main" id="{00000000-0008-0000-09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900-00008A000000}"/>
            </a:ext>
          </a:extLst>
        </xdr:cNvPr>
        <xdr:cNvGrpSpPr/>
      </xdr:nvGrpSpPr>
      <xdr:grpSpPr>
        <a:xfrm>
          <a:off x="5837464" y="17634857"/>
          <a:ext cx="38100" cy="0"/>
          <a:chOff x="5596890" y="16984980"/>
          <a:chExt cx="38100" cy="0"/>
        </a:xfrm>
      </xdr:grpSpPr>
      <xdr:cxnSp macro="">
        <xdr:nvCxnSpPr>
          <xdr:cNvPr id="139" name="Shape 47">
            <a:extLst>
              <a:ext uri="{FF2B5EF4-FFF2-40B4-BE49-F238E27FC236}">
                <a16:creationId xmlns:a16="http://schemas.microsoft.com/office/drawing/2014/main" id="{00000000-0008-0000-09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900-00008C000000}"/>
            </a:ext>
          </a:extLst>
        </xdr:cNvPr>
        <xdr:cNvGrpSpPr/>
      </xdr:nvGrpSpPr>
      <xdr:grpSpPr>
        <a:xfrm>
          <a:off x="5837464" y="17634857"/>
          <a:ext cx="38100" cy="0"/>
          <a:chOff x="5596890" y="16984980"/>
          <a:chExt cx="38100" cy="0"/>
        </a:xfrm>
      </xdr:grpSpPr>
      <xdr:cxnSp macro="">
        <xdr:nvCxnSpPr>
          <xdr:cNvPr id="141" name="Shape 47">
            <a:extLst>
              <a:ext uri="{FF2B5EF4-FFF2-40B4-BE49-F238E27FC236}">
                <a16:creationId xmlns:a16="http://schemas.microsoft.com/office/drawing/2014/main" id="{00000000-0008-0000-09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900-00008E000000}"/>
            </a:ext>
          </a:extLst>
        </xdr:cNvPr>
        <xdr:cNvGrpSpPr/>
      </xdr:nvGrpSpPr>
      <xdr:grpSpPr>
        <a:xfrm>
          <a:off x="5837464" y="17634857"/>
          <a:ext cx="38100" cy="0"/>
          <a:chOff x="5596890" y="16984980"/>
          <a:chExt cx="38100" cy="0"/>
        </a:xfrm>
      </xdr:grpSpPr>
      <xdr:cxnSp macro="">
        <xdr:nvCxnSpPr>
          <xdr:cNvPr id="143" name="Shape 47">
            <a:extLst>
              <a:ext uri="{FF2B5EF4-FFF2-40B4-BE49-F238E27FC236}">
                <a16:creationId xmlns:a16="http://schemas.microsoft.com/office/drawing/2014/main" id="{00000000-0008-0000-09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900-000090000000}"/>
            </a:ext>
          </a:extLst>
        </xdr:cNvPr>
        <xdr:cNvGrpSpPr/>
      </xdr:nvGrpSpPr>
      <xdr:grpSpPr>
        <a:xfrm>
          <a:off x="5837464" y="17634857"/>
          <a:ext cx="38100" cy="0"/>
          <a:chOff x="5596890" y="16984980"/>
          <a:chExt cx="38100" cy="0"/>
        </a:xfrm>
      </xdr:grpSpPr>
      <xdr:cxnSp macro="">
        <xdr:nvCxnSpPr>
          <xdr:cNvPr id="145" name="Shape 47">
            <a:extLst>
              <a:ext uri="{FF2B5EF4-FFF2-40B4-BE49-F238E27FC236}">
                <a16:creationId xmlns:a16="http://schemas.microsoft.com/office/drawing/2014/main" id="{00000000-0008-0000-09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900-000092000000}"/>
            </a:ext>
          </a:extLst>
        </xdr:cNvPr>
        <xdr:cNvGrpSpPr/>
      </xdr:nvGrpSpPr>
      <xdr:grpSpPr>
        <a:xfrm>
          <a:off x="5837464" y="17634857"/>
          <a:ext cx="38100" cy="0"/>
          <a:chOff x="5596890" y="16984980"/>
          <a:chExt cx="38100" cy="0"/>
        </a:xfrm>
      </xdr:grpSpPr>
      <xdr:cxnSp macro="">
        <xdr:nvCxnSpPr>
          <xdr:cNvPr id="147" name="Shape 47">
            <a:extLst>
              <a:ext uri="{FF2B5EF4-FFF2-40B4-BE49-F238E27FC236}">
                <a16:creationId xmlns:a16="http://schemas.microsoft.com/office/drawing/2014/main" id="{00000000-0008-0000-09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900-000094000000}"/>
            </a:ext>
          </a:extLst>
        </xdr:cNvPr>
        <xdr:cNvGrpSpPr/>
      </xdr:nvGrpSpPr>
      <xdr:grpSpPr>
        <a:xfrm>
          <a:off x="5837464" y="17634857"/>
          <a:ext cx="38100" cy="0"/>
          <a:chOff x="5596890" y="16984980"/>
          <a:chExt cx="38100" cy="0"/>
        </a:xfrm>
      </xdr:grpSpPr>
      <xdr:cxnSp macro="">
        <xdr:nvCxnSpPr>
          <xdr:cNvPr id="149" name="Shape 47">
            <a:extLst>
              <a:ext uri="{FF2B5EF4-FFF2-40B4-BE49-F238E27FC236}">
                <a16:creationId xmlns:a16="http://schemas.microsoft.com/office/drawing/2014/main" id="{00000000-0008-0000-09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900-000096000000}"/>
            </a:ext>
          </a:extLst>
        </xdr:cNvPr>
        <xdr:cNvGrpSpPr/>
      </xdr:nvGrpSpPr>
      <xdr:grpSpPr>
        <a:xfrm>
          <a:off x="5837464" y="17634857"/>
          <a:ext cx="38100" cy="0"/>
          <a:chOff x="5596890" y="16984980"/>
          <a:chExt cx="38100" cy="0"/>
        </a:xfrm>
      </xdr:grpSpPr>
      <xdr:cxnSp macro="">
        <xdr:nvCxnSpPr>
          <xdr:cNvPr id="151" name="Shape 47">
            <a:extLst>
              <a:ext uri="{FF2B5EF4-FFF2-40B4-BE49-F238E27FC236}">
                <a16:creationId xmlns:a16="http://schemas.microsoft.com/office/drawing/2014/main" id="{00000000-0008-0000-09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900-000098000000}"/>
            </a:ext>
          </a:extLst>
        </xdr:cNvPr>
        <xdr:cNvGrpSpPr/>
      </xdr:nvGrpSpPr>
      <xdr:grpSpPr>
        <a:xfrm>
          <a:off x="5837464" y="17634857"/>
          <a:ext cx="38100" cy="0"/>
          <a:chOff x="5596890" y="16984980"/>
          <a:chExt cx="38100" cy="0"/>
        </a:xfrm>
      </xdr:grpSpPr>
      <xdr:cxnSp macro="">
        <xdr:nvCxnSpPr>
          <xdr:cNvPr id="153" name="Shape 47">
            <a:extLst>
              <a:ext uri="{FF2B5EF4-FFF2-40B4-BE49-F238E27FC236}">
                <a16:creationId xmlns:a16="http://schemas.microsoft.com/office/drawing/2014/main" id="{00000000-0008-0000-09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900-00009A000000}"/>
            </a:ext>
          </a:extLst>
        </xdr:cNvPr>
        <xdr:cNvGrpSpPr/>
      </xdr:nvGrpSpPr>
      <xdr:grpSpPr>
        <a:xfrm>
          <a:off x="5837464" y="17634857"/>
          <a:ext cx="38100" cy="0"/>
          <a:chOff x="5596890" y="16984980"/>
          <a:chExt cx="38100" cy="0"/>
        </a:xfrm>
      </xdr:grpSpPr>
      <xdr:cxnSp macro="">
        <xdr:nvCxnSpPr>
          <xdr:cNvPr id="155" name="Shape 47">
            <a:extLst>
              <a:ext uri="{FF2B5EF4-FFF2-40B4-BE49-F238E27FC236}">
                <a16:creationId xmlns:a16="http://schemas.microsoft.com/office/drawing/2014/main" id="{00000000-0008-0000-09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900-00009C000000}"/>
            </a:ext>
          </a:extLst>
        </xdr:cNvPr>
        <xdr:cNvGrpSpPr/>
      </xdr:nvGrpSpPr>
      <xdr:grpSpPr>
        <a:xfrm>
          <a:off x="5837464" y="17634857"/>
          <a:ext cx="38100" cy="0"/>
          <a:chOff x="5596890" y="16984980"/>
          <a:chExt cx="38100" cy="0"/>
        </a:xfrm>
      </xdr:grpSpPr>
      <xdr:cxnSp macro="">
        <xdr:nvCxnSpPr>
          <xdr:cNvPr id="157" name="Shape 47">
            <a:extLst>
              <a:ext uri="{FF2B5EF4-FFF2-40B4-BE49-F238E27FC236}">
                <a16:creationId xmlns:a16="http://schemas.microsoft.com/office/drawing/2014/main" id="{00000000-0008-0000-09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900-00009E000000}"/>
            </a:ext>
          </a:extLst>
        </xdr:cNvPr>
        <xdr:cNvGrpSpPr/>
      </xdr:nvGrpSpPr>
      <xdr:grpSpPr>
        <a:xfrm>
          <a:off x="5837464" y="17634857"/>
          <a:ext cx="38100" cy="0"/>
          <a:chOff x="5596890" y="16984980"/>
          <a:chExt cx="38100" cy="0"/>
        </a:xfrm>
      </xdr:grpSpPr>
      <xdr:cxnSp macro="">
        <xdr:nvCxnSpPr>
          <xdr:cNvPr id="159" name="Shape 47">
            <a:extLst>
              <a:ext uri="{FF2B5EF4-FFF2-40B4-BE49-F238E27FC236}">
                <a16:creationId xmlns:a16="http://schemas.microsoft.com/office/drawing/2014/main" id="{00000000-0008-0000-09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900-0000A0000000}"/>
            </a:ext>
          </a:extLst>
        </xdr:cNvPr>
        <xdr:cNvGrpSpPr/>
      </xdr:nvGrpSpPr>
      <xdr:grpSpPr>
        <a:xfrm>
          <a:off x="5837464" y="17634857"/>
          <a:ext cx="38100" cy="0"/>
          <a:chOff x="5596890" y="16984980"/>
          <a:chExt cx="38100" cy="0"/>
        </a:xfrm>
      </xdr:grpSpPr>
      <xdr:cxnSp macro="">
        <xdr:nvCxnSpPr>
          <xdr:cNvPr id="161" name="Shape 47">
            <a:extLst>
              <a:ext uri="{FF2B5EF4-FFF2-40B4-BE49-F238E27FC236}">
                <a16:creationId xmlns:a16="http://schemas.microsoft.com/office/drawing/2014/main" id="{00000000-0008-0000-09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900-0000A2000000}"/>
            </a:ext>
          </a:extLst>
        </xdr:cNvPr>
        <xdr:cNvGrpSpPr/>
      </xdr:nvGrpSpPr>
      <xdr:grpSpPr>
        <a:xfrm>
          <a:off x="5837464" y="17634857"/>
          <a:ext cx="38100" cy="0"/>
          <a:chOff x="5596890" y="16984980"/>
          <a:chExt cx="38100" cy="0"/>
        </a:xfrm>
      </xdr:grpSpPr>
      <xdr:cxnSp macro="">
        <xdr:nvCxnSpPr>
          <xdr:cNvPr id="163" name="Shape 47">
            <a:extLst>
              <a:ext uri="{FF2B5EF4-FFF2-40B4-BE49-F238E27FC236}">
                <a16:creationId xmlns:a16="http://schemas.microsoft.com/office/drawing/2014/main" id="{00000000-0008-0000-09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900-0000A4000000}"/>
            </a:ext>
          </a:extLst>
        </xdr:cNvPr>
        <xdr:cNvGrpSpPr/>
      </xdr:nvGrpSpPr>
      <xdr:grpSpPr>
        <a:xfrm>
          <a:off x="5837464" y="17634857"/>
          <a:ext cx="38100" cy="0"/>
          <a:chOff x="5596890" y="16984980"/>
          <a:chExt cx="38100" cy="0"/>
        </a:xfrm>
      </xdr:grpSpPr>
      <xdr:cxnSp macro="">
        <xdr:nvCxnSpPr>
          <xdr:cNvPr id="165" name="Shape 47">
            <a:extLst>
              <a:ext uri="{FF2B5EF4-FFF2-40B4-BE49-F238E27FC236}">
                <a16:creationId xmlns:a16="http://schemas.microsoft.com/office/drawing/2014/main" id="{00000000-0008-0000-09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900-0000A6000000}"/>
            </a:ext>
          </a:extLst>
        </xdr:cNvPr>
        <xdr:cNvGrpSpPr/>
      </xdr:nvGrpSpPr>
      <xdr:grpSpPr>
        <a:xfrm>
          <a:off x="5837464" y="17634857"/>
          <a:ext cx="38100" cy="0"/>
          <a:chOff x="5596890" y="16984980"/>
          <a:chExt cx="38100" cy="0"/>
        </a:xfrm>
      </xdr:grpSpPr>
      <xdr:cxnSp macro="">
        <xdr:nvCxnSpPr>
          <xdr:cNvPr id="167" name="Shape 47">
            <a:extLst>
              <a:ext uri="{FF2B5EF4-FFF2-40B4-BE49-F238E27FC236}">
                <a16:creationId xmlns:a16="http://schemas.microsoft.com/office/drawing/2014/main" id="{00000000-0008-0000-09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900-0000A8000000}"/>
            </a:ext>
          </a:extLst>
        </xdr:cNvPr>
        <xdr:cNvGrpSpPr/>
      </xdr:nvGrpSpPr>
      <xdr:grpSpPr>
        <a:xfrm>
          <a:off x="5837464" y="17634857"/>
          <a:ext cx="38100" cy="0"/>
          <a:chOff x="5596890" y="16984980"/>
          <a:chExt cx="38100" cy="0"/>
        </a:xfrm>
      </xdr:grpSpPr>
      <xdr:cxnSp macro="">
        <xdr:nvCxnSpPr>
          <xdr:cNvPr id="169" name="Shape 47">
            <a:extLst>
              <a:ext uri="{FF2B5EF4-FFF2-40B4-BE49-F238E27FC236}">
                <a16:creationId xmlns:a16="http://schemas.microsoft.com/office/drawing/2014/main" id="{00000000-0008-0000-09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0" name="Shape 2">
          <a:extLst>
            <a:ext uri="{FF2B5EF4-FFF2-40B4-BE49-F238E27FC236}">
              <a16:creationId xmlns:a16="http://schemas.microsoft.com/office/drawing/2014/main" id="{00000000-0008-0000-0900-0000AA000000}"/>
            </a:ext>
          </a:extLst>
        </xdr:cNvPr>
        <xdr:cNvGrpSpPr/>
      </xdr:nvGrpSpPr>
      <xdr:grpSpPr>
        <a:xfrm>
          <a:off x="5837464" y="17634857"/>
          <a:ext cx="38100" cy="0"/>
          <a:chOff x="5596890" y="16984980"/>
          <a:chExt cx="38100" cy="0"/>
        </a:xfrm>
      </xdr:grpSpPr>
      <xdr:cxnSp macro="">
        <xdr:nvCxnSpPr>
          <xdr:cNvPr id="171" name="Shape 47">
            <a:extLst>
              <a:ext uri="{FF2B5EF4-FFF2-40B4-BE49-F238E27FC236}">
                <a16:creationId xmlns:a16="http://schemas.microsoft.com/office/drawing/2014/main" id="{00000000-0008-0000-09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3" name="Shape 2">
          <a:extLst>
            <a:ext uri="{FF2B5EF4-FFF2-40B4-BE49-F238E27FC236}">
              <a16:creationId xmlns:a16="http://schemas.microsoft.com/office/drawing/2014/main" id="{00000000-0008-0000-0900-0000AD000000}"/>
            </a:ext>
          </a:extLst>
        </xdr:cNvPr>
        <xdr:cNvGrpSpPr/>
      </xdr:nvGrpSpPr>
      <xdr:grpSpPr>
        <a:xfrm>
          <a:off x="10529207" y="17634857"/>
          <a:ext cx="38100" cy="0"/>
          <a:chOff x="10946130" y="16984980"/>
          <a:chExt cx="38100" cy="0"/>
        </a:xfrm>
      </xdr:grpSpPr>
      <xdr:cxnSp macro="">
        <xdr:nvCxnSpPr>
          <xdr:cNvPr id="174" name="Shape 47">
            <a:extLst>
              <a:ext uri="{FF2B5EF4-FFF2-40B4-BE49-F238E27FC236}">
                <a16:creationId xmlns:a16="http://schemas.microsoft.com/office/drawing/2014/main" id="{00000000-0008-0000-0900-0000A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5" name="Shape 2">
          <a:extLst>
            <a:ext uri="{FF2B5EF4-FFF2-40B4-BE49-F238E27FC236}">
              <a16:creationId xmlns:a16="http://schemas.microsoft.com/office/drawing/2014/main" id="{00000000-0008-0000-0900-0000AF000000}"/>
            </a:ext>
          </a:extLst>
        </xdr:cNvPr>
        <xdr:cNvGrpSpPr/>
      </xdr:nvGrpSpPr>
      <xdr:grpSpPr>
        <a:xfrm>
          <a:off x="10529207" y="17634857"/>
          <a:ext cx="38100" cy="0"/>
          <a:chOff x="10946130" y="16984980"/>
          <a:chExt cx="38100" cy="0"/>
        </a:xfrm>
      </xdr:grpSpPr>
      <xdr:cxnSp macro="">
        <xdr:nvCxnSpPr>
          <xdr:cNvPr id="176" name="Shape 47">
            <a:extLst>
              <a:ext uri="{FF2B5EF4-FFF2-40B4-BE49-F238E27FC236}">
                <a16:creationId xmlns:a16="http://schemas.microsoft.com/office/drawing/2014/main" id="{00000000-0008-0000-0900-0000B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7" name="Shape 2">
          <a:extLst>
            <a:ext uri="{FF2B5EF4-FFF2-40B4-BE49-F238E27FC236}">
              <a16:creationId xmlns:a16="http://schemas.microsoft.com/office/drawing/2014/main" id="{00000000-0008-0000-0900-0000B1000000}"/>
            </a:ext>
          </a:extLst>
        </xdr:cNvPr>
        <xdr:cNvGrpSpPr/>
      </xdr:nvGrpSpPr>
      <xdr:grpSpPr>
        <a:xfrm>
          <a:off x="10529207" y="17634857"/>
          <a:ext cx="38100" cy="0"/>
          <a:chOff x="10946130" y="16984980"/>
          <a:chExt cx="38100" cy="0"/>
        </a:xfrm>
      </xdr:grpSpPr>
      <xdr:cxnSp macro="">
        <xdr:nvCxnSpPr>
          <xdr:cNvPr id="178" name="Shape 47">
            <a:extLst>
              <a:ext uri="{FF2B5EF4-FFF2-40B4-BE49-F238E27FC236}">
                <a16:creationId xmlns:a16="http://schemas.microsoft.com/office/drawing/2014/main" id="{00000000-0008-0000-0900-0000B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9" name="Shape 2">
          <a:extLst>
            <a:ext uri="{FF2B5EF4-FFF2-40B4-BE49-F238E27FC236}">
              <a16:creationId xmlns:a16="http://schemas.microsoft.com/office/drawing/2014/main" id="{00000000-0008-0000-0900-0000B3000000}"/>
            </a:ext>
          </a:extLst>
        </xdr:cNvPr>
        <xdr:cNvGrpSpPr/>
      </xdr:nvGrpSpPr>
      <xdr:grpSpPr>
        <a:xfrm>
          <a:off x="10529207" y="17634857"/>
          <a:ext cx="38100" cy="0"/>
          <a:chOff x="10946130" y="16984980"/>
          <a:chExt cx="38100" cy="0"/>
        </a:xfrm>
      </xdr:grpSpPr>
      <xdr:cxnSp macro="">
        <xdr:nvCxnSpPr>
          <xdr:cNvPr id="180" name="Shape 47">
            <a:extLst>
              <a:ext uri="{FF2B5EF4-FFF2-40B4-BE49-F238E27FC236}">
                <a16:creationId xmlns:a16="http://schemas.microsoft.com/office/drawing/2014/main" id="{00000000-0008-0000-0900-0000B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1" name="Shape 2">
          <a:extLst>
            <a:ext uri="{FF2B5EF4-FFF2-40B4-BE49-F238E27FC236}">
              <a16:creationId xmlns:a16="http://schemas.microsoft.com/office/drawing/2014/main" id="{00000000-0008-0000-0900-0000B5000000}"/>
            </a:ext>
          </a:extLst>
        </xdr:cNvPr>
        <xdr:cNvGrpSpPr/>
      </xdr:nvGrpSpPr>
      <xdr:grpSpPr>
        <a:xfrm>
          <a:off x="10529207" y="17634857"/>
          <a:ext cx="38100" cy="0"/>
          <a:chOff x="10946130" y="16984980"/>
          <a:chExt cx="38100" cy="0"/>
        </a:xfrm>
      </xdr:grpSpPr>
      <xdr:cxnSp macro="">
        <xdr:nvCxnSpPr>
          <xdr:cNvPr id="182" name="Shape 47">
            <a:extLst>
              <a:ext uri="{FF2B5EF4-FFF2-40B4-BE49-F238E27FC236}">
                <a16:creationId xmlns:a16="http://schemas.microsoft.com/office/drawing/2014/main" id="{00000000-0008-0000-0900-0000B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3" name="Shape 2">
          <a:extLst>
            <a:ext uri="{FF2B5EF4-FFF2-40B4-BE49-F238E27FC236}">
              <a16:creationId xmlns:a16="http://schemas.microsoft.com/office/drawing/2014/main" id="{00000000-0008-0000-0900-0000B7000000}"/>
            </a:ext>
          </a:extLst>
        </xdr:cNvPr>
        <xdr:cNvGrpSpPr/>
      </xdr:nvGrpSpPr>
      <xdr:grpSpPr>
        <a:xfrm>
          <a:off x="10529207" y="17634857"/>
          <a:ext cx="38100" cy="0"/>
          <a:chOff x="10946130" y="16984980"/>
          <a:chExt cx="38100" cy="0"/>
        </a:xfrm>
      </xdr:grpSpPr>
      <xdr:cxnSp macro="">
        <xdr:nvCxnSpPr>
          <xdr:cNvPr id="184" name="Shape 47">
            <a:extLst>
              <a:ext uri="{FF2B5EF4-FFF2-40B4-BE49-F238E27FC236}">
                <a16:creationId xmlns:a16="http://schemas.microsoft.com/office/drawing/2014/main" id="{00000000-0008-0000-0900-0000B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5" name="Shape 2">
          <a:extLst>
            <a:ext uri="{FF2B5EF4-FFF2-40B4-BE49-F238E27FC236}">
              <a16:creationId xmlns:a16="http://schemas.microsoft.com/office/drawing/2014/main" id="{00000000-0008-0000-0900-0000B9000000}"/>
            </a:ext>
          </a:extLst>
        </xdr:cNvPr>
        <xdr:cNvGrpSpPr/>
      </xdr:nvGrpSpPr>
      <xdr:grpSpPr>
        <a:xfrm>
          <a:off x="10529207" y="17634857"/>
          <a:ext cx="38100" cy="0"/>
          <a:chOff x="10946130" y="16984980"/>
          <a:chExt cx="38100" cy="0"/>
        </a:xfrm>
      </xdr:grpSpPr>
      <xdr:cxnSp macro="">
        <xdr:nvCxnSpPr>
          <xdr:cNvPr id="186" name="Shape 47">
            <a:extLst>
              <a:ext uri="{FF2B5EF4-FFF2-40B4-BE49-F238E27FC236}">
                <a16:creationId xmlns:a16="http://schemas.microsoft.com/office/drawing/2014/main" id="{00000000-0008-0000-0900-0000B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7" name="Shape 2">
          <a:extLst>
            <a:ext uri="{FF2B5EF4-FFF2-40B4-BE49-F238E27FC236}">
              <a16:creationId xmlns:a16="http://schemas.microsoft.com/office/drawing/2014/main" id="{00000000-0008-0000-0900-0000BB000000}"/>
            </a:ext>
          </a:extLst>
        </xdr:cNvPr>
        <xdr:cNvGrpSpPr/>
      </xdr:nvGrpSpPr>
      <xdr:grpSpPr>
        <a:xfrm>
          <a:off x="10529207" y="17634857"/>
          <a:ext cx="38100" cy="0"/>
          <a:chOff x="10946130" y="16984980"/>
          <a:chExt cx="38100" cy="0"/>
        </a:xfrm>
      </xdr:grpSpPr>
      <xdr:cxnSp macro="">
        <xdr:nvCxnSpPr>
          <xdr:cNvPr id="188" name="Shape 47">
            <a:extLst>
              <a:ext uri="{FF2B5EF4-FFF2-40B4-BE49-F238E27FC236}">
                <a16:creationId xmlns:a16="http://schemas.microsoft.com/office/drawing/2014/main" id="{00000000-0008-0000-0900-0000B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9" name="Shape 2">
          <a:extLst>
            <a:ext uri="{FF2B5EF4-FFF2-40B4-BE49-F238E27FC236}">
              <a16:creationId xmlns:a16="http://schemas.microsoft.com/office/drawing/2014/main" id="{00000000-0008-0000-0900-0000BD000000}"/>
            </a:ext>
          </a:extLst>
        </xdr:cNvPr>
        <xdr:cNvGrpSpPr/>
      </xdr:nvGrpSpPr>
      <xdr:grpSpPr>
        <a:xfrm>
          <a:off x="10529207" y="17634857"/>
          <a:ext cx="38100" cy="0"/>
          <a:chOff x="10946130" y="16984980"/>
          <a:chExt cx="38100" cy="0"/>
        </a:xfrm>
      </xdr:grpSpPr>
      <xdr:cxnSp macro="">
        <xdr:nvCxnSpPr>
          <xdr:cNvPr id="190" name="Shape 47">
            <a:extLst>
              <a:ext uri="{FF2B5EF4-FFF2-40B4-BE49-F238E27FC236}">
                <a16:creationId xmlns:a16="http://schemas.microsoft.com/office/drawing/2014/main" id="{00000000-0008-0000-0900-0000B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1" name="Shape 2">
          <a:extLst>
            <a:ext uri="{FF2B5EF4-FFF2-40B4-BE49-F238E27FC236}">
              <a16:creationId xmlns:a16="http://schemas.microsoft.com/office/drawing/2014/main" id="{00000000-0008-0000-0900-0000BF000000}"/>
            </a:ext>
          </a:extLst>
        </xdr:cNvPr>
        <xdr:cNvGrpSpPr/>
      </xdr:nvGrpSpPr>
      <xdr:grpSpPr>
        <a:xfrm>
          <a:off x="10529207" y="17634857"/>
          <a:ext cx="38100" cy="0"/>
          <a:chOff x="10946130" y="16984980"/>
          <a:chExt cx="38100" cy="0"/>
        </a:xfrm>
      </xdr:grpSpPr>
      <xdr:cxnSp macro="">
        <xdr:nvCxnSpPr>
          <xdr:cNvPr id="192" name="Shape 47">
            <a:extLst>
              <a:ext uri="{FF2B5EF4-FFF2-40B4-BE49-F238E27FC236}">
                <a16:creationId xmlns:a16="http://schemas.microsoft.com/office/drawing/2014/main" id="{00000000-0008-0000-0900-0000C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3" name="Shape 2">
          <a:extLst>
            <a:ext uri="{FF2B5EF4-FFF2-40B4-BE49-F238E27FC236}">
              <a16:creationId xmlns:a16="http://schemas.microsoft.com/office/drawing/2014/main" id="{00000000-0008-0000-0900-0000C1000000}"/>
            </a:ext>
          </a:extLst>
        </xdr:cNvPr>
        <xdr:cNvGrpSpPr/>
      </xdr:nvGrpSpPr>
      <xdr:grpSpPr>
        <a:xfrm>
          <a:off x="10529207" y="17634857"/>
          <a:ext cx="38100" cy="0"/>
          <a:chOff x="10946130" y="16984980"/>
          <a:chExt cx="38100" cy="0"/>
        </a:xfrm>
      </xdr:grpSpPr>
      <xdr:cxnSp macro="">
        <xdr:nvCxnSpPr>
          <xdr:cNvPr id="194" name="Shape 47">
            <a:extLst>
              <a:ext uri="{FF2B5EF4-FFF2-40B4-BE49-F238E27FC236}">
                <a16:creationId xmlns:a16="http://schemas.microsoft.com/office/drawing/2014/main" id="{00000000-0008-0000-0900-0000C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5" name="Shape 2">
          <a:extLst>
            <a:ext uri="{FF2B5EF4-FFF2-40B4-BE49-F238E27FC236}">
              <a16:creationId xmlns:a16="http://schemas.microsoft.com/office/drawing/2014/main" id="{00000000-0008-0000-0900-0000C3000000}"/>
            </a:ext>
          </a:extLst>
        </xdr:cNvPr>
        <xdr:cNvGrpSpPr/>
      </xdr:nvGrpSpPr>
      <xdr:grpSpPr>
        <a:xfrm>
          <a:off x="10529207" y="17634857"/>
          <a:ext cx="38100" cy="0"/>
          <a:chOff x="10946130" y="16984980"/>
          <a:chExt cx="38100" cy="0"/>
        </a:xfrm>
      </xdr:grpSpPr>
      <xdr:cxnSp macro="">
        <xdr:nvCxnSpPr>
          <xdr:cNvPr id="196" name="Shape 47">
            <a:extLst>
              <a:ext uri="{FF2B5EF4-FFF2-40B4-BE49-F238E27FC236}">
                <a16:creationId xmlns:a16="http://schemas.microsoft.com/office/drawing/2014/main" id="{00000000-0008-0000-0900-0000C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7" name="Shape 2">
          <a:extLst>
            <a:ext uri="{FF2B5EF4-FFF2-40B4-BE49-F238E27FC236}">
              <a16:creationId xmlns:a16="http://schemas.microsoft.com/office/drawing/2014/main" id="{00000000-0008-0000-0900-0000C5000000}"/>
            </a:ext>
          </a:extLst>
        </xdr:cNvPr>
        <xdr:cNvGrpSpPr/>
      </xdr:nvGrpSpPr>
      <xdr:grpSpPr>
        <a:xfrm>
          <a:off x="10529207" y="17634857"/>
          <a:ext cx="38100" cy="0"/>
          <a:chOff x="10946130" y="16984980"/>
          <a:chExt cx="38100" cy="0"/>
        </a:xfrm>
      </xdr:grpSpPr>
      <xdr:cxnSp macro="">
        <xdr:nvCxnSpPr>
          <xdr:cNvPr id="198" name="Shape 47">
            <a:extLst>
              <a:ext uri="{FF2B5EF4-FFF2-40B4-BE49-F238E27FC236}">
                <a16:creationId xmlns:a16="http://schemas.microsoft.com/office/drawing/2014/main" id="{00000000-0008-0000-0900-0000C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9" name="Shape 2">
          <a:extLst>
            <a:ext uri="{FF2B5EF4-FFF2-40B4-BE49-F238E27FC236}">
              <a16:creationId xmlns:a16="http://schemas.microsoft.com/office/drawing/2014/main" id="{00000000-0008-0000-0900-0000C7000000}"/>
            </a:ext>
          </a:extLst>
        </xdr:cNvPr>
        <xdr:cNvGrpSpPr/>
      </xdr:nvGrpSpPr>
      <xdr:grpSpPr>
        <a:xfrm>
          <a:off x="10529207" y="17634857"/>
          <a:ext cx="38100" cy="0"/>
          <a:chOff x="10946130" y="16984980"/>
          <a:chExt cx="38100" cy="0"/>
        </a:xfrm>
      </xdr:grpSpPr>
      <xdr:cxnSp macro="">
        <xdr:nvCxnSpPr>
          <xdr:cNvPr id="200" name="Shape 47">
            <a:extLst>
              <a:ext uri="{FF2B5EF4-FFF2-40B4-BE49-F238E27FC236}">
                <a16:creationId xmlns:a16="http://schemas.microsoft.com/office/drawing/2014/main" id="{00000000-0008-0000-0900-0000C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1" name="Shape 2">
          <a:extLst>
            <a:ext uri="{FF2B5EF4-FFF2-40B4-BE49-F238E27FC236}">
              <a16:creationId xmlns:a16="http://schemas.microsoft.com/office/drawing/2014/main" id="{00000000-0008-0000-0900-0000C9000000}"/>
            </a:ext>
          </a:extLst>
        </xdr:cNvPr>
        <xdr:cNvGrpSpPr/>
      </xdr:nvGrpSpPr>
      <xdr:grpSpPr>
        <a:xfrm>
          <a:off x="10529207" y="17634857"/>
          <a:ext cx="38100" cy="0"/>
          <a:chOff x="10946130" y="16984980"/>
          <a:chExt cx="38100" cy="0"/>
        </a:xfrm>
      </xdr:grpSpPr>
      <xdr:cxnSp macro="">
        <xdr:nvCxnSpPr>
          <xdr:cNvPr id="202" name="Shape 47">
            <a:extLst>
              <a:ext uri="{FF2B5EF4-FFF2-40B4-BE49-F238E27FC236}">
                <a16:creationId xmlns:a16="http://schemas.microsoft.com/office/drawing/2014/main" id="{00000000-0008-0000-0900-0000C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3" name="Shape 2">
          <a:extLst>
            <a:ext uri="{FF2B5EF4-FFF2-40B4-BE49-F238E27FC236}">
              <a16:creationId xmlns:a16="http://schemas.microsoft.com/office/drawing/2014/main" id="{00000000-0008-0000-0900-0000CB000000}"/>
            </a:ext>
          </a:extLst>
        </xdr:cNvPr>
        <xdr:cNvGrpSpPr/>
      </xdr:nvGrpSpPr>
      <xdr:grpSpPr>
        <a:xfrm>
          <a:off x="10529207" y="17634857"/>
          <a:ext cx="38100" cy="0"/>
          <a:chOff x="10946130" y="16984980"/>
          <a:chExt cx="38100" cy="0"/>
        </a:xfrm>
      </xdr:grpSpPr>
      <xdr:cxnSp macro="">
        <xdr:nvCxnSpPr>
          <xdr:cNvPr id="204" name="Shape 47">
            <a:extLst>
              <a:ext uri="{FF2B5EF4-FFF2-40B4-BE49-F238E27FC236}">
                <a16:creationId xmlns:a16="http://schemas.microsoft.com/office/drawing/2014/main" id="{00000000-0008-0000-0900-0000C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5" name="Shape 2">
          <a:extLst>
            <a:ext uri="{FF2B5EF4-FFF2-40B4-BE49-F238E27FC236}">
              <a16:creationId xmlns:a16="http://schemas.microsoft.com/office/drawing/2014/main" id="{00000000-0008-0000-0900-0000CD000000}"/>
            </a:ext>
          </a:extLst>
        </xdr:cNvPr>
        <xdr:cNvGrpSpPr/>
      </xdr:nvGrpSpPr>
      <xdr:grpSpPr>
        <a:xfrm>
          <a:off x="10529207" y="17634857"/>
          <a:ext cx="38100" cy="0"/>
          <a:chOff x="10946130" y="16984980"/>
          <a:chExt cx="38100" cy="0"/>
        </a:xfrm>
      </xdr:grpSpPr>
      <xdr:cxnSp macro="">
        <xdr:nvCxnSpPr>
          <xdr:cNvPr id="206" name="Shape 47">
            <a:extLst>
              <a:ext uri="{FF2B5EF4-FFF2-40B4-BE49-F238E27FC236}">
                <a16:creationId xmlns:a16="http://schemas.microsoft.com/office/drawing/2014/main" id="{00000000-0008-0000-0900-0000C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7" name="Shape 2">
          <a:extLst>
            <a:ext uri="{FF2B5EF4-FFF2-40B4-BE49-F238E27FC236}">
              <a16:creationId xmlns:a16="http://schemas.microsoft.com/office/drawing/2014/main" id="{00000000-0008-0000-0900-0000CF000000}"/>
            </a:ext>
          </a:extLst>
        </xdr:cNvPr>
        <xdr:cNvGrpSpPr/>
      </xdr:nvGrpSpPr>
      <xdr:grpSpPr>
        <a:xfrm>
          <a:off x="10529207" y="17634857"/>
          <a:ext cx="38100" cy="0"/>
          <a:chOff x="10946130" y="16984980"/>
          <a:chExt cx="38100" cy="0"/>
        </a:xfrm>
      </xdr:grpSpPr>
      <xdr:cxnSp macro="">
        <xdr:nvCxnSpPr>
          <xdr:cNvPr id="208" name="Shape 47">
            <a:extLst>
              <a:ext uri="{FF2B5EF4-FFF2-40B4-BE49-F238E27FC236}">
                <a16:creationId xmlns:a16="http://schemas.microsoft.com/office/drawing/2014/main" id="{00000000-0008-0000-0900-0000D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9" name="Shape 2">
          <a:extLst>
            <a:ext uri="{FF2B5EF4-FFF2-40B4-BE49-F238E27FC236}">
              <a16:creationId xmlns:a16="http://schemas.microsoft.com/office/drawing/2014/main" id="{00000000-0008-0000-0900-0000D1000000}"/>
            </a:ext>
          </a:extLst>
        </xdr:cNvPr>
        <xdr:cNvGrpSpPr/>
      </xdr:nvGrpSpPr>
      <xdr:grpSpPr>
        <a:xfrm>
          <a:off x="10529207" y="17634857"/>
          <a:ext cx="38100" cy="0"/>
          <a:chOff x="10946130" y="16984980"/>
          <a:chExt cx="38100" cy="0"/>
        </a:xfrm>
      </xdr:grpSpPr>
      <xdr:cxnSp macro="">
        <xdr:nvCxnSpPr>
          <xdr:cNvPr id="210" name="Shape 47">
            <a:extLst>
              <a:ext uri="{FF2B5EF4-FFF2-40B4-BE49-F238E27FC236}">
                <a16:creationId xmlns:a16="http://schemas.microsoft.com/office/drawing/2014/main" id="{00000000-0008-0000-0900-0000D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1" name="Shape 2">
          <a:extLst>
            <a:ext uri="{FF2B5EF4-FFF2-40B4-BE49-F238E27FC236}">
              <a16:creationId xmlns:a16="http://schemas.microsoft.com/office/drawing/2014/main" id="{00000000-0008-0000-0900-0000D3000000}"/>
            </a:ext>
          </a:extLst>
        </xdr:cNvPr>
        <xdr:cNvGrpSpPr/>
      </xdr:nvGrpSpPr>
      <xdr:grpSpPr>
        <a:xfrm>
          <a:off x="10529207" y="17634857"/>
          <a:ext cx="38100" cy="0"/>
          <a:chOff x="10946130" y="16984980"/>
          <a:chExt cx="38100" cy="0"/>
        </a:xfrm>
      </xdr:grpSpPr>
      <xdr:cxnSp macro="">
        <xdr:nvCxnSpPr>
          <xdr:cNvPr id="212" name="Shape 47">
            <a:extLst>
              <a:ext uri="{FF2B5EF4-FFF2-40B4-BE49-F238E27FC236}">
                <a16:creationId xmlns:a16="http://schemas.microsoft.com/office/drawing/2014/main" id="{00000000-0008-0000-0900-0000D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3" name="Shape 2">
          <a:extLst>
            <a:ext uri="{FF2B5EF4-FFF2-40B4-BE49-F238E27FC236}">
              <a16:creationId xmlns:a16="http://schemas.microsoft.com/office/drawing/2014/main" id="{00000000-0008-0000-0900-0000D5000000}"/>
            </a:ext>
          </a:extLst>
        </xdr:cNvPr>
        <xdr:cNvGrpSpPr/>
      </xdr:nvGrpSpPr>
      <xdr:grpSpPr>
        <a:xfrm>
          <a:off x="10529207" y="17634857"/>
          <a:ext cx="38100" cy="0"/>
          <a:chOff x="10946130" y="16984980"/>
          <a:chExt cx="38100" cy="0"/>
        </a:xfrm>
      </xdr:grpSpPr>
      <xdr:cxnSp macro="">
        <xdr:nvCxnSpPr>
          <xdr:cNvPr id="214" name="Shape 47">
            <a:extLst>
              <a:ext uri="{FF2B5EF4-FFF2-40B4-BE49-F238E27FC236}">
                <a16:creationId xmlns:a16="http://schemas.microsoft.com/office/drawing/2014/main" id="{00000000-0008-0000-0900-0000D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5" name="Shape 2">
          <a:extLst>
            <a:ext uri="{FF2B5EF4-FFF2-40B4-BE49-F238E27FC236}">
              <a16:creationId xmlns:a16="http://schemas.microsoft.com/office/drawing/2014/main" id="{00000000-0008-0000-0900-0000D7000000}"/>
            </a:ext>
          </a:extLst>
        </xdr:cNvPr>
        <xdr:cNvGrpSpPr/>
      </xdr:nvGrpSpPr>
      <xdr:grpSpPr>
        <a:xfrm>
          <a:off x="10529207" y="17634857"/>
          <a:ext cx="38100" cy="0"/>
          <a:chOff x="10946130" y="16984980"/>
          <a:chExt cx="38100" cy="0"/>
        </a:xfrm>
      </xdr:grpSpPr>
      <xdr:cxnSp macro="">
        <xdr:nvCxnSpPr>
          <xdr:cNvPr id="216" name="Shape 47">
            <a:extLst>
              <a:ext uri="{FF2B5EF4-FFF2-40B4-BE49-F238E27FC236}">
                <a16:creationId xmlns:a16="http://schemas.microsoft.com/office/drawing/2014/main" id="{00000000-0008-0000-0900-0000D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7" name="Shape 2">
          <a:extLst>
            <a:ext uri="{FF2B5EF4-FFF2-40B4-BE49-F238E27FC236}">
              <a16:creationId xmlns:a16="http://schemas.microsoft.com/office/drawing/2014/main" id="{00000000-0008-0000-0900-0000D9000000}"/>
            </a:ext>
          </a:extLst>
        </xdr:cNvPr>
        <xdr:cNvGrpSpPr/>
      </xdr:nvGrpSpPr>
      <xdr:grpSpPr>
        <a:xfrm>
          <a:off x="10529207" y="17634857"/>
          <a:ext cx="38100" cy="0"/>
          <a:chOff x="10946130" y="16984980"/>
          <a:chExt cx="38100" cy="0"/>
        </a:xfrm>
      </xdr:grpSpPr>
      <xdr:cxnSp macro="">
        <xdr:nvCxnSpPr>
          <xdr:cNvPr id="218" name="Shape 47">
            <a:extLst>
              <a:ext uri="{FF2B5EF4-FFF2-40B4-BE49-F238E27FC236}">
                <a16:creationId xmlns:a16="http://schemas.microsoft.com/office/drawing/2014/main" id="{00000000-0008-0000-0900-0000D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9" name="Shape 2">
          <a:extLst>
            <a:ext uri="{FF2B5EF4-FFF2-40B4-BE49-F238E27FC236}">
              <a16:creationId xmlns:a16="http://schemas.microsoft.com/office/drawing/2014/main" id="{00000000-0008-0000-0900-0000DB000000}"/>
            </a:ext>
          </a:extLst>
        </xdr:cNvPr>
        <xdr:cNvGrpSpPr/>
      </xdr:nvGrpSpPr>
      <xdr:grpSpPr>
        <a:xfrm>
          <a:off x="10529207" y="17634857"/>
          <a:ext cx="38100" cy="0"/>
          <a:chOff x="10946130" y="16984980"/>
          <a:chExt cx="38100" cy="0"/>
        </a:xfrm>
      </xdr:grpSpPr>
      <xdr:cxnSp macro="">
        <xdr:nvCxnSpPr>
          <xdr:cNvPr id="220" name="Shape 47">
            <a:extLst>
              <a:ext uri="{FF2B5EF4-FFF2-40B4-BE49-F238E27FC236}">
                <a16:creationId xmlns:a16="http://schemas.microsoft.com/office/drawing/2014/main" id="{00000000-0008-0000-0900-0000D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1" name="Shape 2">
          <a:extLst>
            <a:ext uri="{FF2B5EF4-FFF2-40B4-BE49-F238E27FC236}">
              <a16:creationId xmlns:a16="http://schemas.microsoft.com/office/drawing/2014/main" id="{00000000-0008-0000-0900-0000DD000000}"/>
            </a:ext>
          </a:extLst>
        </xdr:cNvPr>
        <xdr:cNvGrpSpPr/>
      </xdr:nvGrpSpPr>
      <xdr:grpSpPr>
        <a:xfrm>
          <a:off x="10529207" y="17634857"/>
          <a:ext cx="38100" cy="0"/>
          <a:chOff x="10946130" y="16984980"/>
          <a:chExt cx="38100" cy="0"/>
        </a:xfrm>
      </xdr:grpSpPr>
      <xdr:cxnSp macro="">
        <xdr:nvCxnSpPr>
          <xdr:cNvPr id="222" name="Shape 47">
            <a:extLst>
              <a:ext uri="{FF2B5EF4-FFF2-40B4-BE49-F238E27FC236}">
                <a16:creationId xmlns:a16="http://schemas.microsoft.com/office/drawing/2014/main" id="{00000000-0008-0000-0900-0000D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3" name="Shape 2">
          <a:extLst>
            <a:ext uri="{FF2B5EF4-FFF2-40B4-BE49-F238E27FC236}">
              <a16:creationId xmlns:a16="http://schemas.microsoft.com/office/drawing/2014/main" id="{00000000-0008-0000-0900-0000DF000000}"/>
            </a:ext>
          </a:extLst>
        </xdr:cNvPr>
        <xdr:cNvGrpSpPr/>
      </xdr:nvGrpSpPr>
      <xdr:grpSpPr>
        <a:xfrm>
          <a:off x="10529207" y="17634857"/>
          <a:ext cx="38100" cy="0"/>
          <a:chOff x="10946130" y="16984980"/>
          <a:chExt cx="38100" cy="0"/>
        </a:xfrm>
      </xdr:grpSpPr>
      <xdr:cxnSp macro="">
        <xdr:nvCxnSpPr>
          <xdr:cNvPr id="224" name="Shape 47">
            <a:extLst>
              <a:ext uri="{FF2B5EF4-FFF2-40B4-BE49-F238E27FC236}">
                <a16:creationId xmlns:a16="http://schemas.microsoft.com/office/drawing/2014/main" id="{00000000-0008-0000-0900-0000E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5" name="Shape 2">
          <a:extLst>
            <a:ext uri="{FF2B5EF4-FFF2-40B4-BE49-F238E27FC236}">
              <a16:creationId xmlns:a16="http://schemas.microsoft.com/office/drawing/2014/main" id="{00000000-0008-0000-0900-0000E1000000}"/>
            </a:ext>
          </a:extLst>
        </xdr:cNvPr>
        <xdr:cNvGrpSpPr/>
      </xdr:nvGrpSpPr>
      <xdr:grpSpPr>
        <a:xfrm>
          <a:off x="10529207" y="17634857"/>
          <a:ext cx="38100" cy="0"/>
          <a:chOff x="10946130" y="16984980"/>
          <a:chExt cx="38100" cy="0"/>
        </a:xfrm>
      </xdr:grpSpPr>
      <xdr:cxnSp macro="">
        <xdr:nvCxnSpPr>
          <xdr:cNvPr id="226" name="Shape 47">
            <a:extLst>
              <a:ext uri="{FF2B5EF4-FFF2-40B4-BE49-F238E27FC236}">
                <a16:creationId xmlns:a16="http://schemas.microsoft.com/office/drawing/2014/main" id="{00000000-0008-0000-0900-0000E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7" name="Shape 2">
          <a:extLst>
            <a:ext uri="{FF2B5EF4-FFF2-40B4-BE49-F238E27FC236}">
              <a16:creationId xmlns:a16="http://schemas.microsoft.com/office/drawing/2014/main" id="{00000000-0008-0000-0900-0000E3000000}"/>
            </a:ext>
          </a:extLst>
        </xdr:cNvPr>
        <xdr:cNvGrpSpPr/>
      </xdr:nvGrpSpPr>
      <xdr:grpSpPr>
        <a:xfrm>
          <a:off x="10529207" y="17634857"/>
          <a:ext cx="38100" cy="0"/>
          <a:chOff x="10946130" y="16984980"/>
          <a:chExt cx="38100" cy="0"/>
        </a:xfrm>
      </xdr:grpSpPr>
      <xdr:cxnSp macro="">
        <xdr:nvCxnSpPr>
          <xdr:cNvPr id="228" name="Shape 47">
            <a:extLst>
              <a:ext uri="{FF2B5EF4-FFF2-40B4-BE49-F238E27FC236}">
                <a16:creationId xmlns:a16="http://schemas.microsoft.com/office/drawing/2014/main" id="{00000000-0008-0000-0900-0000E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2" name="Shape 114">
          <a:extLst>
            <a:ext uri="{FF2B5EF4-FFF2-40B4-BE49-F238E27FC236}">
              <a16:creationId xmlns:a16="http://schemas.microsoft.com/office/drawing/2014/main" id="{7D69F677-36A9-4D92-992B-BC837FAF0CE2}"/>
            </a:ext>
          </a:extLst>
        </xdr:cNvPr>
        <xdr:cNvSpPr txBox="1"/>
      </xdr:nvSpPr>
      <xdr:spPr>
        <a:xfrm>
          <a:off x="30607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A00-000002000000}"/>
            </a:ext>
          </a:extLst>
        </xdr:cNvPr>
        <xdr:cNvGrpSpPr/>
      </xdr:nvGrpSpPr>
      <xdr:grpSpPr>
        <a:xfrm>
          <a:off x="5837464" y="17634857"/>
          <a:ext cx="38100" cy="0"/>
          <a:chOff x="5665470" y="16984980"/>
          <a:chExt cx="38100" cy="0"/>
        </a:xfrm>
      </xdr:grpSpPr>
      <xdr:cxnSp macro="">
        <xdr:nvCxnSpPr>
          <xdr:cNvPr id="47" name="Shape 47">
            <a:extLst>
              <a:ext uri="{FF2B5EF4-FFF2-40B4-BE49-F238E27FC236}">
                <a16:creationId xmlns:a16="http://schemas.microsoft.com/office/drawing/2014/main" id="{00000000-0008-0000-0A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A00-000003000000}"/>
            </a:ext>
          </a:extLst>
        </xdr:cNvPr>
        <xdr:cNvGrpSpPr/>
      </xdr:nvGrpSpPr>
      <xdr:grpSpPr>
        <a:xfrm>
          <a:off x="5837464" y="17634857"/>
          <a:ext cx="38100" cy="0"/>
          <a:chOff x="5665470" y="16984980"/>
          <a:chExt cx="38100" cy="0"/>
        </a:xfrm>
      </xdr:grpSpPr>
      <xdr:cxnSp macro="">
        <xdr:nvCxnSpPr>
          <xdr:cNvPr id="4" name="Shape 47">
            <a:extLst>
              <a:ext uri="{FF2B5EF4-FFF2-40B4-BE49-F238E27FC236}">
                <a16:creationId xmlns:a16="http://schemas.microsoft.com/office/drawing/2014/main" id="{00000000-0008-0000-0A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A00-000005000000}"/>
            </a:ext>
          </a:extLst>
        </xdr:cNvPr>
        <xdr:cNvGrpSpPr/>
      </xdr:nvGrpSpPr>
      <xdr:grpSpPr>
        <a:xfrm>
          <a:off x="5837464" y="17634857"/>
          <a:ext cx="38100" cy="0"/>
          <a:chOff x="5665470" y="16984980"/>
          <a:chExt cx="38100" cy="0"/>
        </a:xfrm>
      </xdr:grpSpPr>
      <xdr:cxnSp macro="">
        <xdr:nvCxnSpPr>
          <xdr:cNvPr id="6" name="Shape 47">
            <a:extLst>
              <a:ext uri="{FF2B5EF4-FFF2-40B4-BE49-F238E27FC236}">
                <a16:creationId xmlns:a16="http://schemas.microsoft.com/office/drawing/2014/main" id="{00000000-0008-0000-0A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A00-000007000000}"/>
            </a:ext>
          </a:extLst>
        </xdr:cNvPr>
        <xdr:cNvGrpSpPr/>
      </xdr:nvGrpSpPr>
      <xdr:grpSpPr>
        <a:xfrm>
          <a:off x="5837464" y="17634857"/>
          <a:ext cx="38100" cy="0"/>
          <a:chOff x="5665470" y="16984980"/>
          <a:chExt cx="38100" cy="0"/>
        </a:xfrm>
      </xdr:grpSpPr>
      <xdr:cxnSp macro="">
        <xdr:nvCxnSpPr>
          <xdr:cNvPr id="8" name="Shape 47">
            <a:extLst>
              <a:ext uri="{FF2B5EF4-FFF2-40B4-BE49-F238E27FC236}">
                <a16:creationId xmlns:a16="http://schemas.microsoft.com/office/drawing/2014/main" id="{00000000-0008-0000-0A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A00-000009000000}"/>
            </a:ext>
          </a:extLst>
        </xdr:cNvPr>
        <xdr:cNvGrpSpPr/>
      </xdr:nvGrpSpPr>
      <xdr:grpSpPr>
        <a:xfrm>
          <a:off x="5837464" y="17634857"/>
          <a:ext cx="38100" cy="0"/>
          <a:chOff x="5665470" y="16984980"/>
          <a:chExt cx="38100" cy="0"/>
        </a:xfrm>
      </xdr:grpSpPr>
      <xdr:cxnSp macro="">
        <xdr:nvCxnSpPr>
          <xdr:cNvPr id="10" name="Shape 47">
            <a:extLst>
              <a:ext uri="{FF2B5EF4-FFF2-40B4-BE49-F238E27FC236}">
                <a16:creationId xmlns:a16="http://schemas.microsoft.com/office/drawing/2014/main" id="{00000000-0008-0000-0A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A00-00000B000000}"/>
            </a:ext>
          </a:extLst>
        </xdr:cNvPr>
        <xdr:cNvGrpSpPr/>
      </xdr:nvGrpSpPr>
      <xdr:grpSpPr>
        <a:xfrm>
          <a:off x="5837464" y="17634857"/>
          <a:ext cx="38100" cy="0"/>
          <a:chOff x="5665470" y="16984980"/>
          <a:chExt cx="38100" cy="0"/>
        </a:xfrm>
      </xdr:grpSpPr>
      <xdr:cxnSp macro="">
        <xdr:nvCxnSpPr>
          <xdr:cNvPr id="12" name="Shape 47">
            <a:extLst>
              <a:ext uri="{FF2B5EF4-FFF2-40B4-BE49-F238E27FC236}">
                <a16:creationId xmlns:a16="http://schemas.microsoft.com/office/drawing/2014/main" id="{00000000-0008-0000-0A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A00-00000D000000}"/>
            </a:ext>
          </a:extLst>
        </xdr:cNvPr>
        <xdr:cNvGrpSpPr/>
      </xdr:nvGrpSpPr>
      <xdr:grpSpPr>
        <a:xfrm>
          <a:off x="5837464" y="17634857"/>
          <a:ext cx="38100" cy="0"/>
          <a:chOff x="5665470" y="16984980"/>
          <a:chExt cx="38100" cy="0"/>
        </a:xfrm>
      </xdr:grpSpPr>
      <xdr:cxnSp macro="">
        <xdr:nvCxnSpPr>
          <xdr:cNvPr id="14" name="Shape 47">
            <a:extLst>
              <a:ext uri="{FF2B5EF4-FFF2-40B4-BE49-F238E27FC236}">
                <a16:creationId xmlns:a16="http://schemas.microsoft.com/office/drawing/2014/main" id="{00000000-0008-0000-0A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A00-00000F000000}"/>
            </a:ext>
          </a:extLst>
        </xdr:cNvPr>
        <xdr:cNvGrpSpPr/>
      </xdr:nvGrpSpPr>
      <xdr:grpSpPr>
        <a:xfrm>
          <a:off x="5837464" y="17634857"/>
          <a:ext cx="38100" cy="0"/>
          <a:chOff x="5665470" y="16984980"/>
          <a:chExt cx="38100" cy="0"/>
        </a:xfrm>
      </xdr:grpSpPr>
      <xdr:cxnSp macro="">
        <xdr:nvCxnSpPr>
          <xdr:cNvPr id="16" name="Shape 47">
            <a:extLst>
              <a:ext uri="{FF2B5EF4-FFF2-40B4-BE49-F238E27FC236}">
                <a16:creationId xmlns:a16="http://schemas.microsoft.com/office/drawing/2014/main" id="{00000000-0008-0000-0A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A00-000011000000}"/>
            </a:ext>
          </a:extLst>
        </xdr:cNvPr>
        <xdr:cNvGrpSpPr/>
      </xdr:nvGrpSpPr>
      <xdr:grpSpPr>
        <a:xfrm>
          <a:off x="5837464" y="17634857"/>
          <a:ext cx="38100" cy="0"/>
          <a:chOff x="5665470" y="16984980"/>
          <a:chExt cx="38100" cy="0"/>
        </a:xfrm>
      </xdr:grpSpPr>
      <xdr:cxnSp macro="">
        <xdr:nvCxnSpPr>
          <xdr:cNvPr id="18" name="Shape 47">
            <a:extLst>
              <a:ext uri="{FF2B5EF4-FFF2-40B4-BE49-F238E27FC236}">
                <a16:creationId xmlns:a16="http://schemas.microsoft.com/office/drawing/2014/main" id="{00000000-0008-0000-0A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A00-000013000000}"/>
            </a:ext>
          </a:extLst>
        </xdr:cNvPr>
        <xdr:cNvGrpSpPr/>
      </xdr:nvGrpSpPr>
      <xdr:grpSpPr>
        <a:xfrm>
          <a:off x="5837464" y="17634857"/>
          <a:ext cx="38100" cy="0"/>
          <a:chOff x="5665470" y="16984980"/>
          <a:chExt cx="38100" cy="0"/>
        </a:xfrm>
      </xdr:grpSpPr>
      <xdr:cxnSp macro="">
        <xdr:nvCxnSpPr>
          <xdr:cNvPr id="20" name="Shape 47">
            <a:extLst>
              <a:ext uri="{FF2B5EF4-FFF2-40B4-BE49-F238E27FC236}">
                <a16:creationId xmlns:a16="http://schemas.microsoft.com/office/drawing/2014/main" id="{00000000-0008-0000-0A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A00-000015000000}"/>
            </a:ext>
          </a:extLst>
        </xdr:cNvPr>
        <xdr:cNvGrpSpPr/>
      </xdr:nvGrpSpPr>
      <xdr:grpSpPr>
        <a:xfrm>
          <a:off x="5837464" y="17634857"/>
          <a:ext cx="38100" cy="0"/>
          <a:chOff x="5665470" y="16984980"/>
          <a:chExt cx="38100" cy="0"/>
        </a:xfrm>
      </xdr:grpSpPr>
      <xdr:cxnSp macro="">
        <xdr:nvCxnSpPr>
          <xdr:cNvPr id="22" name="Shape 47">
            <a:extLst>
              <a:ext uri="{FF2B5EF4-FFF2-40B4-BE49-F238E27FC236}">
                <a16:creationId xmlns:a16="http://schemas.microsoft.com/office/drawing/2014/main" id="{00000000-0008-0000-0A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A00-000017000000}"/>
            </a:ext>
          </a:extLst>
        </xdr:cNvPr>
        <xdr:cNvGrpSpPr/>
      </xdr:nvGrpSpPr>
      <xdr:grpSpPr>
        <a:xfrm>
          <a:off x="5837464" y="17634857"/>
          <a:ext cx="38100" cy="0"/>
          <a:chOff x="5665470" y="16984980"/>
          <a:chExt cx="38100" cy="0"/>
        </a:xfrm>
      </xdr:grpSpPr>
      <xdr:cxnSp macro="">
        <xdr:nvCxnSpPr>
          <xdr:cNvPr id="24" name="Shape 47">
            <a:extLst>
              <a:ext uri="{FF2B5EF4-FFF2-40B4-BE49-F238E27FC236}">
                <a16:creationId xmlns:a16="http://schemas.microsoft.com/office/drawing/2014/main" id="{00000000-0008-0000-0A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A00-000019000000}"/>
            </a:ext>
          </a:extLst>
        </xdr:cNvPr>
        <xdr:cNvGrpSpPr/>
      </xdr:nvGrpSpPr>
      <xdr:grpSpPr>
        <a:xfrm>
          <a:off x="5837464" y="17634857"/>
          <a:ext cx="38100" cy="0"/>
          <a:chOff x="5665470" y="16984980"/>
          <a:chExt cx="38100" cy="0"/>
        </a:xfrm>
      </xdr:grpSpPr>
      <xdr:cxnSp macro="">
        <xdr:nvCxnSpPr>
          <xdr:cNvPr id="26" name="Shape 47">
            <a:extLst>
              <a:ext uri="{FF2B5EF4-FFF2-40B4-BE49-F238E27FC236}">
                <a16:creationId xmlns:a16="http://schemas.microsoft.com/office/drawing/2014/main" id="{00000000-0008-0000-0A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A00-00001B000000}"/>
            </a:ext>
          </a:extLst>
        </xdr:cNvPr>
        <xdr:cNvGrpSpPr/>
      </xdr:nvGrpSpPr>
      <xdr:grpSpPr>
        <a:xfrm>
          <a:off x="5837464" y="17634857"/>
          <a:ext cx="38100" cy="0"/>
          <a:chOff x="5665470" y="16984980"/>
          <a:chExt cx="38100" cy="0"/>
        </a:xfrm>
      </xdr:grpSpPr>
      <xdr:cxnSp macro="">
        <xdr:nvCxnSpPr>
          <xdr:cNvPr id="28" name="Shape 47">
            <a:extLst>
              <a:ext uri="{FF2B5EF4-FFF2-40B4-BE49-F238E27FC236}">
                <a16:creationId xmlns:a16="http://schemas.microsoft.com/office/drawing/2014/main" id="{00000000-0008-0000-0A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A00-00001D000000}"/>
            </a:ext>
          </a:extLst>
        </xdr:cNvPr>
        <xdr:cNvGrpSpPr/>
      </xdr:nvGrpSpPr>
      <xdr:grpSpPr>
        <a:xfrm>
          <a:off x="5837464" y="17634857"/>
          <a:ext cx="38100" cy="0"/>
          <a:chOff x="5665470" y="16984980"/>
          <a:chExt cx="38100" cy="0"/>
        </a:xfrm>
      </xdr:grpSpPr>
      <xdr:cxnSp macro="">
        <xdr:nvCxnSpPr>
          <xdr:cNvPr id="30" name="Shape 47">
            <a:extLst>
              <a:ext uri="{FF2B5EF4-FFF2-40B4-BE49-F238E27FC236}">
                <a16:creationId xmlns:a16="http://schemas.microsoft.com/office/drawing/2014/main" id="{00000000-0008-0000-0A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A00-00001F000000}"/>
            </a:ext>
          </a:extLst>
        </xdr:cNvPr>
        <xdr:cNvGrpSpPr/>
      </xdr:nvGrpSpPr>
      <xdr:grpSpPr>
        <a:xfrm>
          <a:off x="5837464" y="17634857"/>
          <a:ext cx="38100" cy="0"/>
          <a:chOff x="5665470" y="16984980"/>
          <a:chExt cx="38100" cy="0"/>
        </a:xfrm>
      </xdr:grpSpPr>
      <xdr:cxnSp macro="">
        <xdr:nvCxnSpPr>
          <xdr:cNvPr id="32" name="Shape 47">
            <a:extLst>
              <a:ext uri="{FF2B5EF4-FFF2-40B4-BE49-F238E27FC236}">
                <a16:creationId xmlns:a16="http://schemas.microsoft.com/office/drawing/2014/main" id="{00000000-0008-0000-0A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A00-000021000000}"/>
            </a:ext>
          </a:extLst>
        </xdr:cNvPr>
        <xdr:cNvGrpSpPr/>
      </xdr:nvGrpSpPr>
      <xdr:grpSpPr>
        <a:xfrm>
          <a:off x="5837464" y="17634857"/>
          <a:ext cx="38100" cy="0"/>
          <a:chOff x="5665470" y="16984980"/>
          <a:chExt cx="38100" cy="0"/>
        </a:xfrm>
      </xdr:grpSpPr>
      <xdr:cxnSp macro="">
        <xdr:nvCxnSpPr>
          <xdr:cNvPr id="34" name="Shape 47">
            <a:extLst>
              <a:ext uri="{FF2B5EF4-FFF2-40B4-BE49-F238E27FC236}">
                <a16:creationId xmlns:a16="http://schemas.microsoft.com/office/drawing/2014/main" id="{00000000-0008-0000-0A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A00-000023000000}"/>
            </a:ext>
          </a:extLst>
        </xdr:cNvPr>
        <xdr:cNvGrpSpPr/>
      </xdr:nvGrpSpPr>
      <xdr:grpSpPr>
        <a:xfrm>
          <a:off x="5837464" y="17634857"/>
          <a:ext cx="38100" cy="0"/>
          <a:chOff x="5665470" y="16984980"/>
          <a:chExt cx="38100" cy="0"/>
        </a:xfrm>
      </xdr:grpSpPr>
      <xdr:cxnSp macro="">
        <xdr:nvCxnSpPr>
          <xdr:cNvPr id="36" name="Shape 47">
            <a:extLst>
              <a:ext uri="{FF2B5EF4-FFF2-40B4-BE49-F238E27FC236}">
                <a16:creationId xmlns:a16="http://schemas.microsoft.com/office/drawing/2014/main" id="{00000000-0008-0000-0A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A00-000025000000}"/>
            </a:ext>
          </a:extLst>
        </xdr:cNvPr>
        <xdr:cNvGrpSpPr/>
      </xdr:nvGrpSpPr>
      <xdr:grpSpPr>
        <a:xfrm>
          <a:off x="5837464" y="17634857"/>
          <a:ext cx="38100" cy="0"/>
          <a:chOff x="5665470" y="16984980"/>
          <a:chExt cx="38100" cy="0"/>
        </a:xfrm>
      </xdr:grpSpPr>
      <xdr:cxnSp macro="">
        <xdr:nvCxnSpPr>
          <xdr:cNvPr id="38" name="Shape 47">
            <a:extLst>
              <a:ext uri="{FF2B5EF4-FFF2-40B4-BE49-F238E27FC236}">
                <a16:creationId xmlns:a16="http://schemas.microsoft.com/office/drawing/2014/main" id="{00000000-0008-0000-0A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A00-000027000000}"/>
            </a:ext>
          </a:extLst>
        </xdr:cNvPr>
        <xdr:cNvGrpSpPr/>
      </xdr:nvGrpSpPr>
      <xdr:grpSpPr>
        <a:xfrm>
          <a:off x="5837464" y="17634857"/>
          <a:ext cx="38100" cy="0"/>
          <a:chOff x="5665470" y="16984980"/>
          <a:chExt cx="38100" cy="0"/>
        </a:xfrm>
      </xdr:grpSpPr>
      <xdr:cxnSp macro="">
        <xdr:nvCxnSpPr>
          <xdr:cNvPr id="40" name="Shape 47">
            <a:extLst>
              <a:ext uri="{FF2B5EF4-FFF2-40B4-BE49-F238E27FC236}">
                <a16:creationId xmlns:a16="http://schemas.microsoft.com/office/drawing/2014/main" id="{00000000-0008-0000-0A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A00-000029000000}"/>
            </a:ext>
          </a:extLst>
        </xdr:cNvPr>
        <xdr:cNvGrpSpPr/>
      </xdr:nvGrpSpPr>
      <xdr:grpSpPr>
        <a:xfrm>
          <a:off x="5837464" y="17634857"/>
          <a:ext cx="38100" cy="0"/>
          <a:chOff x="5665470" y="16984980"/>
          <a:chExt cx="38100" cy="0"/>
        </a:xfrm>
      </xdr:grpSpPr>
      <xdr:cxnSp macro="">
        <xdr:nvCxnSpPr>
          <xdr:cNvPr id="42" name="Shape 47">
            <a:extLst>
              <a:ext uri="{FF2B5EF4-FFF2-40B4-BE49-F238E27FC236}">
                <a16:creationId xmlns:a16="http://schemas.microsoft.com/office/drawing/2014/main" id="{00000000-0008-0000-0A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A00-00002B000000}"/>
            </a:ext>
          </a:extLst>
        </xdr:cNvPr>
        <xdr:cNvGrpSpPr/>
      </xdr:nvGrpSpPr>
      <xdr:grpSpPr>
        <a:xfrm>
          <a:off x="5837464" y="17634857"/>
          <a:ext cx="38100" cy="0"/>
          <a:chOff x="5665470" y="16984980"/>
          <a:chExt cx="38100" cy="0"/>
        </a:xfrm>
      </xdr:grpSpPr>
      <xdr:cxnSp macro="">
        <xdr:nvCxnSpPr>
          <xdr:cNvPr id="44" name="Shape 47">
            <a:extLst>
              <a:ext uri="{FF2B5EF4-FFF2-40B4-BE49-F238E27FC236}">
                <a16:creationId xmlns:a16="http://schemas.microsoft.com/office/drawing/2014/main" id="{00000000-0008-0000-0A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A00-00002D000000}"/>
            </a:ext>
          </a:extLst>
        </xdr:cNvPr>
        <xdr:cNvGrpSpPr/>
      </xdr:nvGrpSpPr>
      <xdr:grpSpPr>
        <a:xfrm>
          <a:off x="5837464" y="17634857"/>
          <a:ext cx="38100" cy="0"/>
          <a:chOff x="5665470" y="16984980"/>
          <a:chExt cx="38100" cy="0"/>
        </a:xfrm>
      </xdr:grpSpPr>
      <xdr:cxnSp macro="">
        <xdr:nvCxnSpPr>
          <xdr:cNvPr id="46" name="Shape 47">
            <a:extLst>
              <a:ext uri="{FF2B5EF4-FFF2-40B4-BE49-F238E27FC236}">
                <a16:creationId xmlns:a16="http://schemas.microsoft.com/office/drawing/2014/main" id="{00000000-0008-0000-0A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A00-000030000000}"/>
            </a:ext>
          </a:extLst>
        </xdr:cNvPr>
        <xdr:cNvGrpSpPr/>
      </xdr:nvGrpSpPr>
      <xdr:grpSpPr>
        <a:xfrm>
          <a:off x="5837464" y="17634857"/>
          <a:ext cx="38100" cy="0"/>
          <a:chOff x="5665470" y="16984980"/>
          <a:chExt cx="38100" cy="0"/>
        </a:xfrm>
      </xdr:grpSpPr>
      <xdr:cxnSp macro="">
        <xdr:nvCxnSpPr>
          <xdr:cNvPr id="49" name="Shape 47">
            <a:extLst>
              <a:ext uri="{FF2B5EF4-FFF2-40B4-BE49-F238E27FC236}">
                <a16:creationId xmlns:a16="http://schemas.microsoft.com/office/drawing/2014/main" id="{00000000-0008-0000-0A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A00-000032000000}"/>
            </a:ext>
          </a:extLst>
        </xdr:cNvPr>
        <xdr:cNvGrpSpPr/>
      </xdr:nvGrpSpPr>
      <xdr:grpSpPr>
        <a:xfrm>
          <a:off x="5837464" y="17634857"/>
          <a:ext cx="38100" cy="0"/>
          <a:chOff x="5665470" y="16984980"/>
          <a:chExt cx="38100" cy="0"/>
        </a:xfrm>
      </xdr:grpSpPr>
      <xdr:cxnSp macro="">
        <xdr:nvCxnSpPr>
          <xdr:cNvPr id="51" name="Shape 47">
            <a:extLst>
              <a:ext uri="{FF2B5EF4-FFF2-40B4-BE49-F238E27FC236}">
                <a16:creationId xmlns:a16="http://schemas.microsoft.com/office/drawing/2014/main" id="{00000000-0008-0000-0A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A00-000034000000}"/>
            </a:ext>
          </a:extLst>
        </xdr:cNvPr>
        <xdr:cNvGrpSpPr/>
      </xdr:nvGrpSpPr>
      <xdr:grpSpPr>
        <a:xfrm>
          <a:off x="5837464" y="17634857"/>
          <a:ext cx="38100" cy="0"/>
          <a:chOff x="5665470" y="16984980"/>
          <a:chExt cx="38100" cy="0"/>
        </a:xfrm>
      </xdr:grpSpPr>
      <xdr:cxnSp macro="">
        <xdr:nvCxnSpPr>
          <xdr:cNvPr id="53" name="Shape 47">
            <a:extLst>
              <a:ext uri="{FF2B5EF4-FFF2-40B4-BE49-F238E27FC236}">
                <a16:creationId xmlns:a16="http://schemas.microsoft.com/office/drawing/2014/main" id="{00000000-0008-0000-0A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A00-000036000000}"/>
            </a:ext>
          </a:extLst>
        </xdr:cNvPr>
        <xdr:cNvGrpSpPr/>
      </xdr:nvGrpSpPr>
      <xdr:grpSpPr>
        <a:xfrm>
          <a:off x="5837464" y="17634857"/>
          <a:ext cx="38100" cy="0"/>
          <a:chOff x="5665470" y="16984980"/>
          <a:chExt cx="38100" cy="0"/>
        </a:xfrm>
      </xdr:grpSpPr>
      <xdr:cxnSp macro="">
        <xdr:nvCxnSpPr>
          <xdr:cNvPr id="55" name="Shape 47">
            <a:extLst>
              <a:ext uri="{FF2B5EF4-FFF2-40B4-BE49-F238E27FC236}">
                <a16:creationId xmlns:a16="http://schemas.microsoft.com/office/drawing/2014/main" id="{00000000-0008-0000-0A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A00-000038000000}"/>
            </a:ext>
          </a:extLst>
        </xdr:cNvPr>
        <xdr:cNvGrpSpPr/>
      </xdr:nvGrpSpPr>
      <xdr:grpSpPr>
        <a:xfrm>
          <a:off x="5837464" y="17634857"/>
          <a:ext cx="38100" cy="0"/>
          <a:chOff x="5665470" y="16984980"/>
          <a:chExt cx="38100" cy="0"/>
        </a:xfrm>
      </xdr:grpSpPr>
      <xdr:cxnSp macro="">
        <xdr:nvCxnSpPr>
          <xdr:cNvPr id="57" name="Shape 47">
            <a:extLst>
              <a:ext uri="{FF2B5EF4-FFF2-40B4-BE49-F238E27FC236}">
                <a16:creationId xmlns:a16="http://schemas.microsoft.com/office/drawing/2014/main" id="{00000000-0008-0000-0A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A00-00003A000000}"/>
            </a:ext>
          </a:extLst>
        </xdr:cNvPr>
        <xdr:cNvGrpSpPr/>
      </xdr:nvGrpSpPr>
      <xdr:grpSpPr>
        <a:xfrm>
          <a:off x="7731579" y="17634857"/>
          <a:ext cx="38100" cy="0"/>
          <a:chOff x="8301990" y="16984980"/>
          <a:chExt cx="38100" cy="0"/>
        </a:xfrm>
      </xdr:grpSpPr>
      <xdr:cxnSp macro="">
        <xdr:nvCxnSpPr>
          <xdr:cNvPr id="59" name="Shape 47">
            <a:extLst>
              <a:ext uri="{FF2B5EF4-FFF2-40B4-BE49-F238E27FC236}">
                <a16:creationId xmlns:a16="http://schemas.microsoft.com/office/drawing/2014/main" id="{00000000-0008-0000-0A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A00-00003C000000}"/>
            </a:ext>
          </a:extLst>
        </xdr:cNvPr>
        <xdr:cNvGrpSpPr/>
      </xdr:nvGrpSpPr>
      <xdr:grpSpPr>
        <a:xfrm>
          <a:off x="7731579" y="17634857"/>
          <a:ext cx="38100" cy="0"/>
          <a:chOff x="8301990" y="16984980"/>
          <a:chExt cx="38100" cy="0"/>
        </a:xfrm>
      </xdr:grpSpPr>
      <xdr:cxnSp macro="">
        <xdr:nvCxnSpPr>
          <xdr:cNvPr id="61" name="Shape 47">
            <a:extLst>
              <a:ext uri="{FF2B5EF4-FFF2-40B4-BE49-F238E27FC236}">
                <a16:creationId xmlns:a16="http://schemas.microsoft.com/office/drawing/2014/main" id="{00000000-0008-0000-0A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A00-00003E000000}"/>
            </a:ext>
          </a:extLst>
        </xdr:cNvPr>
        <xdr:cNvGrpSpPr/>
      </xdr:nvGrpSpPr>
      <xdr:grpSpPr>
        <a:xfrm>
          <a:off x="7731579" y="17634857"/>
          <a:ext cx="38100" cy="0"/>
          <a:chOff x="8301990" y="16984980"/>
          <a:chExt cx="38100" cy="0"/>
        </a:xfrm>
      </xdr:grpSpPr>
      <xdr:cxnSp macro="">
        <xdr:nvCxnSpPr>
          <xdr:cNvPr id="63" name="Shape 47">
            <a:extLst>
              <a:ext uri="{FF2B5EF4-FFF2-40B4-BE49-F238E27FC236}">
                <a16:creationId xmlns:a16="http://schemas.microsoft.com/office/drawing/2014/main" id="{00000000-0008-0000-0A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A00-000040000000}"/>
            </a:ext>
          </a:extLst>
        </xdr:cNvPr>
        <xdr:cNvGrpSpPr/>
      </xdr:nvGrpSpPr>
      <xdr:grpSpPr>
        <a:xfrm>
          <a:off x="7731579" y="17634857"/>
          <a:ext cx="38100" cy="0"/>
          <a:chOff x="8301990" y="16984980"/>
          <a:chExt cx="38100" cy="0"/>
        </a:xfrm>
      </xdr:grpSpPr>
      <xdr:cxnSp macro="">
        <xdr:nvCxnSpPr>
          <xdr:cNvPr id="65" name="Shape 47">
            <a:extLst>
              <a:ext uri="{FF2B5EF4-FFF2-40B4-BE49-F238E27FC236}">
                <a16:creationId xmlns:a16="http://schemas.microsoft.com/office/drawing/2014/main" id="{00000000-0008-0000-0A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A00-000042000000}"/>
            </a:ext>
          </a:extLst>
        </xdr:cNvPr>
        <xdr:cNvGrpSpPr/>
      </xdr:nvGrpSpPr>
      <xdr:grpSpPr>
        <a:xfrm>
          <a:off x="7731579" y="17634857"/>
          <a:ext cx="38100" cy="0"/>
          <a:chOff x="8301990" y="16984980"/>
          <a:chExt cx="38100" cy="0"/>
        </a:xfrm>
      </xdr:grpSpPr>
      <xdr:cxnSp macro="">
        <xdr:nvCxnSpPr>
          <xdr:cNvPr id="67" name="Shape 47">
            <a:extLst>
              <a:ext uri="{FF2B5EF4-FFF2-40B4-BE49-F238E27FC236}">
                <a16:creationId xmlns:a16="http://schemas.microsoft.com/office/drawing/2014/main" id="{00000000-0008-0000-0A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A00-000044000000}"/>
            </a:ext>
          </a:extLst>
        </xdr:cNvPr>
        <xdr:cNvGrpSpPr/>
      </xdr:nvGrpSpPr>
      <xdr:grpSpPr>
        <a:xfrm>
          <a:off x="7731579" y="17634857"/>
          <a:ext cx="38100" cy="0"/>
          <a:chOff x="8301990" y="16984980"/>
          <a:chExt cx="38100" cy="0"/>
        </a:xfrm>
      </xdr:grpSpPr>
      <xdr:cxnSp macro="">
        <xdr:nvCxnSpPr>
          <xdr:cNvPr id="69" name="Shape 47">
            <a:extLst>
              <a:ext uri="{FF2B5EF4-FFF2-40B4-BE49-F238E27FC236}">
                <a16:creationId xmlns:a16="http://schemas.microsoft.com/office/drawing/2014/main" id="{00000000-0008-0000-0A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A00-000046000000}"/>
            </a:ext>
          </a:extLst>
        </xdr:cNvPr>
        <xdr:cNvGrpSpPr/>
      </xdr:nvGrpSpPr>
      <xdr:grpSpPr>
        <a:xfrm>
          <a:off x="7731579" y="17634857"/>
          <a:ext cx="38100" cy="0"/>
          <a:chOff x="8301990" y="16984980"/>
          <a:chExt cx="38100" cy="0"/>
        </a:xfrm>
      </xdr:grpSpPr>
      <xdr:cxnSp macro="">
        <xdr:nvCxnSpPr>
          <xdr:cNvPr id="71" name="Shape 47">
            <a:extLst>
              <a:ext uri="{FF2B5EF4-FFF2-40B4-BE49-F238E27FC236}">
                <a16:creationId xmlns:a16="http://schemas.microsoft.com/office/drawing/2014/main" id="{00000000-0008-0000-0A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A00-000048000000}"/>
            </a:ext>
          </a:extLst>
        </xdr:cNvPr>
        <xdr:cNvGrpSpPr/>
      </xdr:nvGrpSpPr>
      <xdr:grpSpPr>
        <a:xfrm>
          <a:off x="7731579" y="17634857"/>
          <a:ext cx="38100" cy="0"/>
          <a:chOff x="8301990" y="16984980"/>
          <a:chExt cx="38100" cy="0"/>
        </a:xfrm>
      </xdr:grpSpPr>
      <xdr:cxnSp macro="">
        <xdr:nvCxnSpPr>
          <xdr:cNvPr id="73" name="Shape 47">
            <a:extLst>
              <a:ext uri="{FF2B5EF4-FFF2-40B4-BE49-F238E27FC236}">
                <a16:creationId xmlns:a16="http://schemas.microsoft.com/office/drawing/2014/main" id="{00000000-0008-0000-0A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A00-00004A000000}"/>
            </a:ext>
          </a:extLst>
        </xdr:cNvPr>
        <xdr:cNvGrpSpPr/>
      </xdr:nvGrpSpPr>
      <xdr:grpSpPr>
        <a:xfrm>
          <a:off x="7731579" y="17634857"/>
          <a:ext cx="38100" cy="0"/>
          <a:chOff x="8301990" y="16984980"/>
          <a:chExt cx="38100" cy="0"/>
        </a:xfrm>
      </xdr:grpSpPr>
      <xdr:cxnSp macro="">
        <xdr:nvCxnSpPr>
          <xdr:cNvPr id="75" name="Shape 47">
            <a:extLst>
              <a:ext uri="{FF2B5EF4-FFF2-40B4-BE49-F238E27FC236}">
                <a16:creationId xmlns:a16="http://schemas.microsoft.com/office/drawing/2014/main" id="{00000000-0008-0000-0A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A00-00004C000000}"/>
            </a:ext>
          </a:extLst>
        </xdr:cNvPr>
        <xdr:cNvGrpSpPr/>
      </xdr:nvGrpSpPr>
      <xdr:grpSpPr>
        <a:xfrm>
          <a:off x="7731579" y="17634857"/>
          <a:ext cx="38100" cy="0"/>
          <a:chOff x="8301990" y="16984980"/>
          <a:chExt cx="38100" cy="0"/>
        </a:xfrm>
      </xdr:grpSpPr>
      <xdr:cxnSp macro="">
        <xdr:nvCxnSpPr>
          <xdr:cNvPr id="78" name="Shape 47">
            <a:extLst>
              <a:ext uri="{FF2B5EF4-FFF2-40B4-BE49-F238E27FC236}">
                <a16:creationId xmlns:a16="http://schemas.microsoft.com/office/drawing/2014/main" id="{00000000-0008-0000-0A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A00-00004F000000}"/>
            </a:ext>
          </a:extLst>
        </xdr:cNvPr>
        <xdr:cNvGrpSpPr/>
      </xdr:nvGrpSpPr>
      <xdr:grpSpPr>
        <a:xfrm>
          <a:off x="7731579" y="17634857"/>
          <a:ext cx="38100" cy="0"/>
          <a:chOff x="8301990" y="16984980"/>
          <a:chExt cx="38100" cy="0"/>
        </a:xfrm>
      </xdr:grpSpPr>
      <xdr:cxnSp macro="">
        <xdr:nvCxnSpPr>
          <xdr:cNvPr id="80" name="Shape 47">
            <a:extLst>
              <a:ext uri="{FF2B5EF4-FFF2-40B4-BE49-F238E27FC236}">
                <a16:creationId xmlns:a16="http://schemas.microsoft.com/office/drawing/2014/main" id="{00000000-0008-0000-0A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A00-000051000000}"/>
            </a:ext>
          </a:extLst>
        </xdr:cNvPr>
        <xdr:cNvGrpSpPr/>
      </xdr:nvGrpSpPr>
      <xdr:grpSpPr>
        <a:xfrm>
          <a:off x="7731579" y="17634857"/>
          <a:ext cx="38100" cy="0"/>
          <a:chOff x="8301990" y="16984980"/>
          <a:chExt cx="38100" cy="0"/>
        </a:xfrm>
      </xdr:grpSpPr>
      <xdr:cxnSp macro="">
        <xdr:nvCxnSpPr>
          <xdr:cNvPr id="82" name="Shape 47">
            <a:extLst>
              <a:ext uri="{FF2B5EF4-FFF2-40B4-BE49-F238E27FC236}">
                <a16:creationId xmlns:a16="http://schemas.microsoft.com/office/drawing/2014/main" id="{00000000-0008-0000-0A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A00-000053000000}"/>
            </a:ext>
          </a:extLst>
        </xdr:cNvPr>
        <xdr:cNvGrpSpPr/>
      </xdr:nvGrpSpPr>
      <xdr:grpSpPr>
        <a:xfrm>
          <a:off x="7731579" y="17634857"/>
          <a:ext cx="38100" cy="0"/>
          <a:chOff x="8301990" y="16984980"/>
          <a:chExt cx="38100" cy="0"/>
        </a:xfrm>
      </xdr:grpSpPr>
      <xdr:cxnSp macro="">
        <xdr:nvCxnSpPr>
          <xdr:cNvPr id="84" name="Shape 47">
            <a:extLst>
              <a:ext uri="{FF2B5EF4-FFF2-40B4-BE49-F238E27FC236}">
                <a16:creationId xmlns:a16="http://schemas.microsoft.com/office/drawing/2014/main" id="{00000000-0008-0000-0A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A00-000055000000}"/>
            </a:ext>
          </a:extLst>
        </xdr:cNvPr>
        <xdr:cNvGrpSpPr/>
      </xdr:nvGrpSpPr>
      <xdr:grpSpPr>
        <a:xfrm>
          <a:off x="7731579" y="17634857"/>
          <a:ext cx="38100" cy="0"/>
          <a:chOff x="8301990" y="16984980"/>
          <a:chExt cx="38100" cy="0"/>
        </a:xfrm>
      </xdr:grpSpPr>
      <xdr:cxnSp macro="">
        <xdr:nvCxnSpPr>
          <xdr:cNvPr id="86" name="Shape 47">
            <a:extLst>
              <a:ext uri="{FF2B5EF4-FFF2-40B4-BE49-F238E27FC236}">
                <a16:creationId xmlns:a16="http://schemas.microsoft.com/office/drawing/2014/main" id="{00000000-0008-0000-0A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A00-000057000000}"/>
            </a:ext>
          </a:extLst>
        </xdr:cNvPr>
        <xdr:cNvGrpSpPr/>
      </xdr:nvGrpSpPr>
      <xdr:grpSpPr>
        <a:xfrm>
          <a:off x="7731579" y="17634857"/>
          <a:ext cx="38100" cy="0"/>
          <a:chOff x="8301990" y="16984980"/>
          <a:chExt cx="38100" cy="0"/>
        </a:xfrm>
      </xdr:grpSpPr>
      <xdr:cxnSp macro="">
        <xdr:nvCxnSpPr>
          <xdr:cNvPr id="88" name="Shape 47">
            <a:extLst>
              <a:ext uri="{FF2B5EF4-FFF2-40B4-BE49-F238E27FC236}">
                <a16:creationId xmlns:a16="http://schemas.microsoft.com/office/drawing/2014/main" id="{00000000-0008-0000-0A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A00-000059000000}"/>
            </a:ext>
          </a:extLst>
        </xdr:cNvPr>
        <xdr:cNvGrpSpPr/>
      </xdr:nvGrpSpPr>
      <xdr:grpSpPr>
        <a:xfrm>
          <a:off x="7731579" y="17634857"/>
          <a:ext cx="38100" cy="0"/>
          <a:chOff x="8301990" y="16984980"/>
          <a:chExt cx="38100" cy="0"/>
        </a:xfrm>
      </xdr:grpSpPr>
      <xdr:cxnSp macro="">
        <xdr:nvCxnSpPr>
          <xdr:cNvPr id="90" name="Shape 47">
            <a:extLst>
              <a:ext uri="{FF2B5EF4-FFF2-40B4-BE49-F238E27FC236}">
                <a16:creationId xmlns:a16="http://schemas.microsoft.com/office/drawing/2014/main" id="{00000000-0008-0000-0A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A00-00005B000000}"/>
            </a:ext>
          </a:extLst>
        </xdr:cNvPr>
        <xdr:cNvGrpSpPr/>
      </xdr:nvGrpSpPr>
      <xdr:grpSpPr>
        <a:xfrm>
          <a:off x="7731579" y="17634857"/>
          <a:ext cx="38100" cy="0"/>
          <a:chOff x="8301990" y="16984980"/>
          <a:chExt cx="38100" cy="0"/>
        </a:xfrm>
      </xdr:grpSpPr>
      <xdr:cxnSp macro="">
        <xdr:nvCxnSpPr>
          <xdr:cNvPr id="92" name="Shape 47">
            <a:extLst>
              <a:ext uri="{FF2B5EF4-FFF2-40B4-BE49-F238E27FC236}">
                <a16:creationId xmlns:a16="http://schemas.microsoft.com/office/drawing/2014/main" id="{00000000-0008-0000-0A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A00-00005D000000}"/>
            </a:ext>
          </a:extLst>
        </xdr:cNvPr>
        <xdr:cNvGrpSpPr/>
      </xdr:nvGrpSpPr>
      <xdr:grpSpPr>
        <a:xfrm>
          <a:off x="7731579" y="17634857"/>
          <a:ext cx="38100" cy="0"/>
          <a:chOff x="8301990" y="16984980"/>
          <a:chExt cx="38100" cy="0"/>
        </a:xfrm>
      </xdr:grpSpPr>
      <xdr:cxnSp macro="">
        <xdr:nvCxnSpPr>
          <xdr:cNvPr id="94" name="Shape 47">
            <a:extLst>
              <a:ext uri="{FF2B5EF4-FFF2-40B4-BE49-F238E27FC236}">
                <a16:creationId xmlns:a16="http://schemas.microsoft.com/office/drawing/2014/main" id="{00000000-0008-0000-0A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A00-00005F000000}"/>
            </a:ext>
          </a:extLst>
        </xdr:cNvPr>
        <xdr:cNvGrpSpPr/>
      </xdr:nvGrpSpPr>
      <xdr:grpSpPr>
        <a:xfrm>
          <a:off x="7731579" y="17634857"/>
          <a:ext cx="38100" cy="0"/>
          <a:chOff x="8301990" y="16984980"/>
          <a:chExt cx="38100" cy="0"/>
        </a:xfrm>
      </xdr:grpSpPr>
      <xdr:cxnSp macro="">
        <xdr:nvCxnSpPr>
          <xdr:cNvPr id="96" name="Shape 47">
            <a:extLst>
              <a:ext uri="{FF2B5EF4-FFF2-40B4-BE49-F238E27FC236}">
                <a16:creationId xmlns:a16="http://schemas.microsoft.com/office/drawing/2014/main" id="{00000000-0008-0000-0A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A00-000061000000}"/>
            </a:ext>
          </a:extLst>
        </xdr:cNvPr>
        <xdr:cNvGrpSpPr/>
      </xdr:nvGrpSpPr>
      <xdr:grpSpPr>
        <a:xfrm>
          <a:off x="7731579" y="17634857"/>
          <a:ext cx="38100" cy="0"/>
          <a:chOff x="8301990" y="16984980"/>
          <a:chExt cx="38100" cy="0"/>
        </a:xfrm>
      </xdr:grpSpPr>
      <xdr:cxnSp macro="">
        <xdr:nvCxnSpPr>
          <xdr:cNvPr id="98" name="Shape 47">
            <a:extLst>
              <a:ext uri="{FF2B5EF4-FFF2-40B4-BE49-F238E27FC236}">
                <a16:creationId xmlns:a16="http://schemas.microsoft.com/office/drawing/2014/main" id="{00000000-0008-0000-0A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A00-000063000000}"/>
            </a:ext>
          </a:extLst>
        </xdr:cNvPr>
        <xdr:cNvGrpSpPr/>
      </xdr:nvGrpSpPr>
      <xdr:grpSpPr>
        <a:xfrm>
          <a:off x="7731579" y="17634857"/>
          <a:ext cx="38100" cy="0"/>
          <a:chOff x="8301990" y="16984980"/>
          <a:chExt cx="38100" cy="0"/>
        </a:xfrm>
      </xdr:grpSpPr>
      <xdr:cxnSp macro="">
        <xdr:nvCxnSpPr>
          <xdr:cNvPr id="100" name="Shape 47">
            <a:extLst>
              <a:ext uri="{FF2B5EF4-FFF2-40B4-BE49-F238E27FC236}">
                <a16:creationId xmlns:a16="http://schemas.microsoft.com/office/drawing/2014/main" id="{00000000-0008-0000-0A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A00-000065000000}"/>
            </a:ext>
          </a:extLst>
        </xdr:cNvPr>
        <xdr:cNvGrpSpPr/>
      </xdr:nvGrpSpPr>
      <xdr:grpSpPr>
        <a:xfrm>
          <a:off x="7731579" y="17634857"/>
          <a:ext cx="38100" cy="0"/>
          <a:chOff x="8301990" y="16984980"/>
          <a:chExt cx="38100" cy="0"/>
        </a:xfrm>
      </xdr:grpSpPr>
      <xdr:cxnSp macro="">
        <xdr:nvCxnSpPr>
          <xdr:cNvPr id="102" name="Shape 47">
            <a:extLst>
              <a:ext uri="{FF2B5EF4-FFF2-40B4-BE49-F238E27FC236}">
                <a16:creationId xmlns:a16="http://schemas.microsoft.com/office/drawing/2014/main" id="{00000000-0008-0000-0A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A00-000067000000}"/>
            </a:ext>
          </a:extLst>
        </xdr:cNvPr>
        <xdr:cNvGrpSpPr/>
      </xdr:nvGrpSpPr>
      <xdr:grpSpPr>
        <a:xfrm>
          <a:off x="7731579" y="17634857"/>
          <a:ext cx="38100" cy="0"/>
          <a:chOff x="8301990" y="16984980"/>
          <a:chExt cx="38100" cy="0"/>
        </a:xfrm>
      </xdr:grpSpPr>
      <xdr:cxnSp macro="">
        <xdr:nvCxnSpPr>
          <xdr:cNvPr id="104" name="Shape 47">
            <a:extLst>
              <a:ext uri="{FF2B5EF4-FFF2-40B4-BE49-F238E27FC236}">
                <a16:creationId xmlns:a16="http://schemas.microsoft.com/office/drawing/2014/main" id="{00000000-0008-0000-0A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A00-000069000000}"/>
            </a:ext>
          </a:extLst>
        </xdr:cNvPr>
        <xdr:cNvGrpSpPr/>
      </xdr:nvGrpSpPr>
      <xdr:grpSpPr>
        <a:xfrm>
          <a:off x="7731579" y="17634857"/>
          <a:ext cx="38100" cy="0"/>
          <a:chOff x="8301990" y="16984980"/>
          <a:chExt cx="38100" cy="0"/>
        </a:xfrm>
      </xdr:grpSpPr>
      <xdr:cxnSp macro="">
        <xdr:nvCxnSpPr>
          <xdr:cNvPr id="106" name="Shape 47">
            <a:extLst>
              <a:ext uri="{FF2B5EF4-FFF2-40B4-BE49-F238E27FC236}">
                <a16:creationId xmlns:a16="http://schemas.microsoft.com/office/drawing/2014/main" id="{00000000-0008-0000-0A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A00-00006B000000}"/>
            </a:ext>
          </a:extLst>
        </xdr:cNvPr>
        <xdr:cNvGrpSpPr/>
      </xdr:nvGrpSpPr>
      <xdr:grpSpPr>
        <a:xfrm>
          <a:off x="7731579" y="17634857"/>
          <a:ext cx="38100" cy="0"/>
          <a:chOff x="8301990" y="16984980"/>
          <a:chExt cx="38100" cy="0"/>
        </a:xfrm>
      </xdr:grpSpPr>
      <xdr:cxnSp macro="">
        <xdr:nvCxnSpPr>
          <xdr:cNvPr id="108" name="Shape 47">
            <a:extLst>
              <a:ext uri="{FF2B5EF4-FFF2-40B4-BE49-F238E27FC236}">
                <a16:creationId xmlns:a16="http://schemas.microsoft.com/office/drawing/2014/main" id="{00000000-0008-0000-0A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A00-00006D000000}"/>
            </a:ext>
          </a:extLst>
        </xdr:cNvPr>
        <xdr:cNvGrpSpPr/>
      </xdr:nvGrpSpPr>
      <xdr:grpSpPr>
        <a:xfrm>
          <a:off x="7731579" y="17634857"/>
          <a:ext cx="38100" cy="0"/>
          <a:chOff x="8301990" y="16984980"/>
          <a:chExt cx="38100" cy="0"/>
        </a:xfrm>
      </xdr:grpSpPr>
      <xdr:cxnSp macro="">
        <xdr:nvCxnSpPr>
          <xdr:cNvPr id="110" name="Shape 47">
            <a:extLst>
              <a:ext uri="{FF2B5EF4-FFF2-40B4-BE49-F238E27FC236}">
                <a16:creationId xmlns:a16="http://schemas.microsoft.com/office/drawing/2014/main" id="{00000000-0008-0000-0A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A00-00006F000000}"/>
            </a:ext>
          </a:extLst>
        </xdr:cNvPr>
        <xdr:cNvGrpSpPr/>
      </xdr:nvGrpSpPr>
      <xdr:grpSpPr>
        <a:xfrm>
          <a:off x="7731579" y="17634857"/>
          <a:ext cx="38100" cy="0"/>
          <a:chOff x="8301990" y="16984980"/>
          <a:chExt cx="38100" cy="0"/>
        </a:xfrm>
      </xdr:grpSpPr>
      <xdr:cxnSp macro="">
        <xdr:nvCxnSpPr>
          <xdr:cNvPr id="112" name="Shape 47">
            <a:extLst>
              <a:ext uri="{FF2B5EF4-FFF2-40B4-BE49-F238E27FC236}">
                <a16:creationId xmlns:a16="http://schemas.microsoft.com/office/drawing/2014/main" id="{00000000-0008-0000-0A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A00-000071000000}"/>
            </a:ext>
          </a:extLst>
        </xdr:cNvPr>
        <xdr:cNvGrpSpPr/>
      </xdr:nvGrpSpPr>
      <xdr:grpSpPr>
        <a:xfrm>
          <a:off x="7731579" y="17634857"/>
          <a:ext cx="38100" cy="0"/>
          <a:chOff x="8301990" y="16984980"/>
          <a:chExt cx="38100" cy="0"/>
        </a:xfrm>
      </xdr:grpSpPr>
      <xdr:cxnSp macro="">
        <xdr:nvCxnSpPr>
          <xdr:cNvPr id="114" name="Shape 47">
            <a:extLst>
              <a:ext uri="{FF2B5EF4-FFF2-40B4-BE49-F238E27FC236}">
                <a16:creationId xmlns:a16="http://schemas.microsoft.com/office/drawing/2014/main" id="{00000000-0008-0000-0A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A00-000075000000}"/>
            </a:ext>
          </a:extLst>
        </xdr:cNvPr>
        <xdr:cNvGrpSpPr/>
      </xdr:nvGrpSpPr>
      <xdr:grpSpPr>
        <a:xfrm>
          <a:off x="5837464" y="17634857"/>
          <a:ext cx="38100" cy="0"/>
          <a:chOff x="5665470" y="16984980"/>
          <a:chExt cx="38100" cy="0"/>
        </a:xfrm>
      </xdr:grpSpPr>
      <xdr:cxnSp macro="">
        <xdr:nvCxnSpPr>
          <xdr:cNvPr id="118" name="Shape 47">
            <a:extLst>
              <a:ext uri="{FF2B5EF4-FFF2-40B4-BE49-F238E27FC236}">
                <a16:creationId xmlns:a16="http://schemas.microsoft.com/office/drawing/2014/main" id="{00000000-0008-0000-0A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A00-000077000000}"/>
            </a:ext>
          </a:extLst>
        </xdr:cNvPr>
        <xdr:cNvGrpSpPr/>
      </xdr:nvGrpSpPr>
      <xdr:grpSpPr>
        <a:xfrm>
          <a:off x="5837464" y="17634857"/>
          <a:ext cx="38100" cy="0"/>
          <a:chOff x="5665470" y="16984980"/>
          <a:chExt cx="38100" cy="0"/>
        </a:xfrm>
      </xdr:grpSpPr>
      <xdr:cxnSp macro="">
        <xdr:nvCxnSpPr>
          <xdr:cNvPr id="120" name="Shape 47">
            <a:extLst>
              <a:ext uri="{FF2B5EF4-FFF2-40B4-BE49-F238E27FC236}">
                <a16:creationId xmlns:a16="http://schemas.microsoft.com/office/drawing/2014/main" id="{00000000-0008-0000-0A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A00-000079000000}"/>
            </a:ext>
          </a:extLst>
        </xdr:cNvPr>
        <xdr:cNvGrpSpPr/>
      </xdr:nvGrpSpPr>
      <xdr:grpSpPr>
        <a:xfrm>
          <a:off x="5837464" y="17634857"/>
          <a:ext cx="38100" cy="0"/>
          <a:chOff x="5665470" y="16984980"/>
          <a:chExt cx="38100" cy="0"/>
        </a:xfrm>
      </xdr:grpSpPr>
      <xdr:cxnSp macro="">
        <xdr:nvCxnSpPr>
          <xdr:cNvPr id="122" name="Shape 47">
            <a:extLst>
              <a:ext uri="{FF2B5EF4-FFF2-40B4-BE49-F238E27FC236}">
                <a16:creationId xmlns:a16="http://schemas.microsoft.com/office/drawing/2014/main" id="{00000000-0008-0000-0A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A00-00007B000000}"/>
            </a:ext>
          </a:extLst>
        </xdr:cNvPr>
        <xdr:cNvGrpSpPr/>
      </xdr:nvGrpSpPr>
      <xdr:grpSpPr>
        <a:xfrm>
          <a:off x="5837464" y="17634857"/>
          <a:ext cx="38100" cy="0"/>
          <a:chOff x="5665470" y="16984980"/>
          <a:chExt cx="38100" cy="0"/>
        </a:xfrm>
      </xdr:grpSpPr>
      <xdr:cxnSp macro="">
        <xdr:nvCxnSpPr>
          <xdr:cNvPr id="124" name="Shape 47">
            <a:extLst>
              <a:ext uri="{FF2B5EF4-FFF2-40B4-BE49-F238E27FC236}">
                <a16:creationId xmlns:a16="http://schemas.microsoft.com/office/drawing/2014/main" id="{00000000-0008-0000-0A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A00-00007D000000}"/>
            </a:ext>
          </a:extLst>
        </xdr:cNvPr>
        <xdr:cNvGrpSpPr/>
      </xdr:nvGrpSpPr>
      <xdr:grpSpPr>
        <a:xfrm>
          <a:off x="5837464" y="17634857"/>
          <a:ext cx="38100" cy="0"/>
          <a:chOff x="5665470" y="16984980"/>
          <a:chExt cx="38100" cy="0"/>
        </a:xfrm>
      </xdr:grpSpPr>
      <xdr:cxnSp macro="">
        <xdr:nvCxnSpPr>
          <xdr:cNvPr id="126" name="Shape 47">
            <a:extLst>
              <a:ext uri="{FF2B5EF4-FFF2-40B4-BE49-F238E27FC236}">
                <a16:creationId xmlns:a16="http://schemas.microsoft.com/office/drawing/2014/main" id="{00000000-0008-0000-0A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A00-00007F000000}"/>
            </a:ext>
          </a:extLst>
        </xdr:cNvPr>
        <xdr:cNvGrpSpPr/>
      </xdr:nvGrpSpPr>
      <xdr:grpSpPr>
        <a:xfrm>
          <a:off x="5837464" y="17634857"/>
          <a:ext cx="38100" cy="0"/>
          <a:chOff x="5665470" y="16984980"/>
          <a:chExt cx="38100" cy="0"/>
        </a:xfrm>
      </xdr:grpSpPr>
      <xdr:cxnSp macro="">
        <xdr:nvCxnSpPr>
          <xdr:cNvPr id="128" name="Shape 47">
            <a:extLst>
              <a:ext uri="{FF2B5EF4-FFF2-40B4-BE49-F238E27FC236}">
                <a16:creationId xmlns:a16="http://schemas.microsoft.com/office/drawing/2014/main" id="{00000000-0008-0000-0A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A00-000081000000}"/>
            </a:ext>
          </a:extLst>
        </xdr:cNvPr>
        <xdr:cNvGrpSpPr/>
      </xdr:nvGrpSpPr>
      <xdr:grpSpPr>
        <a:xfrm>
          <a:off x="5837464" y="17634857"/>
          <a:ext cx="38100" cy="0"/>
          <a:chOff x="5665470" y="16984980"/>
          <a:chExt cx="38100" cy="0"/>
        </a:xfrm>
      </xdr:grpSpPr>
      <xdr:cxnSp macro="">
        <xdr:nvCxnSpPr>
          <xdr:cNvPr id="130" name="Shape 47">
            <a:extLst>
              <a:ext uri="{FF2B5EF4-FFF2-40B4-BE49-F238E27FC236}">
                <a16:creationId xmlns:a16="http://schemas.microsoft.com/office/drawing/2014/main" id="{00000000-0008-0000-0A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A00-000083000000}"/>
            </a:ext>
          </a:extLst>
        </xdr:cNvPr>
        <xdr:cNvGrpSpPr/>
      </xdr:nvGrpSpPr>
      <xdr:grpSpPr>
        <a:xfrm>
          <a:off x="5837464" y="17634857"/>
          <a:ext cx="38100" cy="0"/>
          <a:chOff x="5665470" y="16984980"/>
          <a:chExt cx="38100" cy="0"/>
        </a:xfrm>
      </xdr:grpSpPr>
      <xdr:cxnSp macro="">
        <xdr:nvCxnSpPr>
          <xdr:cNvPr id="132" name="Shape 47">
            <a:extLst>
              <a:ext uri="{FF2B5EF4-FFF2-40B4-BE49-F238E27FC236}">
                <a16:creationId xmlns:a16="http://schemas.microsoft.com/office/drawing/2014/main" id="{00000000-0008-0000-0A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A00-000085000000}"/>
            </a:ext>
          </a:extLst>
        </xdr:cNvPr>
        <xdr:cNvGrpSpPr/>
      </xdr:nvGrpSpPr>
      <xdr:grpSpPr>
        <a:xfrm>
          <a:off x="5837464" y="17634857"/>
          <a:ext cx="38100" cy="0"/>
          <a:chOff x="5665470" y="16984980"/>
          <a:chExt cx="38100" cy="0"/>
        </a:xfrm>
      </xdr:grpSpPr>
      <xdr:cxnSp macro="">
        <xdr:nvCxnSpPr>
          <xdr:cNvPr id="134" name="Shape 47">
            <a:extLst>
              <a:ext uri="{FF2B5EF4-FFF2-40B4-BE49-F238E27FC236}">
                <a16:creationId xmlns:a16="http://schemas.microsoft.com/office/drawing/2014/main" id="{00000000-0008-0000-0A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A00-000087000000}"/>
            </a:ext>
          </a:extLst>
        </xdr:cNvPr>
        <xdr:cNvGrpSpPr/>
      </xdr:nvGrpSpPr>
      <xdr:grpSpPr>
        <a:xfrm>
          <a:off x="5837464" y="17634857"/>
          <a:ext cx="38100" cy="0"/>
          <a:chOff x="5665470" y="16984980"/>
          <a:chExt cx="38100" cy="0"/>
        </a:xfrm>
      </xdr:grpSpPr>
      <xdr:cxnSp macro="">
        <xdr:nvCxnSpPr>
          <xdr:cNvPr id="136" name="Shape 47">
            <a:extLst>
              <a:ext uri="{FF2B5EF4-FFF2-40B4-BE49-F238E27FC236}">
                <a16:creationId xmlns:a16="http://schemas.microsoft.com/office/drawing/2014/main" id="{00000000-0008-0000-0A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A00-000089000000}"/>
            </a:ext>
          </a:extLst>
        </xdr:cNvPr>
        <xdr:cNvGrpSpPr/>
      </xdr:nvGrpSpPr>
      <xdr:grpSpPr>
        <a:xfrm>
          <a:off x="5837464" y="17634857"/>
          <a:ext cx="38100" cy="0"/>
          <a:chOff x="5665470" y="16984980"/>
          <a:chExt cx="38100" cy="0"/>
        </a:xfrm>
      </xdr:grpSpPr>
      <xdr:cxnSp macro="">
        <xdr:nvCxnSpPr>
          <xdr:cNvPr id="138" name="Shape 47">
            <a:extLst>
              <a:ext uri="{FF2B5EF4-FFF2-40B4-BE49-F238E27FC236}">
                <a16:creationId xmlns:a16="http://schemas.microsoft.com/office/drawing/2014/main" id="{00000000-0008-0000-0A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A00-00008B000000}"/>
            </a:ext>
          </a:extLst>
        </xdr:cNvPr>
        <xdr:cNvGrpSpPr/>
      </xdr:nvGrpSpPr>
      <xdr:grpSpPr>
        <a:xfrm>
          <a:off x="5837464" y="17634857"/>
          <a:ext cx="38100" cy="0"/>
          <a:chOff x="5665470" y="16984980"/>
          <a:chExt cx="38100" cy="0"/>
        </a:xfrm>
      </xdr:grpSpPr>
      <xdr:cxnSp macro="">
        <xdr:nvCxnSpPr>
          <xdr:cNvPr id="140" name="Shape 47">
            <a:extLst>
              <a:ext uri="{FF2B5EF4-FFF2-40B4-BE49-F238E27FC236}">
                <a16:creationId xmlns:a16="http://schemas.microsoft.com/office/drawing/2014/main" id="{00000000-0008-0000-0A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A00-00008D000000}"/>
            </a:ext>
          </a:extLst>
        </xdr:cNvPr>
        <xdr:cNvGrpSpPr/>
      </xdr:nvGrpSpPr>
      <xdr:grpSpPr>
        <a:xfrm>
          <a:off x="5837464" y="17634857"/>
          <a:ext cx="38100" cy="0"/>
          <a:chOff x="5665470" y="16984980"/>
          <a:chExt cx="38100" cy="0"/>
        </a:xfrm>
      </xdr:grpSpPr>
      <xdr:cxnSp macro="">
        <xdr:nvCxnSpPr>
          <xdr:cNvPr id="142" name="Shape 47">
            <a:extLst>
              <a:ext uri="{FF2B5EF4-FFF2-40B4-BE49-F238E27FC236}">
                <a16:creationId xmlns:a16="http://schemas.microsoft.com/office/drawing/2014/main" id="{00000000-0008-0000-0A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A00-00008F000000}"/>
            </a:ext>
          </a:extLst>
        </xdr:cNvPr>
        <xdr:cNvGrpSpPr/>
      </xdr:nvGrpSpPr>
      <xdr:grpSpPr>
        <a:xfrm>
          <a:off x="5837464" y="17634857"/>
          <a:ext cx="38100" cy="0"/>
          <a:chOff x="5665470" y="16984980"/>
          <a:chExt cx="38100" cy="0"/>
        </a:xfrm>
      </xdr:grpSpPr>
      <xdr:cxnSp macro="">
        <xdr:nvCxnSpPr>
          <xdr:cNvPr id="144" name="Shape 47">
            <a:extLst>
              <a:ext uri="{FF2B5EF4-FFF2-40B4-BE49-F238E27FC236}">
                <a16:creationId xmlns:a16="http://schemas.microsoft.com/office/drawing/2014/main" id="{00000000-0008-0000-0A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A00-000091000000}"/>
            </a:ext>
          </a:extLst>
        </xdr:cNvPr>
        <xdr:cNvGrpSpPr/>
      </xdr:nvGrpSpPr>
      <xdr:grpSpPr>
        <a:xfrm>
          <a:off x="5837464" y="17634857"/>
          <a:ext cx="38100" cy="0"/>
          <a:chOff x="5665470" y="16984980"/>
          <a:chExt cx="38100" cy="0"/>
        </a:xfrm>
      </xdr:grpSpPr>
      <xdr:cxnSp macro="">
        <xdr:nvCxnSpPr>
          <xdr:cNvPr id="146" name="Shape 47">
            <a:extLst>
              <a:ext uri="{FF2B5EF4-FFF2-40B4-BE49-F238E27FC236}">
                <a16:creationId xmlns:a16="http://schemas.microsoft.com/office/drawing/2014/main" id="{00000000-0008-0000-0A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A00-000093000000}"/>
            </a:ext>
          </a:extLst>
        </xdr:cNvPr>
        <xdr:cNvGrpSpPr/>
      </xdr:nvGrpSpPr>
      <xdr:grpSpPr>
        <a:xfrm>
          <a:off x="5837464" y="17634857"/>
          <a:ext cx="38100" cy="0"/>
          <a:chOff x="5665470" y="16984980"/>
          <a:chExt cx="38100" cy="0"/>
        </a:xfrm>
      </xdr:grpSpPr>
      <xdr:cxnSp macro="">
        <xdr:nvCxnSpPr>
          <xdr:cNvPr id="148" name="Shape 47">
            <a:extLst>
              <a:ext uri="{FF2B5EF4-FFF2-40B4-BE49-F238E27FC236}">
                <a16:creationId xmlns:a16="http://schemas.microsoft.com/office/drawing/2014/main" id="{00000000-0008-0000-0A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A00-000095000000}"/>
            </a:ext>
          </a:extLst>
        </xdr:cNvPr>
        <xdr:cNvGrpSpPr/>
      </xdr:nvGrpSpPr>
      <xdr:grpSpPr>
        <a:xfrm>
          <a:off x="5837464" y="17634857"/>
          <a:ext cx="38100" cy="0"/>
          <a:chOff x="5665470" y="16984980"/>
          <a:chExt cx="38100" cy="0"/>
        </a:xfrm>
      </xdr:grpSpPr>
      <xdr:cxnSp macro="">
        <xdr:nvCxnSpPr>
          <xdr:cNvPr id="150" name="Shape 47">
            <a:extLst>
              <a:ext uri="{FF2B5EF4-FFF2-40B4-BE49-F238E27FC236}">
                <a16:creationId xmlns:a16="http://schemas.microsoft.com/office/drawing/2014/main" id="{00000000-0008-0000-0A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A00-000097000000}"/>
            </a:ext>
          </a:extLst>
        </xdr:cNvPr>
        <xdr:cNvGrpSpPr/>
      </xdr:nvGrpSpPr>
      <xdr:grpSpPr>
        <a:xfrm>
          <a:off x="5837464" y="17634857"/>
          <a:ext cx="38100" cy="0"/>
          <a:chOff x="5665470" y="16984980"/>
          <a:chExt cx="38100" cy="0"/>
        </a:xfrm>
      </xdr:grpSpPr>
      <xdr:cxnSp macro="">
        <xdr:nvCxnSpPr>
          <xdr:cNvPr id="152" name="Shape 47">
            <a:extLst>
              <a:ext uri="{FF2B5EF4-FFF2-40B4-BE49-F238E27FC236}">
                <a16:creationId xmlns:a16="http://schemas.microsoft.com/office/drawing/2014/main" id="{00000000-0008-0000-0A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A00-000099000000}"/>
            </a:ext>
          </a:extLst>
        </xdr:cNvPr>
        <xdr:cNvGrpSpPr/>
      </xdr:nvGrpSpPr>
      <xdr:grpSpPr>
        <a:xfrm>
          <a:off x="5837464" y="17634857"/>
          <a:ext cx="38100" cy="0"/>
          <a:chOff x="5665470" y="16984980"/>
          <a:chExt cx="38100" cy="0"/>
        </a:xfrm>
      </xdr:grpSpPr>
      <xdr:cxnSp macro="">
        <xdr:nvCxnSpPr>
          <xdr:cNvPr id="154" name="Shape 47">
            <a:extLst>
              <a:ext uri="{FF2B5EF4-FFF2-40B4-BE49-F238E27FC236}">
                <a16:creationId xmlns:a16="http://schemas.microsoft.com/office/drawing/2014/main" id="{00000000-0008-0000-0A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A00-00009B000000}"/>
            </a:ext>
          </a:extLst>
        </xdr:cNvPr>
        <xdr:cNvGrpSpPr/>
      </xdr:nvGrpSpPr>
      <xdr:grpSpPr>
        <a:xfrm>
          <a:off x="5837464" y="17634857"/>
          <a:ext cx="38100" cy="0"/>
          <a:chOff x="5665470" y="16984980"/>
          <a:chExt cx="38100" cy="0"/>
        </a:xfrm>
      </xdr:grpSpPr>
      <xdr:cxnSp macro="">
        <xdr:nvCxnSpPr>
          <xdr:cNvPr id="156" name="Shape 47">
            <a:extLst>
              <a:ext uri="{FF2B5EF4-FFF2-40B4-BE49-F238E27FC236}">
                <a16:creationId xmlns:a16="http://schemas.microsoft.com/office/drawing/2014/main" id="{00000000-0008-0000-0A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A00-00009D000000}"/>
            </a:ext>
          </a:extLst>
        </xdr:cNvPr>
        <xdr:cNvGrpSpPr/>
      </xdr:nvGrpSpPr>
      <xdr:grpSpPr>
        <a:xfrm>
          <a:off x="5837464" y="17634857"/>
          <a:ext cx="38100" cy="0"/>
          <a:chOff x="5665470" y="16984980"/>
          <a:chExt cx="38100" cy="0"/>
        </a:xfrm>
      </xdr:grpSpPr>
      <xdr:cxnSp macro="">
        <xdr:nvCxnSpPr>
          <xdr:cNvPr id="158" name="Shape 47">
            <a:extLst>
              <a:ext uri="{FF2B5EF4-FFF2-40B4-BE49-F238E27FC236}">
                <a16:creationId xmlns:a16="http://schemas.microsoft.com/office/drawing/2014/main" id="{00000000-0008-0000-0A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A00-00009F000000}"/>
            </a:ext>
          </a:extLst>
        </xdr:cNvPr>
        <xdr:cNvGrpSpPr/>
      </xdr:nvGrpSpPr>
      <xdr:grpSpPr>
        <a:xfrm>
          <a:off x="5837464" y="17634857"/>
          <a:ext cx="38100" cy="0"/>
          <a:chOff x="5665470" y="16984980"/>
          <a:chExt cx="38100" cy="0"/>
        </a:xfrm>
      </xdr:grpSpPr>
      <xdr:cxnSp macro="">
        <xdr:nvCxnSpPr>
          <xdr:cNvPr id="160" name="Shape 47">
            <a:extLst>
              <a:ext uri="{FF2B5EF4-FFF2-40B4-BE49-F238E27FC236}">
                <a16:creationId xmlns:a16="http://schemas.microsoft.com/office/drawing/2014/main" id="{00000000-0008-0000-0A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A00-0000A1000000}"/>
            </a:ext>
          </a:extLst>
        </xdr:cNvPr>
        <xdr:cNvGrpSpPr/>
      </xdr:nvGrpSpPr>
      <xdr:grpSpPr>
        <a:xfrm>
          <a:off x="5837464" y="17634857"/>
          <a:ext cx="38100" cy="0"/>
          <a:chOff x="5665470" y="16984980"/>
          <a:chExt cx="38100" cy="0"/>
        </a:xfrm>
      </xdr:grpSpPr>
      <xdr:cxnSp macro="">
        <xdr:nvCxnSpPr>
          <xdr:cNvPr id="162" name="Shape 47">
            <a:extLst>
              <a:ext uri="{FF2B5EF4-FFF2-40B4-BE49-F238E27FC236}">
                <a16:creationId xmlns:a16="http://schemas.microsoft.com/office/drawing/2014/main" id="{00000000-0008-0000-0A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A00-0000A3000000}"/>
            </a:ext>
          </a:extLst>
        </xdr:cNvPr>
        <xdr:cNvGrpSpPr/>
      </xdr:nvGrpSpPr>
      <xdr:grpSpPr>
        <a:xfrm>
          <a:off x="5837464" y="17634857"/>
          <a:ext cx="38100" cy="0"/>
          <a:chOff x="5665470" y="16984980"/>
          <a:chExt cx="38100" cy="0"/>
        </a:xfrm>
      </xdr:grpSpPr>
      <xdr:cxnSp macro="">
        <xdr:nvCxnSpPr>
          <xdr:cNvPr id="164" name="Shape 47">
            <a:extLst>
              <a:ext uri="{FF2B5EF4-FFF2-40B4-BE49-F238E27FC236}">
                <a16:creationId xmlns:a16="http://schemas.microsoft.com/office/drawing/2014/main" id="{00000000-0008-0000-0A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A00-0000A5000000}"/>
            </a:ext>
          </a:extLst>
        </xdr:cNvPr>
        <xdr:cNvGrpSpPr/>
      </xdr:nvGrpSpPr>
      <xdr:grpSpPr>
        <a:xfrm>
          <a:off x="5837464" y="17634857"/>
          <a:ext cx="38100" cy="0"/>
          <a:chOff x="5665470" y="16984980"/>
          <a:chExt cx="38100" cy="0"/>
        </a:xfrm>
      </xdr:grpSpPr>
      <xdr:cxnSp macro="">
        <xdr:nvCxnSpPr>
          <xdr:cNvPr id="166" name="Shape 47">
            <a:extLst>
              <a:ext uri="{FF2B5EF4-FFF2-40B4-BE49-F238E27FC236}">
                <a16:creationId xmlns:a16="http://schemas.microsoft.com/office/drawing/2014/main" id="{00000000-0008-0000-0A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A00-0000A7000000}"/>
            </a:ext>
          </a:extLst>
        </xdr:cNvPr>
        <xdr:cNvGrpSpPr/>
      </xdr:nvGrpSpPr>
      <xdr:grpSpPr>
        <a:xfrm>
          <a:off x="5837464" y="17634857"/>
          <a:ext cx="38100" cy="0"/>
          <a:chOff x="5665470" y="16984980"/>
          <a:chExt cx="38100" cy="0"/>
        </a:xfrm>
      </xdr:grpSpPr>
      <xdr:cxnSp macro="">
        <xdr:nvCxnSpPr>
          <xdr:cNvPr id="168" name="Shape 47">
            <a:extLst>
              <a:ext uri="{FF2B5EF4-FFF2-40B4-BE49-F238E27FC236}">
                <a16:creationId xmlns:a16="http://schemas.microsoft.com/office/drawing/2014/main" id="{00000000-0008-0000-0A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A00-0000A9000000}"/>
            </a:ext>
          </a:extLst>
        </xdr:cNvPr>
        <xdr:cNvGrpSpPr/>
      </xdr:nvGrpSpPr>
      <xdr:grpSpPr>
        <a:xfrm>
          <a:off x="5837464" y="17634857"/>
          <a:ext cx="38100" cy="0"/>
          <a:chOff x="5665470" y="16984980"/>
          <a:chExt cx="38100" cy="0"/>
        </a:xfrm>
      </xdr:grpSpPr>
      <xdr:cxnSp macro="">
        <xdr:nvCxnSpPr>
          <xdr:cNvPr id="170" name="Shape 47">
            <a:extLst>
              <a:ext uri="{FF2B5EF4-FFF2-40B4-BE49-F238E27FC236}">
                <a16:creationId xmlns:a16="http://schemas.microsoft.com/office/drawing/2014/main" id="{00000000-0008-0000-0A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A00-0000AB000000}"/>
            </a:ext>
          </a:extLst>
        </xdr:cNvPr>
        <xdr:cNvGrpSpPr/>
      </xdr:nvGrpSpPr>
      <xdr:grpSpPr>
        <a:xfrm>
          <a:off x="5837464" y="17634857"/>
          <a:ext cx="38100" cy="0"/>
          <a:chOff x="5665470" y="16984980"/>
          <a:chExt cx="38100" cy="0"/>
        </a:xfrm>
      </xdr:grpSpPr>
      <xdr:cxnSp macro="">
        <xdr:nvCxnSpPr>
          <xdr:cNvPr id="172" name="Shape 47">
            <a:extLst>
              <a:ext uri="{FF2B5EF4-FFF2-40B4-BE49-F238E27FC236}">
                <a16:creationId xmlns:a16="http://schemas.microsoft.com/office/drawing/2014/main" id="{00000000-0008-0000-0A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A00-0000AE000000}"/>
            </a:ext>
          </a:extLst>
        </xdr:cNvPr>
        <xdr:cNvGrpSpPr/>
      </xdr:nvGrpSpPr>
      <xdr:grpSpPr>
        <a:xfrm>
          <a:off x="10529207" y="17634857"/>
          <a:ext cx="38100" cy="0"/>
          <a:chOff x="11014710" y="16984980"/>
          <a:chExt cx="38100" cy="0"/>
        </a:xfrm>
      </xdr:grpSpPr>
      <xdr:cxnSp macro="">
        <xdr:nvCxnSpPr>
          <xdr:cNvPr id="175" name="Shape 47">
            <a:extLst>
              <a:ext uri="{FF2B5EF4-FFF2-40B4-BE49-F238E27FC236}">
                <a16:creationId xmlns:a16="http://schemas.microsoft.com/office/drawing/2014/main" id="{00000000-0008-0000-0A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A00-0000B0000000}"/>
            </a:ext>
          </a:extLst>
        </xdr:cNvPr>
        <xdr:cNvGrpSpPr/>
      </xdr:nvGrpSpPr>
      <xdr:grpSpPr>
        <a:xfrm>
          <a:off x="10529207" y="17634857"/>
          <a:ext cx="38100" cy="0"/>
          <a:chOff x="11014710" y="16984980"/>
          <a:chExt cx="38100" cy="0"/>
        </a:xfrm>
      </xdr:grpSpPr>
      <xdr:cxnSp macro="">
        <xdr:nvCxnSpPr>
          <xdr:cNvPr id="177" name="Shape 47">
            <a:extLst>
              <a:ext uri="{FF2B5EF4-FFF2-40B4-BE49-F238E27FC236}">
                <a16:creationId xmlns:a16="http://schemas.microsoft.com/office/drawing/2014/main" id="{00000000-0008-0000-0A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A00-0000B2000000}"/>
            </a:ext>
          </a:extLst>
        </xdr:cNvPr>
        <xdr:cNvGrpSpPr/>
      </xdr:nvGrpSpPr>
      <xdr:grpSpPr>
        <a:xfrm>
          <a:off x="10529207" y="17634857"/>
          <a:ext cx="38100" cy="0"/>
          <a:chOff x="11014710" y="16984980"/>
          <a:chExt cx="38100" cy="0"/>
        </a:xfrm>
      </xdr:grpSpPr>
      <xdr:cxnSp macro="">
        <xdr:nvCxnSpPr>
          <xdr:cNvPr id="179" name="Shape 47">
            <a:extLst>
              <a:ext uri="{FF2B5EF4-FFF2-40B4-BE49-F238E27FC236}">
                <a16:creationId xmlns:a16="http://schemas.microsoft.com/office/drawing/2014/main" id="{00000000-0008-0000-0A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A00-0000B4000000}"/>
            </a:ext>
          </a:extLst>
        </xdr:cNvPr>
        <xdr:cNvGrpSpPr/>
      </xdr:nvGrpSpPr>
      <xdr:grpSpPr>
        <a:xfrm>
          <a:off x="10529207" y="17634857"/>
          <a:ext cx="38100" cy="0"/>
          <a:chOff x="11014710" y="16984980"/>
          <a:chExt cx="38100" cy="0"/>
        </a:xfrm>
      </xdr:grpSpPr>
      <xdr:cxnSp macro="">
        <xdr:nvCxnSpPr>
          <xdr:cNvPr id="181" name="Shape 47">
            <a:extLst>
              <a:ext uri="{FF2B5EF4-FFF2-40B4-BE49-F238E27FC236}">
                <a16:creationId xmlns:a16="http://schemas.microsoft.com/office/drawing/2014/main" id="{00000000-0008-0000-0A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A00-0000B6000000}"/>
            </a:ext>
          </a:extLst>
        </xdr:cNvPr>
        <xdr:cNvGrpSpPr/>
      </xdr:nvGrpSpPr>
      <xdr:grpSpPr>
        <a:xfrm>
          <a:off x="10529207" y="17634857"/>
          <a:ext cx="38100" cy="0"/>
          <a:chOff x="11014710" y="16984980"/>
          <a:chExt cx="38100" cy="0"/>
        </a:xfrm>
      </xdr:grpSpPr>
      <xdr:cxnSp macro="">
        <xdr:nvCxnSpPr>
          <xdr:cNvPr id="183" name="Shape 47">
            <a:extLst>
              <a:ext uri="{FF2B5EF4-FFF2-40B4-BE49-F238E27FC236}">
                <a16:creationId xmlns:a16="http://schemas.microsoft.com/office/drawing/2014/main" id="{00000000-0008-0000-0A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A00-0000B8000000}"/>
            </a:ext>
          </a:extLst>
        </xdr:cNvPr>
        <xdr:cNvGrpSpPr/>
      </xdr:nvGrpSpPr>
      <xdr:grpSpPr>
        <a:xfrm>
          <a:off x="10529207" y="17634857"/>
          <a:ext cx="38100" cy="0"/>
          <a:chOff x="11014710" y="16984980"/>
          <a:chExt cx="38100" cy="0"/>
        </a:xfrm>
      </xdr:grpSpPr>
      <xdr:cxnSp macro="">
        <xdr:nvCxnSpPr>
          <xdr:cNvPr id="185" name="Shape 47">
            <a:extLst>
              <a:ext uri="{FF2B5EF4-FFF2-40B4-BE49-F238E27FC236}">
                <a16:creationId xmlns:a16="http://schemas.microsoft.com/office/drawing/2014/main" id="{00000000-0008-0000-0A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A00-0000BA000000}"/>
            </a:ext>
          </a:extLst>
        </xdr:cNvPr>
        <xdr:cNvGrpSpPr/>
      </xdr:nvGrpSpPr>
      <xdr:grpSpPr>
        <a:xfrm>
          <a:off x="10529207" y="17634857"/>
          <a:ext cx="38100" cy="0"/>
          <a:chOff x="11014710" y="16984980"/>
          <a:chExt cx="38100" cy="0"/>
        </a:xfrm>
      </xdr:grpSpPr>
      <xdr:cxnSp macro="">
        <xdr:nvCxnSpPr>
          <xdr:cNvPr id="187" name="Shape 47">
            <a:extLst>
              <a:ext uri="{FF2B5EF4-FFF2-40B4-BE49-F238E27FC236}">
                <a16:creationId xmlns:a16="http://schemas.microsoft.com/office/drawing/2014/main" id="{00000000-0008-0000-0A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A00-0000BC000000}"/>
            </a:ext>
          </a:extLst>
        </xdr:cNvPr>
        <xdr:cNvGrpSpPr/>
      </xdr:nvGrpSpPr>
      <xdr:grpSpPr>
        <a:xfrm>
          <a:off x="10529207" y="17634857"/>
          <a:ext cx="38100" cy="0"/>
          <a:chOff x="11014710" y="16984980"/>
          <a:chExt cx="38100" cy="0"/>
        </a:xfrm>
      </xdr:grpSpPr>
      <xdr:cxnSp macro="">
        <xdr:nvCxnSpPr>
          <xdr:cNvPr id="189" name="Shape 47">
            <a:extLst>
              <a:ext uri="{FF2B5EF4-FFF2-40B4-BE49-F238E27FC236}">
                <a16:creationId xmlns:a16="http://schemas.microsoft.com/office/drawing/2014/main" id="{00000000-0008-0000-0A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A00-0000BE000000}"/>
            </a:ext>
          </a:extLst>
        </xdr:cNvPr>
        <xdr:cNvGrpSpPr/>
      </xdr:nvGrpSpPr>
      <xdr:grpSpPr>
        <a:xfrm>
          <a:off x="10529207" y="17634857"/>
          <a:ext cx="38100" cy="0"/>
          <a:chOff x="11014710" y="16984980"/>
          <a:chExt cx="38100" cy="0"/>
        </a:xfrm>
      </xdr:grpSpPr>
      <xdr:cxnSp macro="">
        <xdr:nvCxnSpPr>
          <xdr:cNvPr id="191" name="Shape 47">
            <a:extLst>
              <a:ext uri="{FF2B5EF4-FFF2-40B4-BE49-F238E27FC236}">
                <a16:creationId xmlns:a16="http://schemas.microsoft.com/office/drawing/2014/main" id="{00000000-0008-0000-0A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A00-0000C0000000}"/>
            </a:ext>
          </a:extLst>
        </xdr:cNvPr>
        <xdr:cNvGrpSpPr/>
      </xdr:nvGrpSpPr>
      <xdr:grpSpPr>
        <a:xfrm>
          <a:off x="10529207" y="17634857"/>
          <a:ext cx="38100" cy="0"/>
          <a:chOff x="11014710" y="16984980"/>
          <a:chExt cx="38100" cy="0"/>
        </a:xfrm>
      </xdr:grpSpPr>
      <xdr:cxnSp macro="">
        <xdr:nvCxnSpPr>
          <xdr:cNvPr id="193" name="Shape 47">
            <a:extLst>
              <a:ext uri="{FF2B5EF4-FFF2-40B4-BE49-F238E27FC236}">
                <a16:creationId xmlns:a16="http://schemas.microsoft.com/office/drawing/2014/main" id="{00000000-0008-0000-0A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A00-0000C2000000}"/>
            </a:ext>
          </a:extLst>
        </xdr:cNvPr>
        <xdr:cNvGrpSpPr/>
      </xdr:nvGrpSpPr>
      <xdr:grpSpPr>
        <a:xfrm>
          <a:off x="10529207" y="17634857"/>
          <a:ext cx="38100" cy="0"/>
          <a:chOff x="11014710" y="16984980"/>
          <a:chExt cx="38100" cy="0"/>
        </a:xfrm>
      </xdr:grpSpPr>
      <xdr:cxnSp macro="">
        <xdr:nvCxnSpPr>
          <xdr:cNvPr id="195" name="Shape 47">
            <a:extLst>
              <a:ext uri="{FF2B5EF4-FFF2-40B4-BE49-F238E27FC236}">
                <a16:creationId xmlns:a16="http://schemas.microsoft.com/office/drawing/2014/main" id="{00000000-0008-0000-0A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A00-0000C4000000}"/>
            </a:ext>
          </a:extLst>
        </xdr:cNvPr>
        <xdr:cNvGrpSpPr/>
      </xdr:nvGrpSpPr>
      <xdr:grpSpPr>
        <a:xfrm>
          <a:off x="10529207" y="17634857"/>
          <a:ext cx="38100" cy="0"/>
          <a:chOff x="11014710" y="16984980"/>
          <a:chExt cx="38100" cy="0"/>
        </a:xfrm>
      </xdr:grpSpPr>
      <xdr:cxnSp macro="">
        <xdr:nvCxnSpPr>
          <xdr:cNvPr id="197" name="Shape 47">
            <a:extLst>
              <a:ext uri="{FF2B5EF4-FFF2-40B4-BE49-F238E27FC236}">
                <a16:creationId xmlns:a16="http://schemas.microsoft.com/office/drawing/2014/main" id="{00000000-0008-0000-0A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A00-0000C6000000}"/>
            </a:ext>
          </a:extLst>
        </xdr:cNvPr>
        <xdr:cNvGrpSpPr/>
      </xdr:nvGrpSpPr>
      <xdr:grpSpPr>
        <a:xfrm>
          <a:off x="10529207" y="17634857"/>
          <a:ext cx="38100" cy="0"/>
          <a:chOff x="11014710" y="16984980"/>
          <a:chExt cx="38100" cy="0"/>
        </a:xfrm>
      </xdr:grpSpPr>
      <xdr:cxnSp macro="">
        <xdr:nvCxnSpPr>
          <xdr:cNvPr id="199" name="Shape 47">
            <a:extLst>
              <a:ext uri="{FF2B5EF4-FFF2-40B4-BE49-F238E27FC236}">
                <a16:creationId xmlns:a16="http://schemas.microsoft.com/office/drawing/2014/main" id="{00000000-0008-0000-0A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A00-0000C8000000}"/>
            </a:ext>
          </a:extLst>
        </xdr:cNvPr>
        <xdr:cNvGrpSpPr/>
      </xdr:nvGrpSpPr>
      <xdr:grpSpPr>
        <a:xfrm>
          <a:off x="10529207" y="17634857"/>
          <a:ext cx="38100" cy="0"/>
          <a:chOff x="11014710" y="16984980"/>
          <a:chExt cx="38100" cy="0"/>
        </a:xfrm>
      </xdr:grpSpPr>
      <xdr:cxnSp macro="">
        <xdr:nvCxnSpPr>
          <xdr:cNvPr id="201" name="Shape 47">
            <a:extLst>
              <a:ext uri="{FF2B5EF4-FFF2-40B4-BE49-F238E27FC236}">
                <a16:creationId xmlns:a16="http://schemas.microsoft.com/office/drawing/2014/main" id="{00000000-0008-0000-0A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A00-0000CA000000}"/>
            </a:ext>
          </a:extLst>
        </xdr:cNvPr>
        <xdr:cNvGrpSpPr/>
      </xdr:nvGrpSpPr>
      <xdr:grpSpPr>
        <a:xfrm>
          <a:off x="10529207" y="17634857"/>
          <a:ext cx="38100" cy="0"/>
          <a:chOff x="11014710" y="16984980"/>
          <a:chExt cx="38100" cy="0"/>
        </a:xfrm>
      </xdr:grpSpPr>
      <xdr:cxnSp macro="">
        <xdr:nvCxnSpPr>
          <xdr:cNvPr id="203" name="Shape 47">
            <a:extLst>
              <a:ext uri="{FF2B5EF4-FFF2-40B4-BE49-F238E27FC236}">
                <a16:creationId xmlns:a16="http://schemas.microsoft.com/office/drawing/2014/main" id="{00000000-0008-0000-0A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A00-0000CC000000}"/>
            </a:ext>
          </a:extLst>
        </xdr:cNvPr>
        <xdr:cNvGrpSpPr/>
      </xdr:nvGrpSpPr>
      <xdr:grpSpPr>
        <a:xfrm>
          <a:off x="10529207" y="17634857"/>
          <a:ext cx="38100" cy="0"/>
          <a:chOff x="11014710" y="16984980"/>
          <a:chExt cx="38100" cy="0"/>
        </a:xfrm>
      </xdr:grpSpPr>
      <xdr:cxnSp macro="">
        <xdr:nvCxnSpPr>
          <xdr:cNvPr id="205" name="Shape 47">
            <a:extLst>
              <a:ext uri="{FF2B5EF4-FFF2-40B4-BE49-F238E27FC236}">
                <a16:creationId xmlns:a16="http://schemas.microsoft.com/office/drawing/2014/main" id="{00000000-0008-0000-0A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A00-0000CE000000}"/>
            </a:ext>
          </a:extLst>
        </xdr:cNvPr>
        <xdr:cNvGrpSpPr/>
      </xdr:nvGrpSpPr>
      <xdr:grpSpPr>
        <a:xfrm>
          <a:off x="10529207" y="17634857"/>
          <a:ext cx="38100" cy="0"/>
          <a:chOff x="11014710" y="16984980"/>
          <a:chExt cx="38100" cy="0"/>
        </a:xfrm>
      </xdr:grpSpPr>
      <xdr:cxnSp macro="">
        <xdr:nvCxnSpPr>
          <xdr:cNvPr id="207" name="Shape 47">
            <a:extLst>
              <a:ext uri="{FF2B5EF4-FFF2-40B4-BE49-F238E27FC236}">
                <a16:creationId xmlns:a16="http://schemas.microsoft.com/office/drawing/2014/main" id="{00000000-0008-0000-0A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A00-0000D0000000}"/>
            </a:ext>
          </a:extLst>
        </xdr:cNvPr>
        <xdr:cNvGrpSpPr/>
      </xdr:nvGrpSpPr>
      <xdr:grpSpPr>
        <a:xfrm>
          <a:off x="10529207" y="17634857"/>
          <a:ext cx="38100" cy="0"/>
          <a:chOff x="11014710" y="16984980"/>
          <a:chExt cx="38100" cy="0"/>
        </a:xfrm>
      </xdr:grpSpPr>
      <xdr:cxnSp macro="">
        <xdr:nvCxnSpPr>
          <xdr:cNvPr id="209" name="Shape 47">
            <a:extLst>
              <a:ext uri="{FF2B5EF4-FFF2-40B4-BE49-F238E27FC236}">
                <a16:creationId xmlns:a16="http://schemas.microsoft.com/office/drawing/2014/main" id="{00000000-0008-0000-0A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A00-0000D2000000}"/>
            </a:ext>
          </a:extLst>
        </xdr:cNvPr>
        <xdr:cNvGrpSpPr/>
      </xdr:nvGrpSpPr>
      <xdr:grpSpPr>
        <a:xfrm>
          <a:off x="10529207" y="17634857"/>
          <a:ext cx="38100" cy="0"/>
          <a:chOff x="11014710" y="16984980"/>
          <a:chExt cx="38100" cy="0"/>
        </a:xfrm>
      </xdr:grpSpPr>
      <xdr:cxnSp macro="">
        <xdr:nvCxnSpPr>
          <xdr:cNvPr id="211" name="Shape 47">
            <a:extLst>
              <a:ext uri="{FF2B5EF4-FFF2-40B4-BE49-F238E27FC236}">
                <a16:creationId xmlns:a16="http://schemas.microsoft.com/office/drawing/2014/main" id="{00000000-0008-0000-0A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A00-0000D4000000}"/>
            </a:ext>
          </a:extLst>
        </xdr:cNvPr>
        <xdr:cNvGrpSpPr/>
      </xdr:nvGrpSpPr>
      <xdr:grpSpPr>
        <a:xfrm>
          <a:off x="10529207" y="17634857"/>
          <a:ext cx="38100" cy="0"/>
          <a:chOff x="11014710" y="16984980"/>
          <a:chExt cx="38100" cy="0"/>
        </a:xfrm>
      </xdr:grpSpPr>
      <xdr:cxnSp macro="">
        <xdr:nvCxnSpPr>
          <xdr:cNvPr id="213" name="Shape 47">
            <a:extLst>
              <a:ext uri="{FF2B5EF4-FFF2-40B4-BE49-F238E27FC236}">
                <a16:creationId xmlns:a16="http://schemas.microsoft.com/office/drawing/2014/main" id="{00000000-0008-0000-0A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A00-0000D6000000}"/>
            </a:ext>
          </a:extLst>
        </xdr:cNvPr>
        <xdr:cNvGrpSpPr/>
      </xdr:nvGrpSpPr>
      <xdr:grpSpPr>
        <a:xfrm>
          <a:off x="10529207" y="17634857"/>
          <a:ext cx="38100" cy="0"/>
          <a:chOff x="11014710" y="16984980"/>
          <a:chExt cx="38100" cy="0"/>
        </a:xfrm>
      </xdr:grpSpPr>
      <xdr:cxnSp macro="">
        <xdr:nvCxnSpPr>
          <xdr:cNvPr id="215" name="Shape 47">
            <a:extLst>
              <a:ext uri="{FF2B5EF4-FFF2-40B4-BE49-F238E27FC236}">
                <a16:creationId xmlns:a16="http://schemas.microsoft.com/office/drawing/2014/main" id="{00000000-0008-0000-0A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A00-0000D8000000}"/>
            </a:ext>
          </a:extLst>
        </xdr:cNvPr>
        <xdr:cNvGrpSpPr/>
      </xdr:nvGrpSpPr>
      <xdr:grpSpPr>
        <a:xfrm>
          <a:off x="10529207" y="17634857"/>
          <a:ext cx="38100" cy="0"/>
          <a:chOff x="11014710" y="16984980"/>
          <a:chExt cx="38100" cy="0"/>
        </a:xfrm>
      </xdr:grpSpPr>
      <xdr:cxnSp macro="">
        <xdr:nvCxnSpPr>
          <xdr:cNvPr id="217" name="Shape 47">
            <a:extLst>
              <a:ext uri="{FF2B5EF4-FFF2-40B4-BE49-F238E27FC236}">
                <a16:creationId xmlns:a16="http://schemas.microsoft.com/office/drawing/2014/main" id="{00000000-0008-0000-0A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A00-0000DA000000}"/>
            </a:ext>
          </a:extLst>
        </xdr:cNvPr>
        <xdr:cNvGrpSpPr/>
      </xdr:nvGrpSpPr>
      <xdr:grpSpPr>
        <a:xfrm>
          <a:off x="10529207" y="17634857"/>
          <a:ext cx="38100" cy="0"/>
          <a:chOff x="11014710" y="16984980"/>
          <a:chExt cx="38100" cy="0"/>
        </a:xfrm>
      </xdr:grpSpPr>
      <xdr:cxnSp macro="">
        <xdr:nvCxnSpPr>
          <xdr:cNvPr id="219" name="Shape 47">
            <a:extLst>
              <a:ext uri="{FF2B5EF4-FFF2-40B4-BE49-F238E27FC236}">
                <a16:creationId xmlns:a16="http://schemas.microsoft.com/office/drawing/2014/main" id="{00000000-0008-0000-0A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A00-0000DC000000}"/>
            </a:ext>
          </a:extLst>
        </xdr:cNvPr>
        <xdr:cNvGrpSpPr/>
      </xdr:nvGrpSpPr>
      <xdr:grpSpPr>
        <a:xfrm>
          <a:off x="10529207" y="17634857"/>
          <a:ext cx="38100" cy="0"/>
          <a:chOff x="11014710" y="16984980"/>
          <a:chExt cx="38100" cy="0"/>
        </a:xfrm>
      </xdr:grpSpPr>
      <xdr:cxnSp macro="">
        <xdr:nvCxnSpPr>
          <xdr:cNvPr id="221" name="Shape 47">
            <a:extLst>
              <a:ext uri="{FF2B5EF4-FFF2-40B4-BE49-F238E27FC236}">
                <a16:creationId xmlns:a16="http://schemas.microsoft.com/office/drawing/2014/main" id="{00000000-0008-0000-0A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A00-0000DE000000}"/>
            </a:ext>
          </a:extLst>
        </xdr:cNvPr>
        <xdr:cNvGrpSpPr/>
      </xdr:nvGrpSpPr>
      <xdr:grpSpPr>
        <a:xfrm>
          <a:off x="10529207" y="17634857"/>
          <a:ext cx="38100" cy="0"/>
          <a:chOff x="11014710" y="16984980"/>
          <a:chExt cx="38100" cy="0"/>
        </a:xfrm>
      </xdr:grpSpPr>
      <xdr:cxnSp macro="">
        <xdr:nvCxnSpPr>
          <xdr:cNvPr id="223" name="Shape 47">
            <a:extLst>
              <a:ext uri="{FF2B5EF4-FFF2-40B4-BE49-F238E27FC236}">
                <a16:creationId xmlns:a16="http://schemas.microsoft.com/office/drawing/2014/main" id="{00000000-0008-0000-0A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A00-0000E0000000}"/>
            </a:ext>
          </a:extLst>
        </xdr:cNvPr>
        <xdr:cNvGrpSpPr/>
      </xdr:nvGrpSpPr>
      <xdr:grpSpPr>
        <a:xfrm>
          <a:off x="10529207" y="17634857"/>
          <a:ext cx="38100" cy="0"/>
          <a:chOff x="11014710" y="16984980"/>
          <a:chExt cx="38100" cy="0"/>
        </a:xfrm>
      </xdr:grpSpPr>
      <xdr:cxnSp macro="">
        <xdr:nvCxnSpPr>
          <xdr:cNvPr id="225" name="Shape 47">
            <a:extLst>
              <a:ext uri="{FF2B5EF4-FFF2-40B4-BE49-F238E27FC236}">
                <a16:creationId xmlns:a16="http://schemas.microsoft.com/office/drawing/2014/main" id="{00000000-0008-0000-0A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A00-0000E2000000}"/>
            </a:ext>
          </a:extLst>
        </xdr:cNvPr>
        <xdr:cNvGrpSpPr/>
      </xdr:nvGrpSpPr>
      <xdr:grpSpPr>
        <a:xfrm>
          <a:off x="10529207" y="17634857"/>
          <a:ext cx="38100" cy="0"/>
          <a:chOff x="11014710" y="16984980"/>
          <a:chExt cx="38100" cy="0"/>
        </a:xfrm>
      </xdr:grpSpPr>
      <xdr:cxnSp macro="">
        <xdr:nvCxnSpPr>
          <xdr:cNvPr id="227" name="Shape 47">
            <a:extLst>
              <a:ext uri="{FF2B5EF4-FFF2-40B4-BE49-F238E27FC236}">
                <a16:creationId xmlns:a16="http://schemas.microsoft.com/office/drawing/2014/main" id="{00000000-0008-0000-0A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A00-0000E4000000}"/>
            </a:ext>
          </a:extLst>
        </xdr:cNvPr>
        <xdr:cNvGrpSpPr/>
      </xdr:nvGrpSpPr>
      <xdr:grpSpPr>
        <a:xfrm>
          <a:off x="10529207" y="17634857"/>
          <a:ext cx="38100" cy="0"/>
          <a:chOff x="11014710" y="16984980"/>
          <a:chExt cx="38100" cy="0"/>
        </a:xfrm>
      </xdr:grpSpPr>
      <xdr:cxnSp macro="">
        <xdr:nvCxnSpPr>
          <xdr:cNvPr id="229" name="Shape 47">
            <a:extLst>
              <a:ext uri="{FF2B5EF4-FFF2-40B4-BE49-F238E27FC236}">
                <a16:creationId xmlns:a16="http://schemas.microsoft.com/office/drawing/2014/main" id="{00000000-0008-0000-0A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3" name="Shape 114">
          <a:extLst>
            <a:ext uri="{FF2B5EF4-FFF2-40B4-BE49-F238E27FC236}">
              <a16:creationId xmlns:a16="http://schemas.microsoft.com/office/drawing/2014/main" id="{03E0717B-0823-4B7E-A9F9-280C84A18329}"/>
            </a:ext>
          </a:extLst>
        </xdr:cNvPr>
        <xdr:cNvSpPr txBox="1"/>
      </xdr:nvSpPr>
      <xdr:spPr>
        <a:xfrm>
          <a:off x="31369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B00-000002000000}"/>
            </a:ext>
          </a:extLst>
        </xdr:cNvPr>
        <xdr:cNvGrpSpPr/>
      </xdr:nvGrpSpPr>
      <xdr:grpSpPr>
        <a:xfrm>
          <a:off x="5837464" y="17634857"/>
          <a:ext cx="38100" cy="0"/>
          <a:chOff x="5665470" y="16984980"/>
          <a:chExt cx="38100" cy="0"/>
        </a:xfrm>
      </xdr:grpSpPr>
      <xdr:cxnSp macro="">
        <xdr:nvCxnSpPr>
          <xdr:cNvPr id="47" name="Shape 47">
            <a:extLst>
              <a:ext uri="{FF2B5EF4-FFF2-40B4-BE49-F238E27FC236}">
                <a16:creationId xmlns:a16="http://schemas.microsoft.com/office/drawing/2014/main" id="{00000000-0008-0000-0B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B00-000003000000}"/>
            </a:ext>
          </a:extLst>
        </xdr:cNvPr>
        <xdr:cNvGrpSpPr/>
      </xdr:nvGrpSpPr>
      <xdr:grpSpPr>
        <a:xfrm>
          <a:off x="5837464" y="17634857"/>
          <a:ext cx="38100" cy="0"/>
          <a:chOff x="5665470" y="16984980"/>
          <a:chExt cx="38100" cy="0"/>
        </a:xfrm>
      </xdr:grpSpPr>
      <xdr:cxnSp macro="">
        <xdr:nvCxnSpPr>
          <xdr:cNvPr id="4" name="Shape 47">
            <a:extLst>
              <a:ext uri="{FF2B5EF4-FFF2-40B4-BE49-F238E27FC236}">
                <a16:creationId xmlns:a16="http://schemas.microsoft.com/office/drawing/2014/main" id="{00000000-0008-0000-0B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B00-000005000000}"/>
            </a:ext>
          </a:extLst>
        </xdr:cNvPr>
        <xdr:cNvGrpSpPr/>
      </xdr:nvGrpSpPr>
      <xdr:grpSpPr>
        <a:xfrm>
          <a:off x="5837464" y="17634857"/>
          <a:ext cx="38100" cy="0"/>
          <a:chOff x="5665470" y="16984980"/>
          <a:chExt cx="38100" cy="0"/>
        </a:xfrm>
      </xdr:grpSpPr>
      <xdr:cxnSp macro="">
        <xdr:nvCxnSpPr>
          <xdr:cNvPr id="6" name="Shape 47">
            <a:extLst>
              <a:ext uri="{FF2B5EF4-FFF2-40B4-BE49-F238E27FC236}">
                <a16:creationId xmlns:a16="http://schemas.microsoft.com/office/drawing/2014/main" id="{00000000-0008-0000-0B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B00-000007000000}"/>
            </a:ext>
          </a:extLst>
        </xdr:cNvPr>
        <xdr:cNvGrpSpPr/>
      </xdr:nvGrpSpPr>
      <xdr:grpSpPr>
        <a:xfrm>
          <a:off x="5837464" y="17634857"/>
          <a:ext cx="38100" cy="0"/>
          <a:chOff x="5665470" y="16984980"/>
          <a:chExt cx="38100" cy="0"/>
        </a:xfrm>
      </xdr:grpSpPr>
      <xdr:cxnSp macro="">
        <xdr:nvCxnSpPr>
          <xdr:cNvPr id="8" name="Shape 47">
            <a:extLst>
              <a:ext uri="{FF2B5EF4-FFF2-40B4-BE49-F238E27FC236}">
                <a16:creationId xmlns:a16="http://schemas.microsoft.com/office/drawing/2014/main" id="{00000000-0008-0000-0B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B00-000009000000}"/>
            </a:ext>
          </a:extLst>
        </xdr:cNvPr>
        <xdr:cNvGrpSpPr/>
      </xdr:nvGrpSpPr>
      <xdr:grpSpPr>
        <a:xfrm>
          <a:off x="5837464" y="17634857"/>
          <a:ext cx="38100" cy="0"/>
          <a:chOff x="5665470" y="16984980"/>
          <a:chExt cx="38100" cy="0"/>
        </a:xfrm>
      </xdr:grpSpPr>
      <xdr:cxnSp macro="">
        <xdr:nvCxnSpPr>
          <xdr:cNvPr id="10" name="Shape 47">
            <a:extLst>
              <a:ext uri="{FF2B5EF4-FFF2-40B4-BE49-F238E27FC236}">
                <a16:creationId xmlns:a16="http://schemas.microsoft.com/office/drawing/2014/main" id="{00000000-0008-0000-0B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B00-00000B000000}"/>
            </a:ext>
          </a:extLst>
        </xdr:cNvPr>
        <xdr:cNvGrpSpPr/>
      </xdr:nvGrpSpPr>
      <xdr:grpSpPr>
        <a:xfrm>
          <a:off x="5837464" y="17634857"/>
          <a:ext cx="38100" cy="0"/>
          <a:chOff x="5665470" y="16984980"/>
          <a:chExt cx="38100" cy="0"/>
        </a:xfrm>
      </xdr:grpSpPr>
      <xdr:cxnSp macro="">
        <xdr:nvCxnSpPr>
          <xdr:cNvPr id="12" name="Shape 47">
            <a:extLst>
              <a:ext uri="{FF2B5EF4-FFF2-40B4-BE49-F238E27FC236}">
                <a16:creationId xmlns:a16="http://schemas.microsoft.com/office/drawing/2014/main" id="{00000000-0008-0000-0B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B00-00000D000000}"/>
            </a:ext>
          </a:extLst>
        </xdr:cNvPr>
        <xdr:cNvGrpSpPr/>
      </xdr:nvGrpSpPr>
      <xdr:grpSpPr>
        <a:xfrm>
          <a:off x="5837464" y="17634857"/>
          <a:ext cx="38100" cy="0"/>
          <a:chOff x="5665470" y="16984980"/>
          <a:chExt cx="38100" cy="0"/>
        </a:xfrm>
      </xdr:grpSpPr>
      <xdr:cxnSp macro="">
        <xdr:nvCxnSpPr>
          <xdr:cNvPr id="14" name="Shape 47">
            <a:extLst>
              <a:ext uri="{FF2B5EF4-FFF2-40B4-BE49-F238E27FC236}">
                <a16:creationId xmlns:a16="http://schemas.microsoft.com/office/drawing/2014/main" id="{00000000-0008-0000-0B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B00-00000F000000}"/>
            </a:ext>
          </a:extLst>
        </xdr:cNvPr>
        <xdr:cNvGrpSpPr/>
      </xdr:nvGrpSpPr>
      <xdr:grpSpPr>
        <a:xfrm>
          <a:off x="5837464" y="17634857"/>
          <a:ext cx="38100" cy="0"/>
          <a:chOff x="5665470" y="16984980"/>
          <a:chExt cx="38100" cy="0"/>
        </a:xfrm>
      </xdr:grpSpPr>
      <xdr:cxnSp macro="">
        <xdr:nvCxnSpPr>
          <xdr:cNvPr id="16" name="Shape 47">
            <a:extLst>
              <a:ext uri="{FF2B5EF4-FFF2-40B4-BE49-F238E27FC236}">
                <a16:creationId xmlns:a16="http://schemas.microsoft.com/office/drawing/2014/main" id="{00000000-0008-0000-0B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B00-000011000000}"/>
            </a:ext>
          </a:extLst>
        </xdr:cNvPr>
        <xdr:cNvGrpSpPr/>
      </xdr:nvGrpSpPr>
      <xdr:grpSpPr>
        <a:xfrm>
          <a:off x="5837464" y="17634857"/>
          <a:ext cx="38100" cy="0"/>
          <a:chOff x="5665470" y="16984980"/>
          <a:chExt cx="38100" cy="0"/>
        </a:xfrm>
      </xdr:grpSpPr>
      <xdr:cxnSp macro="">
        <xdr:nvCxnSpPr>
          <xdr:cNvPr id="18" name="Shape 47">
            <a:extLst>
              <a:ext uri="{FF2B5EF4-FFF2-40B4-BE49-F238E27FC236}">
                <a16:creationId xmlns:a16="http://schemas.microsoft.com/office/drawing/2014/main" id="{00000000-0008-0000-0B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B00-000013000000}"/>
            </a:ext>
          </a:extLst>
        </xdr:cNvPr>
        <xdr:cNvGrpSpPr/>
      </xdr:nvGrpSpPr>
      <xdr:grpSpPr>
        <a:xfrm>
          <a:off x="5837464" y="17634857"/>
          <a:ext cx="38100" cy="0"/>
          <a:chOff x="5665470" y="16984980"/>
          <a:chExt cx="38100" cy="0"/>
        </a:xfrm>
      </xdr:grpSpPr>
      <xdr:cxnSp macro="">
        <xdr:nvCxnSpPr>
          <xdr:cNvPr id="20" name="Shape 47">
            <a:extLst>
              <a:ext uri="{FF2B5EF4-FFF2-40B4-BE49-F238E27FC236}">
                <a16:creationId xmlns:a16="http://schemas.microsoft.com/office/drawing/2014/main" id="{00000000-0008-0000-0B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B00-000015000000}"/>
            </a:ext>
          </a:extLst>
        </xdr:cNvPr>
        <xdr:cNvGrpSpPr/>
      </xdr:nvGrpSpPr>
      <xdr:grpSpPr>
        <a:xfrm>
          <a:off x="5837464" y="17634857"/>
          <a:ext cx="38100" cy="0"/>
          <a:chOff x="5665470" y="16984980"/>
          <a:chExt cx="38100" cy="0"/>
        </a:xfrm>
      </xdr:grpSpPr>
      <xdr:cxnSp macro="">
        <xdr:nvCxnSpPr>
          <xdr:cNvPr id="22" name="Shape 47">
            <a:extLst>
              <a:ext uri="{FF2B5EF4-FFF2-40B4-BE49-F238E27FC236}">
                <a16:creationId xmlns:a16="http://schemas.microsoft.com/office/drawing/2014/main" id="{00000000-0008-0000-0B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B00-000017000000}"/>
            </a:ext>
          </a:extLst>
        </xdr:cNvPr>
        <xdr:cNvGrpSpPr/>
      </xdr:nvGrpSpPr>
      <xdr:grpSpPr>
        <a:xfrm>
          <a:off x="5837464" y="17634857"/>
          <a:ext cx="38100" cy="0"/>
          <a:chOff x="5665470" y="16984980"/>
          <a:chExt cx="38100" cy="0"/>
        </a:xfrm>
      </xdr:grpSpPr>
      <xdr:cxnSp macro="">
        <xdr:nvCxnSpPr>
          <xdr:cNvPr id="24" name="Shape 47">
            <a:extLst>
              <a:ext uri="{FF2B5EF4-FFF2-40B4-BE49-F238E27FC236}">
                <a16:creationId xmlns:a16="http://schemas.microsoft.com/office/drawing/2014/main" id="{00000000-0008-0000-0B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B00-000019000000}"/>
            </a:ext>
          </a:extLst>
        </xdr:cNvPr>
        <xdr:cNvGrpSpPr/>
      </xdr:nvGrpSpPr>
      <xdr:grpSpPr>
        <a:xfrm>
          <a:off x="5837464" y="17634857"/>
          <a:ext cx="38100" cy="0"/>
          <a:chOff x="5665470" y="16984980"/>
          <a:chExt cx="38100" cy="0"/>
        </a:xfrm>
      </xdr:grpSpPr>
      <xdr:cxnSp macro="">
        <xdr:nvCxnSpPr>
          <xdr:cNvPr id="26" name="Shape 47">
            <a:extLst>
              <a:ext uri="{FF2B5EF4-FFF2-40B4-BE49-F238E27FC236}">
                <a16:creationId xmlns:a16="http://schemas.microsoft.com/office/drawing/2014/main" id="{00000000-0008-0000-0B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B00-00001B000000}"/>
            </a:ext>
          </a:extLst>
        </xdr:cNvPr>
        <xdr:cNvGrpSpPr/>
      </xdr:nvGrpSpPr>
      <xdr:grpSpPr>
        <a:xfrm>
          <a:off x="5837464" y="17634857"/>
          <a:ext cx="38100" cy="0"/>
          <a:chOff x="5665470" y="16984980"/>
          <a:chExt cx="38100" cy="0"/>
        </a:xfrm>
      </xdr:grpSpPr>
      <xdr:cxnSp macro="">
        <xdr:nvCxnSpPr>
          <xdr:cNvPr id="28" name="Shape 47">
            <a:extLst>
              <a:ext uri="{FF2B5EF4-FFF2-40B4-BE49-F238E27FC236}">
                <a16:creationId xmlns:a16="http://schemas.microsoft.com/office/drawing/2014/main" id="{00000000-0008-0000-0B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B00-00001D000000}"/>
            </a:ext>
          </a:extLst>
        </xdr:cNvPr>
        <xdr:cNvGrpSpPr/>
      </xdr:nvGrpSpPr>
      <xdr:grpSpPr>
        <a:xfrm>
          <a:off x="5837464" y="17634857"/>
          <a:ext cx="38100" cy="0"/>
          <a:chOff x="5665470" y="16984980"/>
          <a:chExt cx="38100" cy="0"/>
        </a:xfrm>
      </xdr:grpSpPr>
      <xdr:cxnSp macro="">
        <xdr:nvCxnSpPr>
          <xdr:cNvPr id="30" name="Shape 47">
            <a:extLst>
              <a:ext uri="{FF2B5EF4-FFF2-40B4-BE49-F238E27FC236}">
                <a16:creationId xmlns:a16="http://schemas.microsoft.com/office/drawing/2014/main" id="{00000000-0008-0000-0B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B00-00001F000000}"/>
            </a:ext>
          </a:extLst>
        </xdr:cNvPr>
        <xdr:cNvGrpSpPr/>
      </xdr:nvGrpSpPr>
      <xdr:grpSpPr>
        <a:xfrm>
          <a:off x="5837464" y="17634857"/>
          <a:ext cx="38100" cy="0"/>
          <a:chOff x="5665470" y="16984980"/>
          <a:chExt cx="38100" cy="0"/>
        </a:xfrm>
      </xdr:grpSpPr>
      <xdr:cxnSp macro="">
        <xdr:nvCxnSpPr>
          <xdr:cNvPr id="32" name="Shape 47">
            <a:extLst>
              <a:ext uri="{FF2B5EF4-FFF2-40B4-BE49-F238E27FC236}">
                <a16:creationId xmlns:a16="http://schemas.microsoft.com/office/drawing/2014/main" id="{00000000-0008-0000-0B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B00-000021000000}"/>
            </a:ext>
          </a:extLst>
        </xdr:cNvPr>
        <xdr:cNvGrpSpPr/>
      </xdr:nvGrpSpPr>
      <xdr:grpSpPr>
        <a:xfrm>
          <a:off x="5837464" y="17634857"/>
          <a:ext cx="38100" cy="0"/>
          <a:chOff x="5665470" y="16984980"/>
          <a:chExt cx="38100" cy="0"/>
        </a:xfrm>
      </xdr:grpSpPr>
      <xdr:cxnSp macro="">
        <xdr:nvCxnSpPr>
          <xdr:cNvPr id="34" name="Shape 47">
            <a:extLst>
              <a:ext uri="{FF2B5EF4-FFF2-40B4-BE49-F238E27FC236}">
                <a16:creationId xmlns:a16="http://schemas.microsoft.com/office/drawing/2014/main" id="{00000000-0008-0000-0B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B00-000023000000}"/>
            </a:ext>
          </a:extLst>
        </xdr:cNvPr>
        <xdr:cNvGrpSpPr/>
      </xdr:nvGrpSpPr>
      <xdr:grpSpPr>
        <a:xfrm>
          <a:off x="5837464" y="17634857"/>
          <a:ext cx="38100" cy="0"/>
          <a:chOff x="5665470" y="16984980"/>
          <a:chExt cx="38100" cy="0"/>
        </a:xfrm>
      </xdr:grpSpPr>
      <xdr:cxnSp macro="">
        <xdr:nvCxnSpPr>
          <xdr:cNvPr id="36" name="Shape 47">
            <a:extLst>
              <a:ext uri="{FF2B5EF4-FFF2-40B4-BE49-F238E27FC236}">
                <a16:creationId xmlns:a16="http://schemas.microsoft.com/office/drawing/2014/main" id="{00000000-0008-0000-0B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B00-000025000000}"/>
            </a:ext>
          </a:extLst>
        </xdr:cNvPr>
        <xdr:cNvGrpSpPr/>
      </xdr:nvGrpSpPr>
      <xdr:grpSpPr>
        <a:xfrm>
          <a:off x="5837464" y="17634857"/>
          <a:ext cx="38100" cy="0"/>
          <a:chOff x="5665470" y="16984980"/>
          <a:chExt cx="38100" cy="0"/>
        </a:xfrm>
      </xdr:grpSpPr>
      <xdr:cxnSp macro="">
        <xdr:nvCxnSpPr>
          <xdr:cNvPr id="38" name="Shape 47">
            <a:extLst>
              <a:ext uri="{FF2B5EF4-FFF2-40B4-BE49-F238E27FC236}">
                <a16:creationId xmlns:a16="http://schemas.microsoft.com/office/drawing/2014/main" id="{00000000-0008-0000-0B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B00-000027000000}"/>
            </a:ext>
          </a:extLst>
        </xdr:cNvPr>
        <xdr:cNvGrpSpPr/>
      </xdr:nvGrpSpPr>
      <xdr:grpSpPr>
        <a:xfrm>
          <a:off x="5837464" y="17634857"/>
          <a:ext cx="38100" cy="0"/>
          <a:chOff x="5665470" y="16984980"/>
          <a:chExt cx="38100" cy="0"/>
        </a:xfrm>
      </xdr:grpSpPr>
      <xdr:cxnSp macro="">
        <xdr:nvCxnSpPr>
          <xdr:cNvPr id="40" name="Shape 47">
            <a:extLst>
              <a:ext uri="{FF2B5EF4-FFF2-40B4-BE49-F238E27FC236}">
                <a16:creationId xmlns:a16="http://schemas.microsoft.com/office/drawing/2014/main" id="{00000000-0008-0000-0B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B00-000029000000}"/>
            </a:ext>
          </a:extLst>
        </xdr:cNvPr>
        <xdr:cNvGrpSpPr/>
      </xdr:nvGrpSpPr>
      <xdr:grpSpPr>
        <a:xfrm>
          <a:off x="5837464" y="17634857"/>
          <a:ext cx="38100" cy="0"/>
          <a:chOff x="5665470" y="16984980"/>
          <a:chExt cx="38100" cy="0"/>
        </a:xfrm>
      </xdr:grpSpPr>
      <xdr:cxnSp macro="">
        <xdr:nvCxnSpPr>
          <xdr:cNvPr id="42" name="Shape 47">
            <a:extLst>
              <a:ext uri="{FF2B5EF4-FFF2-40B4-BE49-F238E27FC236}">
                <a16:creationId xmlns:a16="http://schemas.microsoft.com/office/drawing/2014/main" id="{00000000-0008-0000-0B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B00-00002B000000}"/>
            </a:ext>
          </a:extLst>
        </xdr:cNvPr>
        <xdr:cNvGrpSpPr/>
      </xdr:nvGrpSpPr>
      <xdr:grpSpPr>
        <a:xfrm>
          <a:off x="5837464" y="17634857"/>
          <a:ext cx="38100" cy="0"/>
          <a:chOff x="5665470" y="16984980"/>
          <a:chExt cx="38100" cy="0"/>
        </a:xfrm>
      </xdr:grpSpPr>
      <xdr:cxnSp macro="">
        <xdr:nvCxnSpPr>
          <xdr:cNvPr id="44" name="Shape 47">
            <a:extLst>
              <a:ext uri="{FF2B5EF4-FFF2-40B4-BE49-F238E27FC236}">
                <a16:creationId xmlns:a16="http://schemas.microsoft.com/office/drawing/2014/main" id="{00000000-0008-0000-0B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B00-00002D000000}"/>
            </a:ext>
          </a:extLst>
        </xdr:cNvPr>
        <xdr:cNvGrpSpPr/>
      </xdr:nvGrpSpPr>
      <xdr:grpSpPr>
        <a:xfrm>
          <a:off x="5837464" y="17634857"/>
          <a:ext cx="38100" cy="0"/>
          <a:chOff x="5665470" y="16984980"/>
          <a:chExt cx="38100" cy="0"/>
        </a:xfrm>
      </xdr:grpSpPr>
      <xdr:cxnSp macro="">
        <xdr:nvCxnSpPr>
          <xdr:cNvPr id="46" name="Shape 47">
            <a:extLst>
              <a:ext uri="{FF2B5EF4-FFF2-40B4-BE49-F238E27FC236}">
                <a16:creationId xmlns:a16="http://schemas.microsoft.com/office/drawing/2014/main" id="{00000000-0008-0000-0B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B00-000030000000}"/>
            </a:ext>
          </a:extLst>
        </xdr:cNvPr>
        <xdr:cNvGrpSpPr/>
      </xdr:nvGrpSpPr>
      <xdr:grpSpPr>
        <a:xfrm>
          <a:off x="5837464" y="17634857"/>
          <a:ext cx="38100" cy="0"/>
          <a:chOff x="5665470" y="16984980"/>
          <a:chExt cx="38100" cy="0"/>
        </a:xfrm>
      </xdr:grpSpPr>
      <xdr:cxnSp macro="">
        <xdr:nvCxnSpPr>
          <xdr:cNvPr id="49" name="Shape 47">
            <a:extLst>
              <a:ext uri="{FF2B5EF4-FFF2-40B4-BE49-F238E27FC236}">
                <a16:creationId xmlns:a16="http://schemas.microsoft.com/office/drawing/2014/main" id="{00000000-0008-0000-0B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B00-000032000000}"/>
            </a:ext>
          </a:extLst>
        </xdr:cNvPr>
        <xdr:cNvGrpSpPr/>
      </xdr:nvGrpSpPr>
      <xdr:grpSpPr>
        <a:xfrm>
          <a:off x="5837464" y="17634857"/>
          <a:ext cx="38100" cy="0"/>
          <a:chOff x="5665470" y="16984980"/>
          <a:chExt cx="38100" cy="0"/>
        </a:xfrm>
      </xdr:grpSpPr>
      <xdr:cxnSp macro="">
        <xdr:nvCxnSpPr>
          <xdr:cNvPr id="51" name="Shape 47">
            <a:extLst>
              <a:ext uri="{FF2B5EF4-FFF2-40B4-BE49-F238E27FC236}">
                <a16:creationId xmlns:a16="http://schemas.microsoft.com/office/drawing/2014/main" id="{00000000-0008-0000-0B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B00-000034000000}"/>
            </a:ext>
          </a:extLst>
        </xdr:cNvPr>
        <xdr:cNvGrpSpPr/>
      </xdr:nvGrpSpPr>
      <xdr:grpSpPr>
        <a:xfrm>
          <a:off x="5837464" y="17634857"/>
          <a:ext cx="38100" cy="0"/>
          <a:chOff x="5665470" y="16984980"/>
          <a:chExt cx="38100" cy="0"/>
        </a:xfrm>
      </xdr:grpSpPr>
      <xdr:cxnSp macro="">
        <xdr:nvCxnSpPr>
          <xdr:cNvPr id="53" name="Shape 47">
            <a:extLst>
              <a:ext uri="{FF2B5EF4-FFF2-40B4-BE49-F238E27FC236}">
                <a16:creationId xmlns:a16="http://schemas.microsoft.com/office/drawing/2014/main" id="{00000000-0008-0000-0B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B00-000036000000}"/>
            </a:ext>
          </a:extLst>
        </xdr:cNvPr>
        <xdr:cNvGrpSpPr/>
      </xdr:nvGrpSpPr>
      <xdr:grpSpPr>
        <a:xfrm>
          <a:off x="5837464" y="17634857"/>
          <a:ext cx="38100" cy="0"/>
          <a:chOff x="5665470" y="16984980"/>
          <a:chExt cx="38100" cy="0"/>
        </a:xfrm>
      </xdr:grpSpPr>
      <xdr:cxnSp macro="">
        <xdr:nvCxnSpPr>
          <xdr:cNvPr id="55" name="Shape 47">
            <a:extLst>
              <a:ext uri="{FF2B5EF4-FFF2-40B4-BE49-F238E27FC236}">
                <a16:creationId xmlns:a16="http://schemas.microsoft.com/office/drawing/2014/main" id="{00000000-0008-0000-0B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B00-000038000000}"/>
            </a:ext>
          </a:extLst>
        </xdr:cNvPr>
        <xdr:cNvGrpSpPr/>
      </xdr:nvGrpSpPr>
      <xdr:grpSpPr>
        <a:xfrm>
          <a:off x="5837464" y="17634857"/>
          <a:ext cx="38100" cy="0"/>
          <a:chOff x="5665470" y="16984980"/>
          <a:chExt cx="38100" cy="0"/>
        </a:xfrm>
      </xdr:grpSpPr>
      <xdr:cxnSp macro="">
        <xdr:nvCxnSpPr>
          <xdr:cNvPr id="57" name="Shape 47">
            <a:extLst>
              <a:ext uri="{FF2B5EF4-FFF2-40B4-BE49-F238E27FC236}">
                <a16:creationId xmlns:a16="http://schemas.microsoft.com/office/drawing/2014/main" id="{00000000-0008-0000-0B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B00-00003A000000}"/>
            </a:ext>
          </a:extLst>
        </xdr:cNvPr>
        <xdr:cNvGrpSpPr/>
      </xdr:nvGrpSpPr>
      <xdr:grpSpPr>
        <a:xfrm>
          <a:off x="7731579" y="17634857"/>
          <a:ext cx="38100" cy="0"/>
          <a:chOff x="8301990" y="16984980"/>
          <a:chExt cx="38100" cy="0"/>
        </a:xfrm>
      </xdr:grpSpPr>
      <xdr:cxnSp macro="">
        <xdr:nvCxnSpPr>
          <xdr:cNvPr id="59" name="Shape 47">
            <a:extLst>
              <a:ext uri="{FF2B5EF4-FFF2-40B4-BE49-F238E27FC236}">
                <a16:creationId xmlns:a16="http://schemas.microsoft.com/office/drawing/2014/main" id="{00000000-0008-0000-0B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B00-00003C000000}"/>
            </a:ext>
          </a:extLst>
        </xdr:cNvPr>
        <xdr:cNvGrpSpPr/>
      </xdr:nvGrpSpPr>
      <xdr:grpSpPr>
        <a:xfrm>
          <a:off x="7731579" y="17634857"/>
          <a:ext cx="38100" cy="0"/>
          <a:chOff x="8301990" y="16984980"/>
          <a:chExt cx="38100" cy="0"/>
        </a:xfrm>
      </xdr:grpSpPr>
      <xdr:cxnSp macro="">
        <xdr:nvCxnSpPr>
          <xdr:cNvPr id="61" name="Shape 47">
            <a:extLst>
              <a:ext uri="{FF2B5EF4-FFF2-40B4-BE49-F238E27FC236}">
                <a16:creationId xmlns:a16="http://schemas.microsoft.com/office/drawing/2014/main" id="{00000000-0008-0000-0B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B00-00003E000000}"/>
            </a:ext>
          </a:extLst>
        </xdr:cNvPr>
        <xdr:cNvGrpSpPr/>
      </xdr:nvGrpSpPr>
      <xdr:grpSpPr>
        <a:xfrm>
          <a:off x="7731579" y="17634857"/>
          <a:ext cx="38100" cy="0"/>
          <a:chOff x="8301990" y="16984980"/>
          <a:chExt cx="38100" cy="0"/>
        </a:xfrm>
      </xdr:grpSpPr>
      <xdr:cxnSp macro="">
        <xdr:nvCxnSpPr>
          <xdr:cNvPr id="63" name="Shape 47">
            <a:extLst>
              <a:ext uri="{FF2B5EF4-FFF2-40B4-BE49-F238E27FC236}">
                <a16:creationId xmlns:a16="http://schemas.microsoft.com/office/drawing/2014/main" id="{00000000-0008-0000-0B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B00-000040000000}"/>
            </a:ext>
          </a:extLst>
        </xdr:cNvPr>
        <xdr:cNvGrpSpPr/>
      </xdr:nvGrpSpPr>
      <xdr:grpSpPr>
        <a:xfrm>
          <a:off x="7731579" y="17634857"/>
          <a:ext cx="38100" cy="0"/>
          <a:chOff x="8301990" y="16984980"/>
          <a:chExt cx="38100" cy="0"/>
        </a:xfrm>
      </xdr:grpSpPr>
      <xdr:cxnSp macro="">
        <xdr:nvCxnSpPr>
          <xdr:cNvPr id="65" name="Shape 47">
            <a:extLst>
              <a:ext uri="{FF2B5EF4-FFF2-40B4-BE49-F238E27FC236}">
                <a16:creationId xmlns:a16="http://schemas.microsoft.com/office/drawing/2014/main" id="{00000000-0008-0000-0B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B00-000042000000}"/>
            </a:ext>
          </a:extLst>
        </xdr:cNvPr>
        <xdr:cNvGrpSpPr/>
      </xdr:nvGrpSpPr>
      <xdr:grpSpPr>
        <a:xfrm>
          <a:off x="7731579" y="17634857"/>
          <a:ext cx="38100" cy="0"/>
          <a:chOff x="8301990" y="16984980"/>
          <a:chExt cx="38100" cy="0"/>
        </a:xfrm>
      </xdr:grpSpPr>
      <xdr:cxnSp macro="">
        <xdr:nvCxnSpPr>
          <xdr:cNvPr id="67" name="Shape 47">
            <a:extLst>
              <a:ext uri="{FF2B5EF4-FFF2-40B4-BE49-F238E27FC236}">
                <a16:creationId xmlns:a16="http://schemas.microsoft.com/office/drawing/2014/main" id="{00000000-0008-0000-0B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B00-000044000000}"/>
            </a:ext>
          </a:extLst>
        </xdr:cNvPr>
        <xdr:cNvGrpSpPr/>
      </xdr:nvGrpSpPr>
      <xdr:grpSpPr>
        <a:xfrm>
          <a:off x="7731579" y="17634857"/>
          <a:ext cx="38100" cy="0"/>
          <a:chOff x="8301990" y="16984980"/>
          <a:chExt cx="38100" cy="0"/>
        </a:xfrm>
      </xdr:grpSpPr>
      <xdr:cxnSp macro="">
        <xdr:nvCxnSpPr>
          <xdr:cNvPr id="69" name="Shape 47">
            <a:extLst>
              <a:ext uri="{FF2B5EF4-FFF2-40B4-BE49-F238E27FC236}">
                <a16:creationId xmlns:a16="http://schemas.microsoft.com/office/drawing/2014/main" id="{00000000-0008-0000-0B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B00-000046000000}"/>
            </a:ext>
          </a:extLst>
        </xdr:cNvPr>
        <xdr:cNvGrpSpPr/>
      </xdr:nvGrpSpPr>
      <xdr:grpSpPr>
        <a:xfrm>
          <a:off x="7731579" y="17634857"/>
          <a:ext cx="38100" cy="0"/>
          <a:chOff x="8301990" y="16984980"/>
          <a:chExt cx="38100" cy="0"/>
        </a:xfrm>
      </xdr:grpSpPr>
      <xdr:cxnSp macro="">
        <xdr:nvCxnSpPr>
          <xdr:cNvPr id="71" name="Shape 47">
            <a:extLst>
              <a:ext uri="{FF2B5EF4-FFF2-40B4-BE49-F238E27FC236}">
                <a16:creationId xmlns:a16="http://schemas.microsoft.com/office/drawing/2014/main" id="{00000000-0008-0000-0B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B00-000048000000}"/>
            </a:ext>
          </a:extLst>
        </xdr:cNvPr>
        <xdr:cNvGrpSpPr/>
      </xdr:nvGrpSpPr>
      <xdr:grpSpPr>
        <a:xfrm>
          <a:off x="7731579" y="17634857"/>
          <a:ext cx="38100" cy="0"/>
          <a:chOff x="8301990" y="16984980"/>
          <a:chExt cx="38100" cy="0"/>
        </a:xfrm>
      </xdr:grpSpPr>
      <xdr:cxnSp macro="">
        <xdr:nvCxnSpPr>
          <xdr:cNvPr id="73" name="Shape 47">
            <a:extLst>
              <a:ext uri="{FF2B5EF4-FFF2-40B4-BE49-F238E27FC236}">
                <a16:creationId xmlns:a16="http://schemas.microsoft.com/office/drawing/2014/main" id="{00000000-0008-0000-0B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B00-00004A000000}"/>
            </a:ext>
          </a:extLst>
        </xdr:cNvPr>
        <xdr:cNvGrpSpPr/>
      </xdr:nvGrpSpPr>
      <xdr:grpSpPr>
        <a:xfrm>
          <a:off x="7731579" y="17634857"/>
          <a:ext cx="38100" cy="0"/>
          <a:chOff x="8301990" y="16984980"/>
          <a:chExt cx="38100" cy="0"/>
        </a:xfrm>
      </xdr:grpSpPr>
      <xdr:cxnSp macro="">
        <xdr:nvCxnSpPr>
          <xdr:cNvPr id="75" name="Shape 47">
            <a:extLst>
              <a:ext uri="{FF2B5EF4-FFF2-40B4-BE49-F238E27FC236}">
                <a16:creationId xmlns:a16="http://schemas.microsoft.com/office/drawing/2014/main" id="{00000000-0008-0000-0B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B00-00004C000000}"/>
            </a:ext>
          </a:extLst>
        </xdr:cNvPr>
        <xdr:cNvGrpSpPr/>
      </xdr:nvGrpSpPr>
      <xdr:grpSpPr>
        <a:xfrm>
          <a:off x="7731579" y="17634857"/>
          <a:ext cx="38100" cy="0"/>
          <a:chOff x="8301990" y="16984980"/>
          <a:chExt cx="38100" cy="0"/>
        </a:xfrm>
      </xdr:grpSpPr>
      <xdr:cxnSp macro="">
        <xdr:nvCxnSpPr>
          <xdr:cNvPr id="77" name="Shape 47">
            <a:extLst>
              <a:ext uri="{FF2B5EF4-FFF2-40B4-BE49-F238E27FC236}">
                <a16:creationId xmlns:a16="http://schemas.microsoft.com/office/drawing/2014/main" id="{00000000-0008-0000-0B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B00-00004E000000}"/>
            </a:ext>
          </a:extLst>
        </xdr:cNvPr>
        <xdr:cNvGrpSpPr/>
      </xdr:nvGrpSpPr>
      <xdr:grpSpPr>
        <a:xfrm>
          <a:off x="7731579" y="17634857"/>
          <a:ext cx="38100" cy="0"/>
          <a:chOff x="8301990" y="16984980"/>
          <a:chExt cx="38100" cy="0"/>
        </a:xfrm>
      </xdr:grpSpPr>
      <xdr:cxnSp macro="">
        <xdr:nvCxnSpPr>
          <xdr:cNvPr id="79" name="Shape 47">
            <a:extLst>
              <a:ext uri="{FF2B5EF4-FFF2-40B4-BE49-F238E27FC236}">
                <a16:creationId xmlns:a16="http://schemas.microsoft.com/office/drawing/2014/main" id="{00000000-0008-0000-0B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B00-000050000000}"/>
            </a:ext>
          </a:extLst>
        </xdr:cNvPr>
        <xdr:cNvGrpSpPr/>
      </xdr:nvGrpSpPr>
      <xdr:grpSpPr>
        <a:xfrm>
          <a:off x="7731579" y="17634857"/>
          <a:ext cx="38100" cy="0"/>
          <a:chOff x="8301990" y="16984980"/>
          <a:chExt cx="38100" cy="0"/>
        </a:xfrm>
      </xdr:grpSpPr>
      <xdr:cxnSp macro="">
        <xdr:nvCxnSpPr>
          <xdr:cNvPr id="81" name="Shape 47">
            <a:extLst>
              <a:ext uri="{FF2B5EF4-FFF2-40B4-BE49-F238E27FC236}">
                <a16:creationId xmlns:a16="http://schemas.microsoft.com/office/drawing/2014/main" id="{00000000-0008-0000-0B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B00-000052000000}"/>
            </a:ext>
          </a:extLst>
        </xdr:cNvPr>
        <xdr:cNvGrpSpPr/>
      </xdr:nvGrpSpPr>
      <xdr:grpSpPr>
        <a:xfrm>
          <a:off x="7731579" y="17634857"/>
          <a:ext cx="38100" cy="0"/>
          <a:chOff x="8301990" y="16984980"/>
          <a:chExt cx="38100" cy="0"/>
        </a:xfrm>
      </xdr:grpSpPr>
      <xdr:cxnSp macro="">
        <xdr:nvCxnSpPr>
          <xdr:cNvPr id="83" name="Shape 47">
            <a:extLst>
              <a:ext uri="{FF2B5EF4-FFF2-40B4-BE49-F238E27FC236}">
                <a16:creationId xmlns:a16="http://schemas.microsoft.com/office/drawing/2014/main" id="{00000000-0008-0000-0B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B00-000055000000}"/>
            </a:ext>
          </a:extLst>
        </xdr:cNvPr>
        <xdr:cNvGrpSpPr/>
      </xdr:nvGrpSpPr>
      <xdr:grpSpPr>
        <a:xfrm>
          <a:off x="7731579" y="17634857"/>
          <a:ext cx="38100" cy="0"/>
          <a:chOff x="8301990" y="16984980"/>
          <a:chExt cx="38100" cy="0"/>
        </a:xfrm>
      </xdr:grpSpPr>
      <xdr:cxnSp macro="">
        <xdr:nvCxnSpPr>
          <xdr:cNvPr id="86" name="Shape 47">
            <a:extLst>
              <a:ext uri="{FF2B5EF4-FFF2-40B4-BE49-F238E27FC236}">
                <a16:creationId xmlns:a16="http://schemas.microsoft.com/office/drawing/2014/main" id="{00000000-0008-0000-0B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B00-000057000000}"/>
            </a:ext>
          </a:extLst>
        </xdr:cNvPr>
        <xdr:cNvGrpSpPr/>
      </xdr:nvGrpSpPr>
      <xdr:grpSpPr>
        <a:xfrm>
          <a:off x="7731579" y="17634857"/>
          <a:ext cx="38100" cy="0"/>
          <a:chOff x="8301990" y="16984980"/>
          <a:chExt cx="38100" cy="0"/>
        </a:xfrm>
      </xdr:grpSpPr>
      <xdr:cxnSp macro="">
        <xdr:nvCxnSpPr>
          <xdr:cNvPr id="88" name="Shape 47">
            <a:extLst>
              <a:ext uri="{FF2B5EF4-FFF2-40B4-BE49-F238E27FC236}">
                <a16:creationId xmlns:a16="http://schemas.microsoft.com/office/drawing/2014/main" id="{00000000-0008-0000-0B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B00-000059000000}"/>
            </a:ext>
          </a:extLst>
        </xdr:cNvPr>
        <xdr:cNvGrpSpPr/>
      </xdr:nvGrpSpPr>
      <xdr:grpSpPr>
        <a:xfrm>
          <a:off x="7731579" y="17634857"/>
          <a:ext cx="38100" cy="0"/>
          <a:chOff x="8301990" y="16984980"/>
          <a:chExt cx="38100" cy="0"/>
        </a:xfrm>
      </xdr:grpSpPr>
      <xdr:cxnSp macro="">
        <xdr:nvCxnSpPr>
          <xdr:cNvPr id="90" name="Shape 47">
            <a:extLst>
              <a:ext uri="{FF2B5EF4-FFF2-40B4-BE49-F238E27FC236}">
                <a16:creationId xmlns:a16="http://schemas.microsoft.com/office/drawing/2014/main" id="{00000000-0008-0000-0B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B00-00005B000000}"/>
            </a:ext>
          </a:extLst>
        </xdr:cNvPr>
        <xdr:cNvGrpSpPr/>
      </xdr:nvGrpSpPr>
      <xdr:grpSpPr>
        <a:xfrm>
          <a:off x="7731579" y="17634857"/>
          <a:ext cx="38100" cy="0"/>
          <a:chOff x="8301990" y="16984980"/>
          <a:chExt cx="38100" cy="0"/>
        </a:xfrm>
      </xdr:grpSpPr>
      <xdr:cxnSp macro="">
        <xdr:nvCxnSpPr>
          <xdr:cNvPr id="92" name="Shape 47">
            <a:extLst>
              <a:ext uri="{FF2B5EF4-FFF2-40B4-BE49-F238E27FC236}">
                <a16:creationId xmlns:a16="http://schemas.microsoft.com/office/drawing/2014/main" id="{00000000-0008-0000-0B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B00-00005D000000}"/>
            </a:ext>
          </a:extLst>
        </xdr:cNvPr>
        <xdr:cNvGrpSpPr/>
      </xdr:nvGrpSpPr>
      <xdr:grpSpPr>
        <a:xfrm>
          <a:off x="7731579" y="17634857"/>
          <a:ext cx="38100" cy="0"/>
          <a:chOff x="8301990" y="16984980"/>
          <a:chExt cx="38100" cy="0"/>
        </a:xfrm>
      </xdr:grpSpPr>
      <xdr:cxnSp macro="">
        <xdr:nvCxnSpPr>
          <xdr:cNvPr id="94" name="Shape 47">
            <a:extLst>
              <a:ext uri="{FF2B5EF4-FFF2-40B4-BE49-F238E27FC236}">
                <a16:creationId xmlns:a16="http://schemas.microsoft.com/office/drawing/2014/main" id="{00000000-0008-0000-0B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B00-00005F000000}"/>
            </a:ext>
          </a:extLst>
        </xdr:cNvPr>
        <xdr:cNvGrpSpPr/>
      </xdr:nvGrpSpPr>
      <xdr:grpSpPr>
        <a:xfrm>
          <a:off x="7731579" y="17634857"/>
          <a:ext cx="38100" cy="0"/>
          <a:chOff x="8301990" y="16984980"/>
          <a:chExt cx="38100" cy="0"/>
        </a:xfrm>
      </xdr:grpSpPr>
      <xdr:cxnSp macro="">
        <xdr:nvCxnSpPr>
          <xdr:cNvPr id="96" name="Shape 47">
            <a:extLst>
              <a:ext uri="{FF2B5EF4-FFF2-40B4-BE49-F238E27FC236}">
                <a16:creationId xmlns:a16="http://schemas.microsoft.com/office/drawing/2014/main" id="{00000000-0008-0000-0B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B00-000061000000}"/>
            </a:ext>
          </a:extLst>
        </xdr:cNvPr>
        <xdr:cNvGrpSpPr/>
      </xdr:nvGrpSpPr>
      <xdr:grpSpPr>
        <a:xfrm>
          <a:off x="7731579" y="17634857"/>
          <a:ext cx="38100" cy="0"/>
          <a:chOff x="8301990" y="16984980"/>
          <a:chExt cx="38100" cy="0"/>
        </a:xfrm>
      </xdr:grpSpPr>
      <xdr:cxnSp macro="">
        <xdr:nvCxnSpPr>
          <xdr:cNvPr id="98" name="Shape 47">
            <a:extLst>
              <a:ext uri="{FF2B5EF4-FFF2-40B4-BE49-F238E27FC236}">
                <a16:creationId xmlns:a16="http://schemas.microsoft.com/office/drawing/2014/main" id="{00000000-0008-0000-0B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B00-000063000000}"/>
            </a:ext>
          </a:extLst>
        </xdr:cNvPr>
        <xdr:cNvGrpSpPr/>
      </xdr:nvGrpSpPr>
      <xdr:grpSpPr>
        <a:xfrm>
          <a:off x="7731579" y="17634857"/>
          <a:ext cx="38100" cy="0"/>
          <a:chOff x="8301990" y="16984980"/>
          <a:chExt cx="38100" cy="0"/>
        </a:xfrm>
      </xdr:grpSpPr>
      <xdr:cxnSp macro="">
        <xdr:nvCxnSpPr>
          <xdr:cNvPr id="100" name="Shape 47">
            <a:extLst>
              <a:ext uri="{FF2B5EF4-FFF2-40B4-BE49-F238E27FC236}">
                <a16:creationId xmlns:a16="http://schemas.microsoft.com/office/drawing/2014/main" id="{00000000-0008-0000-0B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B00-000065000000}"/>
            </a:ext>
          </a:extLst>
        </xdr:cNvPr>
        <xdr:cNvGrpSpPr/>
      </xdr:nvGrpSpPr>
      <xdr:grpSpPr>
        <a:xfrm>
          <a:off x="7731579" y="17634857"/>
          <a:ext cx="38100" cy="0"/>
          <a:chOff x="8301990" y="16984980"/>
          <a:chExt cx="38100" cy="0"/>
        </a:xfrm>
      </xdr:grpSpPr>
      <xdr:cxnSp macro="">
        <xdr:nvCxnSpPr>
          <xdr:cNvPr id="102" name="Shape 47">
            <a:extLst>
              <a:ext uri="{FF2B5EF4-FFF2-40B4-BE49-F238E27FC236}">
                <a16:creationId xmlns:a16="http://schemas.microsoft.com/office/drawing/2014/main" id="{00000000-0008-0000-0B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B00-000067000000}"/>
            </a:ext>
          </a:extLst>
        </xdr:cNvPr>
        <xdr:cNvGrpSpPr/>
      </xdr:nvGrpSpPr>
      <xdr:grpSpPr>
        <a:xfrm>
          <a:off x="7731579" y="17634857"/>
          <a:ext cx="38100" cy="0"/>
          <a:chOff x="8301990" y="16984980"/>
          <a:chExt cx="38100" cy="0"/>
        </a:xfrm>
      </xdr:grpSpPr>
      <xdr:cxnSp macro="">
        <xdr:nvCxnSpPr>
          <xdr:cNvPr id="104" name="Shape 47">
            <a:extLst>
              <a:ext uri="{FF2B5EF4-FFF2-40B4-BE49-F238E27FC236}">
                <a16:creationId xmlns:a16="http://schemas.microsoft.com/office/drawing/2014/main" id="{00000000-0008-0000-0B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B00-000069000000}"/>
            </a:ext>
          </a:extLst>
        </xdr:cNvPr>
        <xdr:cNvGrpSpPr/>
      </xdr:nvGrpSpPr>
      <xdr:grpSpPr>
        <a:xfrm>
          <a:off x="7731579" y="17634857"/>
          <a:ext cx="38100" cy="0"/>
          <a:chOff x="8301990" y="16984980"/>
          <a:chExt cx="38100" cy="0"/>
        </a:xfrm>
      </xdr:grpSpPr>
      <xdr:cxnSp macro="">
        <xdr:nvCxnSpPr>
          <xdr:cNvPr id="106" name="Shape 47">
            <a:extLst>
              <a:ext uri="{FF2B5EF4-FFF2-40B4-BE49-F238E27FC236}">
                <a16:creationId xmlns:a16="http://schemas.microsoft.com/office/drawing/2014/main" id="{00000000-0008-0000-0B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B00-00006B000000}"/>
            </a:ext>
          </a:extLst>
        </xdr:cNvPr>
        <xdr:cNvGrpSpPr/>
      </xdr:nvGrpSpPr>
      <xdr:grpSpPr>
        <a:xfrm>
          <a:off x="7731579" y="17634857"/>
          <a:ext cx="38100" cy="0"/>
          <a:chOff x="8301990" y="16984980"/>
          <a:chExt cx="38100" cy="0"/>
        </a:xfrm>
      </xdr:grpSpPr>
      <xdr:cxnSp macro="">
        <xdr:nvCxnSpPr>
          <xdr:cNvPr id="108" name="Shape 47">
            <a:extLst>
              <a:ext uri="{FF2B5EF4-FFF2-40B4-BE49-F238E27FC236}">
                <a16:creationId xmlns:a16="http://schemas.microsoft.com/office/drawing/2014/main" id="{00000000-0008-0000-0B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B00-00006D000000}"/>
            </a:ext>
          </a:extLst>
        </xdr:cNvPr>
        <xdr:cNvGrpSpPr/>
      </xdr:nvGrpSpPr>
      <xdr:grpSpPr>
        <a:xfrm>
          <a:off x="7731579" y="17634857"/>
          <a:ext cx="38100" cy="0"/>
          <a:chOff x="8301990" y="16984980"/>
          <a:chExt cx="38100" cy="0"/>
        </a:xfrm>
      </xdr:grpSpPr>
      <xdr:cxnSp macro="">
        <xdr:nvCxnSpPr>
          <xdr:cNvPr id="110" name="Shape 47">
            <a:extLst>
              <a:ext uri="{FF2B5EF4-FFF2-40B4-BE49-F238E27FC236}">
                <a16:creationId xmlns:a16="http://schemas.microsoft.com/office/drawing/2014/main" id="{00000000-0008-0000-0B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B00-00006F000000}"/>
            </a:ext>
          </a:extLst>
        </xdr:cNvPr>
        <xdr:cNvGrpSpPr/>
      </xdr:nvGrpSpPr>
      <xdr:grpSpPr>
        <a:xfrm>
          <a:off x="7731579" y="17634857"/>
          <a:ext cx="38100" cy="0"/>
          <a:chOff x="8301990" y="16984980"/>
          <a:chExt cx="38100" cy="0"/>
        </a:xfrm>
      </xdr:grpSpPr>
      <xdr:cxnSp macro="">
        <xdr:nvCxnSpPr>
          <xdr:cNvPr id="112" name="Shape 47">
            <a:extLst>
              <a:ext uri="{FF2B5EF4-FFF2-40B4-BE49-F238E27FC236}">
                <a16:creationId xmlns:a16="http://schemas.microsoft.com/office/drawing/2014/main" id="{00000000-0008-0000-0B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B00-000071000000}"/>
            </a:ext>
          </a:extLst>
        </xdr:cNvPr>
        <xdr:cNvGrpSpPr/>
      </xdr:nvGrpSpPr>
      <xdr:grpSpPr>
        <a:xfrm>
          <a:off x="7731579" y="17634857"/>
          <a:ext cx="38100" cy="0"/>
          <a:chOff x="8301990" y="16984980"/>
          <a:chExt cx="38100" cy="0"/>
        </a:xfrm>
      </xdr:grpSpPr>
      <xdr:cxnSp macro="">
        <xdr:nvCxnSpPr>
          <xdr:cNvPr id="114" name="Shape 47">
            <a:extLst>
              <a:ext uri="{FF2B5EF4-FFF2-40B4-BE49-F238E27FC236}">
                <a16:creationId xmlns:a16="http://schemas.microsoft.com/office/drawing/2014/main" id="{00000000-0008-0000-0B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B00-000075000000}"/>
            </a:ext>
          </a:extLst>
        </xdr:cNvPr>
        <xdr:cNvGrpSpPr/>
      </xdr:nvGrpSpPr>
      <xdr:grpSpPr>
        <a:xfrm>
          <a:off x="5837464" y="17634857"/>
          <a:ext cx="38100" cy="0"/>
          <a:chOff x="5665470" y="16984980"/>
          <a:chExt cx="38100" cy="0"/>
        </a:xfrm>
      </xdr:grpSpPr>
      <xdr:cxnSp macro="">
        <xdr:nvCxnSpPr>
          <xdr:cNvPr id="118" name="Shape 47">
            <a:extLst>
              <a:ext uri="{FF2B5EF4-FFF2-40B4-BE49-F238E27FC236}">
                <a16:creationId xmlns:a16="http://schemas.microsoft.com/office/drawing/2014/main" id="{00000000-0008-0000-0B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B00-000077000000}"/>
            </a:ext>
          </a:extLst>
        </xdr:cNvPr>
        <xdr:cNvGrpSpPr/>
      </xdr:nvGrpSpPr>
      <xdr:grpSpPr>
        <a:xfrm>
          <a:off x="5837464" y="17634857"/>
          <a:ext cx="38100" cy="0"/>
          <a:chOff x="5665470" y="16984980"/>
          <a:chExt cx="38100" cy="0"/>
        </a:xfrm>
      </xdr:grpSpPr>
      <xdr:cxnSp macro="">
        <xdr:nvCxnSpPr>
          <xdr:cNvPr id="120" name="Shape 47">
            <a:extLst>
              <a:ext uri="{FF2B5EF4-FFF2-40B4-BE49-F238E27FC236}">
                <a16:creationId xmlns:a16="http://schemas.microsoft.com/office/drawing/2014/main" id="{00000000-0008-0000-0B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B00-000079000000}"/>
            </a:ext>
          </a:extLst>
        </xdr:cNvPr>
        <xdr:cNvGrpSpPr/>
      </xdr:nvGrpSpPr>
      <xdr:grpSpPr>
        <a:xfrm>
          <a:off x="5837464" y="17634857"/>
          <a:ext cx="38100" cy="0"/>
          <a:chOff x="5665470" y="16984980"/>
          <a:chExt cx="38100" cy="0"/>
        </a:xfrm>
      </xdr:grpSpPr>
      <xdr:cxnSp macro="">
        <xdr:nvCxnSpPr>
          <xdr:cNvPr id="122" name="Shape 47">
            <a:extLst>
              <a:ext uri="{FF2B5EF4-FFF2-40B4-BE49-F238E27FC236}">
                <a16:creationId xmlns:a16="http://schemas.microsoft.com/office/drawing/2014/main" id="{00000000-0008-0000-0B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B00-00007B000000}"/>
            </a:ext>
          </a:extLst>
        </xdr:cNvPr>
        <xdr:cNvGrpSpPr/>
      </xdr:nvGrpSpPr>
      <xdr:grpSpPr>
        <a:xfrm>
          <a:off x="5837464" y="17634857"/>
          <a:ext cx="38100" cy="0"/>
          <a:chOff x="5665470" y="16984980"/>
          <a:chExt cx="38100" cy="0"/>
        </a:xfrm>
      </xdr:grpSpPr>
      <xdr:cxnSp macro="">
        <xdr:nvCxnSpPr>
          <xdr:cNvPr id="124" name="Shape 47">
            <a:extLst>
              <a:ext uri="{FF2B5EF4-FFF2-40B4-BE49-F238E27FC236}">
                <a16:creationId xmlns:a16="http://schemas.microsoft.com/office/drawing/2014/main" id="{00000000-0008-0000-0B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B00-00007D000000}"/>
            </a:ext>
          </a:extLst>
        </xdr:cNvPr>
        <xdr:cNvGrpSpPr/>
      </xdr:nvGrpSpPr>
      <xdr:grpSpPr>
        <a:xfrm>
          <a:off x="5837464" y="17634857"/>
          <a:ext cx="38100" cy="0"/>
          <a:chOff x="5665470" y="16984980"/>
          <a:chExt cx="38100" cy="0"/>
        </a:xfrm>
      </xdr:grpSpPr>
      <xdr:cxnSp macro="">
        <xdr:nvCxnSpPr>
          <xdr:cNvPr id="126" name="Shape 47">
            <a:extLst>
              <a:ext uri="{FF2B5EF4-FFF2-40B4-BE49-F238E27FC236}">
                <a16:creationId xmlns:a16="http://schemas.microsoft.com/office/drawing/2014/main" id="{00000000-0008-0000-0B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B00-00007F000000}"/>
            </a:ext>
          </a:extLst>
        </xdr:cNvPr>
        <xdr:cNvGrpSpPr/>
      </xdr:nvGrpSpPr>
      <xdr:grpSpPr>
        <a:xfrm>
          <a:off x="5837464" y="17634857"/>
          <a:ext cx="38100" cy="0"/>
          <a:chOff x="5665470" y="16984980"/>
          <a:chExt cx="38100" cy="0"/>
        </a:xfrm>
      </xdr:grpSpPr>
      <xdr:cxnSp macro="">
        <xdr:nvCxnSpPr>
          <xdr:cNvPr id="128" name="Shape 47">
            <a:extLst>
              <a:ext uri="{FF2B5EF4-FFF2-40B4-BE49-F238E27FC236}">
                <a16:creationId xmlns:a16="http://schemas.microsoft.com/office/drawing/2014/main" id="{00000000-0008-0000-0B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B00-000081000000}"/>
            </a:ext>
          </a:extLst>
        </xdr:cNvPr>
        <xdr:cNvGrpSpPr/>
      </xdr:nvGrpSpPr>
      <xdr:grpSpPr>
        <a:xfrm>
          <a:off x="5837464" y="17634857"/>
          <a:ext cx="38100" cy="0"/>
          <a:chOff x="5665470" y="16984980"/>
          <a:chExt cx="38100" cy="0"/>
        </a:xfrm>
      </xdr:grpSpPr>
      <xdr:cxnSp macro="">
        <xdr:nvCxnSpPr>
          <xdr:cNvPr id="130" name="Shape 47">
            <a:extLst>
              <a:ext uri="{FF2B5EF4-FFF2-40B4-BE49-F238E27FC236}">
                <a16:creationId xmlns:a16="http://schemas.microsoft.com/office/drawing/2014/main" id="{00000000-0008-0000-0B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B00-000083000000}"/>
            </a:ext>
          </a:extLst>
        </xdr:cNvPr>
        <xdr:cNvGrpSpPr/>
      </xdr:nvGrpSpPr>
      <xdr:grpSpPr>
        <a:xfrm>
          <a:off x="5837464" y="17634857"/>
          <a:ext cx="38100" cy="0"/>
          <a:chOff x="5665470" y="16984980"/>
          <a:chExt cx="38100" cy="0"/>
        </a:xfrm>
      </xdr:grpSpPr>
      <xdr:cxnSp macro="">
        <xdr:nvCxnSpPr>
          <xdr:cNvPr id="132" name="Shape 47">
            <a:extLst>
              <a:ext uri="{FF2B5EF4-FFF2-40B4-BE49-F238E27FC236}">
                <a16:creationId xmlns:a16="http://schemas.microsoft.com/office/drawing/2014/main" id="{00000000-0008-0000-0B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B00-000085000000}"/>
            </a:ext>
          </a:extLst>
        </xdr:cNvPr>
        <xdr:cNvGrpSpPr/>
      </xdr:nvGrpSpPr>
      <xdr:grpSpPr>
        <a:xfrm>
          <a:off x="5837464" y="17634857"/>
          <a:ext cx="38100" cy="0"/>
          <a:chOff x="5665470" y="16984980"/>
          <a:chExt cx="38100" cy="0"/>
        </a:xfrm>
      </xdr:grpSpPr>
      <xdr:cxnSp macro="">
        <xdr:nvCxnSpPr>
          <xdr:cNvPr id="134" name="Shape 47">
            <a:extLst>
              <a:ext uri="{FF2B5EF4-FFF2-40B4-BE49-F238E27FC236}">
                <a16:creationId xmlns:a16="http://schemas.microsoft.com/office/drawing/2014/main" id="{00000000-0008-0000-0B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B00-000087000000}"/>
            </a:ext>
          </a:extLst>
        </xdr:cNvPr>
        <xdr:cNvGrpSpPr/>
      </xdr:nvGrpSpPr>
      <xdr:grpSpPr>
        <a:xfrm>
          <a:off x="5837464" y="17634857"/>
          <a:ext cx="38100" cy="0"/>
          <a:chOff x="5665470" y="16984980"/>
          <a:chExt cx="38100" cy="0"/>
        </a:xfrm>
      </xdr:grpSpPr>
      <xdr:cxnSp macro="">
        <xdr:nvCxnSpPr>
          <xdr:cNvPr id="136" name="Shape 47">
            <a:extLst>
              <a:ext uri="{FF2B5EF4-FFF2-40B4-BE49-F238E27FC236}">
                <a16:creationId xmlns:a16="http://schemas.microsoft.com/office/drawing/2014/main" id="{00000000-0008-0000-0B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B00-000089000000}"/>
            </a:ext>
          </a:extLst>
        </xdr:cNvPr>
        <xdr:cNvGrpSpPr/>
      </xdr:nvGrpSpPr>
      <xdr:grpSpPr>
        <a:xfrm>
          <a:off x="5837464" y="17634857"/>
          <a:ext cx="38100" cy="0"/>
          <a:chOff x="5665470" y="16984980"/>
          <a:chExt cx="38100" cy="0"/>
        </a:xfrm>
      </xdr:grpSpPr>
      <xdr:cxnSp macro="">
        <xdr:nvCxnSpPr>
          <xdr:cNvPr id="138" name="Shape 47">
            <a:extLst>
              <a:ext uri="{FF2B5EF4-FFF2-40B4-BE49-F238E27FC236}">
                <a16:creationId xmlns:a16="http://schemas.microsoft.com/office/drawing/2014/main" id="{00000000-0008-0000-0B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B00-00008B000000}"/>
            </a:ext>
          </a:extLst>
        </xdr:cNvPr>
        <xdr:cNvGrpSpPr/>
      </xdr:nvGrpSpPr>
      <xdr:grpSpPr>
        <a:xfrm>
          <a:off x="5837464" y="17634857"/>
          <a:ext cx="38100" cy="0"/>
          <a:chOff x="5665470" y="16984980"/>
          <a:chExt cx="38100" cy="0"/>
        </a:xfrm>
      </xdr:grpSpPr>
      <xdr:cxnSp macro="">
        <xdr:nvCxnSpPr>
          <xdr:cNvPr id="140" name="Shape 47">
            <a:extLst>
              <a:ext uri="{FF2B5EF4-FFF2-40B4-BE49-F238E27FC236}">
                <a16:creationId xmlns:a16="http://schemas.microsoft.com/office/drawing/2014/main" id="{00000000-0008-0000-0B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B00-00008D000000}"/>
            </a:ext>
          </a:extLst>
        </xdr:cNvPr>
        <xdr:cNvGrpSpPr/>
      </xdr:nvGrpSpPr>
      <xdr:grpSpPr>
        <a:xfrm>
          <a:off x="5837464" y="17634857"/>
          <a:ext cx="38100" cy="0"/>
          <a:chOff x="5665470" y="16984980"/>
          <a:chExt cx="38100" cy="0"/>
        </a:xfrm>
      </xdr:grpSpPr>
      <xdr:cxnSp macro="">
        <xdr:nvCxnSpPr>
          <xdr:cNvPr id="142" name="Shape 47">
            <a:extLst>
              <a:ext uri="{FF2B5EF4-FFF2-40B4-BE49-F238E27FC236}">
                <a16:creationId xmlns:a16="http://schemas.microsoft.com/office/drawing/2014/main" id="{00000000-0008-0000-0B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B00-00008F000000}"/>
            </a:ext>
          </a:extLst>
        </xdr:cNvPr>
        <xdr:cNvGrpSpPr/>
      </xdr:nvGrpSpPr>
      <xdr:grpSpPr>
        <a:xfrm>
          <a:off x="5837464" y="17634857"/>
          <a:ext cx="38100" cy="0"/>
          <a:chOff x="5665470" y="16984980"/>
          <a:chExt cx="38100" cy="0"/>
        </a:xfrm>
      </xdr:grpSpPr>
      <xdr:cxnSp macro="">
        <xdr:nvCxnSpPr>
          <xdr:cNvPr id="144" name="Shape 47">
            <a:extLst>
              <a:ext uri="{FF2B5EF4-FFF2-40B4-BE49-F238E27FC236}">
                <a16:creationId xmlns:a16="http://schemas.microsoft.com/office/drawing/2014/main" id="{00000000-0008-0000-0B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B00-000091000000}"/>
            </a:ext>
          </a:extLst>
        </xdr:cNvPr>
        <xdr:cNvGrpSpPr/>
      </xdr:nvGrpSpPr>
      <xdr:grpSpPr>
        <a:xfrm>
          <a:off x="5837464" y="17634857"/>
          <a:ext cx="38100" cy="0"/>
          <a:chOff x="5665470" y="16984980"/>
          <a:chExt cx="38100" cy="0"/>
        </a:xfrm>
      </xdr:grpSpPr>
      <xdr:cxnSp macro="">
        <xdr:nvCxnSpPr>
          <xdr:cNvPr id="146" name="Shape 47">
            <a:extLst>
              <a:ext uri="{FF2B5EF4-FFF2-40B4-BE49-F238E27FC236}">
                <a16:creationId xmlns:a16="http://schemas.microsoft.com/office/drawing/2014/main" id="{00000000-0008-0000-0B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B00-000093000000}"/>
            </a:ext>
          </a:extLst>
        </xdr:cNvPr>
        <xdr:cNvGrpSpPr/>
      </xdr:nvGrpSpPr>
      <xdr:grpSpPr>
        <a:xfrm>
          <a:off x="5837464" y="17634857"/>
          <a:ext cx="38100" cy="0"/>
          <a:chOff x="5665470" y="16984980"/>
          <a:chExt cx="38100" cy="0"/>
        </a:xfrm>
      </xdr:grpSpPr>
      <xdr:cxnSp macro="">
        <xdr:nvCxnSpPr>
          <xdr:cNvPr id="148" name="Shape 47">
            <a:extLst>
              <a:ext uri="{FF2B5EF4-FFF2-40B4-BE49-F238E27FC236}">
                <a16:creationId xmlns:a16="http://schemas.microsoft.com/office/drawing/2014/main" id="{00000000-0008-0000-0B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B00-000095000000}"/>
            </a:ext>
          </a:extLst>
        </xdr:cNvPr>
        <xdr:cNvGrpSpPr/>
      </xdr:nvGrpSpPr>
      <xdr:grpSpPr>
        <a:xfrm>
          <a:off x="5837464" y="17634857"/>
          <a:ext cx="38100" cy="0"/>
          <a:chOff x="5665470" y="16984980"/>
          <a:chExt cx="38100" cy="0"/>
        </a:xfrm>
      </xdr:grpSpPr>
      <xdr:cxnSp macro="">
        <xdr:nvCxnSpPr>
          <xdr:cNvPr id="150" name="Shape 47">
            <a:extLst>
              <a:ext uri="{FF2B5EF4-FFF2-40B4-BE49-F238E27FC236}">
                <a16:creationId xmlns:a16="http://schemas.microsoft.com/office/drawing/2014/main" id="{00000000-0008-0000-0B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B00-000097000000}"/>
            </a:ext>
          </a:extLst>
        </xdr:cNvPr>
        <xdr:cNvGrpSpPr/>
      </xdr:nvGrpSpPr>
      <xdr:grpSpPr>
        <a:xfrm>
          <a:off x="5837464" y="17634857"/>
          <a:ext cx="38100" cy="0"/>
          <a:chOff x="5665470" y="16984980"/>
          <a:chExt cx="38100" cy="0"/>
        </a:xfrm>
      </xdr:grpSpPr>
      <xdr:cxnSp macro="">
        <xdr:nvCxnSpPr>
          <xdr:cNvPr id="152" name="Shape 47">
            <a:extLst>
              <a:ext uri="{FF2B5EF4-FFF2-40B4-BE49-F238E27FC236}">
                <a16:creationId xmlns:a16="http://schemas.microsoft.com/office/drawing/2014/main" id="{00000000-0008-0000-0B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B00-000099000000}"/>
            </a:ext>
          </a:extLst>
        </xdr:cNvPr>
        <xdr:cNvGrpSpPr/>
      </xdr:nvGrpSpPr>
      <xdr:grpSpPr>
        <a:xfrm>
          <a:off x="5837464" y="17634857"/>
          <a:ext cx="38100" cy="0"/>
          <a:chOff x="5665470" y="16984980"/>
          <a:chExt cx="38100" cy="0"/>
        </a:xfrm>
      </xdr:grpSpPr>
      <xdr:cxnSp macro="">
        <xdr:nvCxnSpPr>
          <xdr:cNvPr id="154" name="Shape 47">
            <a:extLst>
              <a:ext uri="{FF2B5EF4-FFF2-40B4-BE49-F238E27FC236}">
                <a16:creationId xmlns:a16="http://schemas.microsoft.com/office/drawing/2014/main" id="{00000000-0008-0000-0B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B00-00009B000000}"/>
            </a:ext>
          </a:extLst>
        </xdr:cNvPr>
        <xdr:cNvGrpSpPr/>
      </xdr:nvGrpSpPr>
      <xdr:grpSpPr>
        <a:xfrm>
          <a:off x="5837464" y="17634857"/>
          <a:ext cx="38100" cy="0"/>
          <a:chOff x="5665470" y="16984980"/>
          <a:chExt cx="38100" cy="0"/>
        </a:xfrm>
      </xdr:grpSpPr>
      <xdr:cxnSp macro="">
        <xdr:nvCxnSpPr>
          <xdr:cNvPr id="156" name="Shape 47">
            <a:extLst>
              <a:ext uri="{FF2B5EF4-FFF2-40B4-BE49-F238E27FC236}">
                <a16:creationId xmlns:a16="http://schemas.microsoft.com/office/drawing/2014/main" id="{00000000-0008-0000-0B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B00-00009D000000}"/>
            </a:ext>
          </a:extLst>
        </xdr:cNvPr>
        <xdr:cNvGrpSpPr/>
      </xdr:nvGrpSpPr>
      <xdr:grpSpPr>
        <a:xfrm>
          <a:off x="5837464" y="17634857"/>
          <a:ext cx="38100" cy="0"/>
          <a:chOff x="5665470" y="16984980"/>
          <a:chExt cx="38100" cy="0"/>
        </a:xfrm>
      </xdr:grpSpPr>
      <xdr:cxnSp macro="">
        <xdr:nvCxnSpPr>
          <xdr:cNvPr id="158" name="Shape 47">
            <a:extLst>
              <a:ext uri="{FF2B5EF4-FFF2-40B4-BE49-F238E27FC236}">
                <a16:creationId xmlns:a16="http://schemas.microsoft.com/office/drawing/2014/main" id="{00000000-0008-0000-0B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B00-00009F000000}"/>
            </a:ext>
          </a:extLst>
        </xdr:cNvPr>
        <xdr:cNvGrpSpPr/>
      </xdr:nvGrpSpPr>
      <xdr:grpSpPr>
        <a:xfrm>
          <a:off x="5837464" y="17634857"/>
          <a:ext cx="38100" cy="0"/>
          <a:chOff x="5665470" y="16984980"/>
          <a:chExt cx="38100" cy="0"/>
        </a:xfrm>
      </xdr:grpSpPr>
      <xdr:cxnSp macro="">
        <xdr:nvCxnSpPr>
          <xdr:cNvPr id="160" name="Shape 47">
            <a:extLst>
              <a:ext uri="{FF2B5EF4-FFF2-40B4-BE49-F238E27FC236}">
                <a16:creationId xmlns:a16="http://schemas.microsoft.com/office/drawing/2014/main" id="{00000000-0008-0000-0B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B00-0000A1000000}"/>
            </a:ext>
          </a:extLst>
        </xdr:cNvPr>
        <xdr:cNvGrpSpPr/>
      </xdr:nvGrpSpPr>
      <xdr:grpSpPr>
        <a:xfrm>
          <a:off x="5837464" y="17634857"/>
          <a:ext cx="38100" cy="0"/>
          <a:chOff x="5665470" y="16984980"/>
          <a:chExt cx="38100" cy="0"/>
        </a:xfrm>
      </xdr:grpSpPr>
      <xdr:cxnSp macro="">
        <xdr:nvCxnSpPr>
          <xdr:cNvPr id="162" name="Shape 47">
            <a:extLst>
              <a:ext uri="{FF2B5EF4-FFF2-40B4-BE49-F238E27FC236}">
                <a16:creationId xmlns:a16="http://schemas.microsoft.com/office/drawing/2014/main" id="{00000000-0008-0000-0B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B00-0000A3000000}"/>
            </a:ext>
          </a:extLst>
        </xdr:cNvPr>
        <xdr:cNvGrpSpPr/>
      </xdr:nvGrpSpPr>
      <xdr:grpSpPr>
        <a:xfrm>
          <a:off x="5837464" y="17634857"/>
          <a:ext cx="38100" cy="0"/>
          <a:chOff x="5665470" y="16984980"/>
          <a:chExt cx="38100" cy="0"/>
        </a:xfrm>
      </xdr:grpSpPr>
      <xdr:cxnSp macro="">
        <xdr:nvCxnSpPr>
          <xdr:cNvPr id="164" name="Shape 47">
            <a:extLst>
              <a:ext uri="{FF2B5EF4-FFF2-40B4-BE49-F238E27FC236}">
                <a16:creationId xmlns:a16="http://schemas.microsoft.com/office/drawing/2014/main" id="{00000000-0008-0000-0B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B00-0000A5000000}"/>
            </a:ext>
          </a:extLst>
        </xdr:cNvPr>
        <xdr:cNvGrpSpPr/>
      </xdr:nvGrpSpPr>
      <xdr:grpSpPr>
        <a:xfrm>
          <a:off x="5837464" y="17634857"/>
          <a:ext cx="38100" cy="0"/>
          <a:chOff x="5665470" y="16984980"/>
          <a:chExt cx="38100" cy="0"/>
        </a:xfrm>
      </xdr:grpSpPr>
      <xdr:cxnSp macro="">
        <xdr:nvCxnSpPr>
          <xdr:cNvPr id="166" name="Shape 47">
            <a:extLst>
              <a:ext uri="{FF2B5EF4-FFF2-40B4-BE49-F238E27FC236}">
                <a16:creationId xmlns:a16="http://schemas.microsoft.com/office/drawing/2014/main" id="{00000000-0008-0000-0B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B00-0000A7000000}"/>
            </a:ext>
          </a:extLst>
        </xdr:cNvPr>
        <xdr:cNvGrpSpPr/>
      </xdr:nvGrpSpPr>
      <xdr:grpSpPr>
        <a:xfrm>
          <a:off x="5837464" y="17634857"/>
          <a:ext cx="38100" cy="0"/>
          <a:chOff x="5665470" y="16984980"/>
          <a:chExt cx="38100" cy="0"/>
        </a:xfrm>
      </xdr:grpSpPr>
      <xdr:cxnSp macro="">
        <xdr:nvCxnSpPr>
          <xdr:cNvPr id="168" name="Shape 47">
            <a:extLst>
              <a:ext uri="{FF2B5EF4-FFF2-40B4-BE49-F238E27FC236}">
                <a16:creationId xmlns:a16="http://schemas.microsoft.com/office/drawing/2014/main" id="{00000000-0008-0000-0B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B00-0000A9000000}"/>
            </a:ext>
          </a:extLst>
        </xdr:cNvPr>
        <xdr:cNvGrpSpPr/>
      </xdr:nvGrpSpPr>
      <xdr:grpSpPr>
        <a:xfrm>
          <a:off x="5837464" y="17634857"/>
          <a:ext cx="38100" cy="0"/>
          <a:chOff x="5665470" y="16984980"/>
          <a:chExt cx="38100" cy="0"/>
        </a:xfrm>
      </xdr:grpSpPr>
      <xdr:cxnSp macro="">
        <xdr:nvCxnSpPr>
          <xdr:cNvPr id="170" name="Shape 47">
            <a:extLst>
              <a:ext uri="{FF2B5EF4-FFF2-40B4-BE49-F238E27FC236}">
                <a16:creationId xmlns:a16="http://schemas.microsoft.com/office/drawing/2014/main" id="{00000000-0008-0000-0B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B00-0000AB000000}"/>
            </a:ext>
          </a:extLst>
        </xdr:cNvPr>
        <xdr:cNvGrpSpPr/>
      </xdr:nvGrpSpPr>
      <xdr:grpSpPr>
        <a:xfrm>
          <a:off x="5837464" y="17634857"/>
          <a:ext cx="38100" cy="0"/>
          <a:chOff x="5665470" y="16984980"/>
          <a:chExt cx="38100" cy="0"/>
        </a:xfrm>
      </xdr:grpSpPr>
      <xdr:cxnSp macro="">
        <xdr:nvCxnSpPr>
          <xdr:cNvPr id="172" name="Shape 47">
            <a:extLst>
              <a:ext uri="{FF2B5EF4-FFF2-40B4-BE49-F238E27FC236}">
                <a16:creationId xmlns:a16="http://schemas.microsoft.com/office/drawing/2014/main" id="{00000000-0008-0000-0B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B00-0000AE000000}"/>
            </a:ext>
          </a:extLst>
        </xdr:cNvPr>
        <xdr:cNvGrpSpPr/>
      </xdr:nvGrpSpPr>
      <xdr:grpSpPr>
        <a:xfrm>
          <a:off x="10529207" y="17634857"/>
          <a:ext cx="38100" cy="0"/>
          <a:chOff x="11014710" y="16984980"/>
          <a:chExt cx="38100" cy="0"/>
        </a:xfrm>
      </xdr:grpSpPr>
      <xdr:cxnSp macro="">
        <xdr:nvCxnSpPr>
          <xdr:cNvPr id="175" name="Shape 47">
            <a:extLst>
              <a:ext uri="{FF2B5EF4-FFF2-40B4-BE49-F238E27FC236}">
                <a16:creationId xmlns:a16="http://schemas.microsoft.com/office/drawing/2014/main" id="{00000000-0008-0000-0B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B00-0000B0000000}"/>
            </a:ext>
          </a:extLst>
        </xdr:cNvPr>
        <xdr:cNvGrpSpPr/>
      </xdr:nvGrpSpPr>
      <xdr:grpSpPr>
        <a:xfrm>
          <a:off x="10529207" y="17634857"/>
          <a:ext cx="38100" cy="0"/>
          <a:chOff x="11014710" y="16984980"/>
          <a:chExt cx="38100" cy="0"/>
        </a:xfrm>
      </xdr:grpSpPr>
      <xdr:cxnSp macro="">
        <xdr:nvCxnSpPr>
          <xdr:cNvPr id="177" name="Shape 47">
            <a:extLst>
              <a:ext uri="{FF2B5EF4-FFF2-40B4-BE49-F238E27FC236}">
                <a16:creationId xmlns:a16="http://schemas.microsoft.com/office/drawing/2014/main" id="{00000000-0008-0000-0B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B00-0000B2000000}"/>
            </a:ext>
          </a:extLst>
        </xdr:cNvPr>
        <xdr:cNvGrpSpPr/>
      </xdr:nvGrpSpPr>
      <xdr:grpSpPr>
        <a:xfrm>
          <a:off x="10529207" y="17634857"/>
          <a:ext cx="38100" cy="0"/>
          <a:chOff x="11014710" y="16984980"/>
          <a:chExt cx="38100" cy="0"/>
        </a:xfrm>
      </xdr:grpSpPr>
      <xdr:cxnSp macro="">
        <xdr:nvCxnSpPr>
          <xdr:cNvPr id="179" name="Shape 47">
            <a:extLst>
              <a:ext uri="{FF2B5EF4-FFF2-40B4-BE49-F238E27FC236}">
                <a16:creationId xmlns:a16="http://schemas.microsoft.com/office/drawing/2014/main" id="{00000000-0008-0000-0B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B00-0000B4000000}"/>
            </a:ext>
          </a:extLst>
        </xdr:cNvPr>
        <xdr:cNvGrpSpPr/>
      </xdr:nvGrpSpPr>
      <xdr:grpSpPr>
        <a:xfrm>
          <a:off x="10529207" y="17634857"/>
          <a:ext cx="38100" cy="0"/>
          <a:chOff x="11014710" y="16984980"/>
          <a:chExt cx="38100" cy="0"/>
        </a:xfrm>
      </xdr:grpSpPr>
      <xdr:cxnSp macro="">
        <xdr:nvCxnSpPr>
          <xdr:cNvPr id="181" name="Shape 47">
            <a:extLst>
              <a:ext uri="{FF2B5EF4-FFF2-40B4-BE49-F238E27FC236}">
                <a16:creationId xmlns:a16="http://schemas.microsoft.com/office/drawing/2014/main" id="{00000000-0008-0000-0B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B00-0000B6000000}"/>
            </a:ext>
          </a:extLst>
        </xdr:cNvPr>
        <xdr:cNvGrpSpPr/>
      </xdr:nvGrpSpPr>
      <xdr:grpSpPr>
        <a:xfrm>
          <a:off x="10529207" y="17634857"/>
          <a:ext cx="38100" cy="0"/>
          <a:chOff x="11014710" y="16984980"/>
          <a:chExt cx="38100" cy="0"/>
        </a:xfrm>
      </xdr:grpSpPr>
      <xdr:cxnSp macro="">
        <xdr:nvCxnSpPr>
          <xdr:cNvPr id="183" name="Shape 47">
            <a:extLst>
              <a:ext uri="{FF2B5EF4-FFF2-40B4-BE49-F238E27FC236}">
                <a16:creationId xmlns:a16="http://schemas.microsoft.com/office/drawing/2014/main" id="{00000000-0008-0000-0B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B00-0000B8000000}"/>
            </a:ext>
          </a:extLst>
        </xdr:cNvPr>
        <xdr:cNvGrpSpPr/>
      </xdr:nvGrpSpPr>
      <xdr:grpSpPr>
        <a:xfrm>
          <a:off x="10529207" y="17634857"/>
          <a:ext cx="38100" cy="0"/>
          <a:chOff x="11014710" y="16984980"/>
          <a:chExt cx="38100" cy="0"/>
        </a:xfrm>
      </xdr:grpSpPr>
      <xdr:cxnSp macro="">
        <xdr:nvCxnSpPr>
          <xdr:cNvPr id="185" name="Shape 47">
            <a:extLst>
              <a:ext uri="{FF2B5EF4-FFF2-40B4-BE49-F238E27FC236}">
                <a16:creationId xmlns:a16="http://schemas.microsoft.com/office/drawing/2014/main" id="{00000000-0008-0000-0B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B00-0000BA000000}"/>
            </a:ext>
          </a:extLst>
        </xdr:cNvPr>
        <xdr:cNvGrpSpPr/>
      </xdr:nvGrpSpPr>
      <xdr:grpSpPr>
        <a:xfrm>
          <a:off x="10529207" y="17634857"/>
          <a:ext cx="38100" cy="0"/>
          <a:chOff x="11014710" y="16984980"/>
          <a:chExt cx="38100" cy="0"/>
        </a:xfrm>
      </xdr:grpSpPr>
      <xdr:cxnSp macro="">
        <xdr:nvCxnSpPr>
          <xdr:cNvPr id="187" name="Shape 47">
            <a:extLst>
              <a:ext uri="{FF2B5EF4-FFF2-40B4-BE49-F238E27FC236}">
                <a16:creationId xmlns:a16="http://schemas.microsoft.com/office/drawing/2014/main" id="{00000000-0008-0000-0B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B00-0000BC000000}"/>
            </a:ext>
          </a:extLst>
        </xdr:cNvPr>
        <xdr:cNvGrpSpPr/>
      </xdr:nvGrpSpPr>
      <xdr:grpSpPr>
        <a:xfrm>
          <a:off x="10529207" y="17634857"/>
          <a:ext cx="38100" cy="0"/>
          <a:chOff x="11014710" y="16984980"/>
          <a:chExt cx="38100" cy="0"/>
        </a:xfrm>
      </xdr:grpSpPr>
      <xdr:cxnSp macro="">
        <xdr:nvCxnSpPr>
          <xdr:cNvPr id="189" name="Shape 47">
            <a:extLst>
              <a:ext uri="{FF2B5EF4-FFF2-40B4-BE49-F238E27FC236}">
                <a16:creationId xmlns:a16="http://schemas.microsoft.com/office/drawing/2014/main" id="{00000000-0008-0000-0B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B00-0000BE000000}"/>
            </a:ext>
          </a:extLst>
        </xdr:cNvPr>
        <xdr:cNvGrpSpPr/>
      </xdr:nvGrpSpPr>
      <xdr:grpSpPr>
        <a:xfrm>
          <a:off x="10529207" y="17634857"/>
          <a:ext cx="38100" cy="0"/>
          <a:chOff x="11014710" y="16984980"/>
          <a:chExt cx="38100" cy="0"/>
        </a:xfrm>
      </xdr:grpSpPr>
      <xdr:cxnSp macro="">
        <xdr:nvCxnSpPr>
          <xdr:cNvPr id="191" name="Shape 47">
            <a:extLst>
              <a:ext uri="{FF2B5EF4-FFF2-40B4-BE49-F238E27FC236}">
                <a16:creationId xmlns:a16="http://schemas.microsoft.com/office/drawing/2014/main" id="{00000000-0008-0000-0B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B00-0000C0000000}"/>
            </a:ext>
          </a:extLst>
        </xdr:cNvPr>
        <xdr:cNvGrpSpPr/>
      </xdr:nvGrpSpPr>
      <xdr:grpSpPr>
        <a:xfrm>
          <a:off x="10529207" y="17634857"/>
          <a:ext cx="38100" cy="0"/>
          <a:chOff x="11014710" y="16984980"/>
          <a:chExt cx="38100" cy="0"/>
        </a:xfrm>
      </xdr:grpSpPr>
      <xdr:cxnSp macro="">
        <xdr:nvCxnSpPr>
          <xdr:cNvPr id="193" name="Shape 47">
            <a:extLst>
              <a:ext uri="{FF2B5EF4-FFF2-40B4-BE49-F238E27FC236}">
                <a16:creationId xmlns:a16="http://schemas.microsoft.com/office/drawing/2014/main" id="{00000000-0008-0000-0B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B00-0000C2000000}"/>
            </a:ext>
          </a:extLst>
        </xdr:cNvPr>
        <xdr:cNvGrpSpPr/>
      </xdr:nvGrpSpPr>
      <xdr:grpSpPr>
        <a:xfrm>
          <a:off x="10529207" y="17634857"/>
          <a:ext cx="38100" cy="0"/>
          <a:chOff x="11014710" y="16984980"/>
          <a:chExt cx="38100" cy="0"/>
        </a:xfrm>
      </xdr:grpSpPr>
      <xdr:cxnSp macro="">
        <xdr:nvCxnSpPr>
          <xdr:cNvPr id="195" name="Shape 47">
            <a:extLst>
              <a:ext uri="{FF2B5EF4-FFF2-40B4-BE49-F238E27FC236}">
                <a16:creationId xmlns:a16="http://schemas.microsoft.com/office/drawing/2014/main" id="{00000000-0008-0000-0B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B00-0000C4000000}"/>
            </a:ext>
          </a:extLst>
        </xdr:cNvPr>
        <xdr:cNvGrpSpPr/>
      </xdr:nvGrpSpPr>
      <xdr:grpSpPr>
        <a:xfrm>
          <a:off x="10529207" y="17634857"/>
          <a:ext cx="38100" cy="0"/>
          <a:chOff x="11014710" y="16984980"/>
          <a:chExt cx="38100" cy="0"/>
        </a:xfrm>
      </xdr:grpSpPr>
      <xdr:cxnSp macro="">
        <xdr:nvCxnSpPr>
          <xdr:cNvPr id="197" name="Shape 47">
            <a:extLst>
              <a:ext uri="{FF2B5EF4-FFF2-40B4-BE49-F238E27FC236}">
                <a16:creationId xmlns:a16="http://schemas.microsoft.com/office/drawing/2014/main" id="{00000000-0008-0000-0B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B00-0000C6000000}"/>
            </a:ext>
          </a:extLst>
        </xdr:cNvPr>
        <xdr:cNvGrpSpPr/>
      </xdr:nvGrpSpPr>
      <xdr:grpSpPr>
        <a:xfrm>
          <a:off x="10529207" y="17634857"/>
          <a:ext cx="38100" cy="0"/>
          <a:chOff x="11014710" y="16984980"/>
          <a:chExt cx="38100" cy="0"/>
        </a:xfrm>
      </xdr:grpSpPr>
      <xdr:cxnSp macro="">
        <xdr:nvCxnSpPr>
          <xdr:cNvPr id="199" name="Shape 47">
            <a:extLst>
              <a:ext uri="{FF2B5EF4-FFF2-40B4-BE49-F238E27FC236}">
                <a16:creationId xmlns:a16="http://schemas.microsoft.com/office/drawing/2014/main" id="{00000000-0008-0000-0B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B00-0000C8000000}"/>
            </a:ext>
          </a:extLst>
        </xdr:cNvPr>
        <xdr:cNvGrpSpPr/>
      </xdr:nvGrpSpPr>
      <xdr:grpSpPr>
        <a:xfrm>
          <a:off x="10529207" y="17634857"/>
          <a:ext cx="38100" cy="0"/>
          <a:chOff x="11014710" y="16984980"/>
          <a:chExt cx="38100" cy="0"/>
        </a:xfrm>
      </xdr:grpSpPr>
      <xdr:cxnSp macro="">
        <xdr:nvCxnSpPr>
          <xdr:cNvPr id="201" name="Shape 47">
            <a:extLst>
              <a:ext uri="{FF2B5EF4-FFF2-40B4-BE49-F238E27FC236}">
                <a16:creationId xmlns:a16="http://schemas.microsoft.com/office/drawing/2014/main" id="{00000000-0008-0000-0B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B00-0000CA000000}"/>
            </a:ext>
          </a:extLst>
        </xdr:cNvPr>
        <xdr:cNvGrpSpPr/>
      </xdr:nvGrpSpPr>
      <xdr:grpSpPr>
        <a:xfrm>
          <a:off x="10529207" y="17634857"/>
          <a:ext cx="38100" cy="0"/>
          <a:chOff x="11014710" y="16984980"/>
          <a:chExt cx="38100" cy="0"/>
        </a:xfrm>
      </xdr:grpSpPr>
      <xdr:cxnSp macro="">
        <xdr:nvCxnSpPr>
          <xdr:cNvPr id="203" name="Shape 47">
            <a:extLst>
              <a:ext uri="{FF2B5EF4-FFF2-40B4-BE49-F238E27FC236}">
                <a16:creationId xmlns:a16="http://schemas.microsoft.com/office/drawing/2014/main" id="{00000000-0008-0000-0B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B00-0000CC000000}"/>
            </a:ext>
          </a:extLst>
        </xdr:cNvPr>
        <xdr:cNvGrpSpPr/>
      </xdr:nvGrpSpPr>
      <xdr:grpSpPr>
        <a:xfrm>
          <a:off x="10529207" y="17634857"/>
          <a:ext cx="38100" cy="0"/>
          <a:chOff x="11014710" y="16984980"/>
          <a:chExt cx="38100" cy="0"/>
        </a:xfrm>
      </xdr:grpSpPr>
      <xdr:cxnSp macro="">
        <xdr:nvCxnSpPr>
          <xdr:cNvPr id="205" name="Shape 47">
            <a:extLst>
              <a:ext uri="{FF2B5EF4-FFF2-40B4-BE49-F238E27FC236}">
                <a16:creationId xmlns:a16="http://schemas.microsoft.com/office/drawing/2014/main" id="{00000000-0008-0000-0B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B00-0000CE000000}"/>
            </a:ext>
          </a:extLst>
        </xdr:cNvPr>
        <xdr:cNvGrpSpPr/>
      </xdr:nvGrpSpPr>
      <xdr:grpSpPr>
        <a:xfrm>
          <a:off x="10529207" y="17634857"/>
          <a:ext cx="38100" cy="0"/>
          <a:chOff x="11014710" y="16984980"/>
          <a:chExt cx="38100" cy="0"/>
        </a:xfrm>
      </xdr:grpSpPr>
      <xdr:cxnSp macro="">
        <xdr:nvCxnSpPr>
          <xdr:cNvPr id="207" name="Shape 47">
            <a:extLst>
              <a:ext uri="{FF2B5EF4-FFF2-40B4-BE49-F238E27FC236}">
                <a16:creationId xmlns:a16="http://schemas.microsoft.com/office/drawing/2014/main" id="{00000000-0008-0000-0B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B00-0000D0000000}"/>
            </a:ext>
          </a:extLst>
        </xdr:cNvPr>
        <xdr:cNvGrpSpPr/>
      </xdr:nvGrpSpPr>
      <xdr:grpSpPr>
        <a:xfrm>
          <a:off x="10529207" y="17634857"/>
          <a:ext cx="38100" cy="0"/>
          <a:chOff x="11014710" y="16984980"/>
          <a:chExt cx="38100" cy="0"/>
        </a:xfrm>
      </xdr:grpSpPr>
      <xdr:cxnSp macro="">
        <xdr:nvCxnSpPr>
          <xdr:cNvPr id="209" name="Shape 47">
            <a:extLst>
              <a:ext uri="{FF2B5EF4-FFF2-40B4-BE49-F238E27FC236}">
                <a16:creationId xmlns:a16="http://schemas.microsoft.com/office/drawing/2014/main" id="{00000000-0008-0000-0B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B00-0000D2000000}"/>
            </a:ext>
          </a:extLst>
        </xdr:cNvPr>
        <xdr:cNvGrpSpPr/>
      </xdr:nvGrpSpPr>
      <xdr:grpSpPr>
        <a:xfrm>
          <a:off x="10529207" y="17634857"/>
          <a:ext cx="38100" cy="0"/>
          <a:chOff x="11014710" y="16984980"/>
          <a:chExt cx="38100" cy="0"/>
        </a:xfrm>
      </xdr:grpSpPr>
      <xdr:cxnSp macro="">
        <xdr:nvCxnSpPr>
          <xdr:cNvPr id="211" name="Shape 47">
            <a:extLst>
              <a:ext uri="{FF2B5EF4-FFF2-40B4-BE49-F238E27FC236}">
                <a16:creationId xmlns:a16="http://schemas.microsoft.com/office/drawing/2014/main" id="{00000000-0008-0000-0B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B00-0000D4000000}"/>
            </a:ext>
          </a:extLst>
        </xdr:cNvPr>
        <xdr:cNvGrpSpPr/>
      </xdr:nvGrpSpPr>
      <xdr:grpSpPr>
        <a:xfrm>
          <a:off x="10529207" y="17634857"/>
          <a:ext cx="38100" cy="0"/>
          <a:chOff x="11014710" y="16984980"/>
          <a:chExt cx="38100" cy="0"/>
        </a:xfrm>
      </xdr:grpSpPr>
      <xdr:cxnSp macro="">
        <xdr:nvCxnSpPr>
          <xdr:cNvPr id="213" name="Shape 47">
            <a:extLst>
              <a:ext uri="{FF2B5EF4-FFF2-40B4-BE49-F238E27FC236}">
                <a16:creationId xmlns:a16="http://schemas.microsoft.com/office/drawing/2014/main" id="{00000000-0008-0000-0B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B00-0000D6000000}"/>
            </a:ext>
          </a:extLst>
        </xdr:cNvPr>
        <xdr:cNvGrpSpPr/>
      </xdr:nvGrpSpPr>
      <xdr:grpSpPr>
        <a:xfrm>
          <a:off x="10529207" y="17634857"/>
          <a:ext cx="38100" cy="0"/>
          <a:chOff x="11014710" y="16984980"/>
          <a:chExt cx="38100" cy="0"/>
        </a:xfrm>
      </xdr:grpSpPr>
      <xdr:cxnSp macro="">
        <xdr:nvCxnSpPr>
          <xdr:cNvPr id="215" name="Shape 47">
            <a:extLst>
              <a:ext uri="{FF2B5EF4-FFF2-40B4-BE49-F238E27FC236}">
                <a16:creationId xmlns:a16="http://schemas.microsoft.com/office/drawing/2014/main" id="{00000000-0008-0000-0B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B00-0000D8000000}"/>
            </a:ext>
          </a:extLst>
        </xdr:cNvPr>
        <xdr:cNvGrpSpPr/>
      </xdr:nvGrpSpPr>
      <xdr:grpSpPr>
        <a:xfrm>
          <a:off x="10529207" y="17634857"/>
          <a:ext cx="38100" cy="0"/>
          <a:chOff x="11014710" y="16984980"/>
          <a:chExt cx="38100" cy="0"/>
        </a:xfrm>
      </xdr:grpSpPr>
      <xdr:cxnSp macro="">
        <xdr:nvCxnSpPr>
          <xdr:cNvPr id="217" name="Shape 47">
            <a:extLst>
              <a:ext uri="{FF2B5EF4-FFF2-40B4-BE49-F238E27FC236}">
                <a16:creationId xmlns:a16="http://schemas.microsoft.com/office/drawing/2014/main" id="{00000000-0008-0000-0B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B00-0000DA000000}"/>
            </a:ext>
          </a:extLst>
        </xdr:cNvPr>
        <xdr:cNvGrpSpPr/>
      </xdr:nvGrpSpPr>
      <xdr:grpSpPr>
        <a:xfrm>
          <a:off x="10529207" y="17634857"/>
          <a:ext cx="38100" cy="0"/>
          <a:chOff x="11014710" y="16984980"/>
          <a:chExt cx="38100" cy="0"/>
        </a:xfrm>
      </xdr:grpSpPr>
      <xdr:cxnSp macro="">
        <xdr:nvCxnSpPr>
          <xdr:cNvPr id="219" name="Shape 47">
            <a:extLst>
              <a:ext uri="{FF2B5EF4-FFF2-40B4-BE49-F238E27FC236}">
                <a16:creationId xmlns:a16="http://schemas.microsoft.com/office/drawing/2014/main" id="{00000000-0008-0000-0B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B00-0000DC000000}"/>
            </a:ext>
          </a:extLst>
        </xdr:cNvPr>
        <xdr:cNvGrpSpPr/>
      </xdr:nvGrpSpPr>
      <xdr:grpSpPr>
        <a:xfrm>
          <a:off x="10529207" y="17634857"/>
          <a:ext cx="38100" cy="0"/>
          <a:chOff x="11014710" y="16984980"/>
          <a:chExt cx="38100" cy="0"/>
        </a:xfrm>
      </xdr:grpSpPr>
      <xdr:cxnSp macro="">
        <xdr:nvCxnSpPr>
          <xdr:cNvPr id="221" name="Shape 47">
            <a:extLst>
              <a:ext uri="{FF2B5EF4-FFF2-40B4-BE49-F238E27FC236}">
                <a16:creationId xmlns:a16="http://schemas.microsoft.com/office/drawing/2014/main" id="{00000000-0008-0000-0B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B00-0000DE000000}"/>
            </a:ext>
          </a:extLst>
        </xdr:cNvPr>
        <xdr:cNvGrpSpPr/>
      </xdr:nvGrpSpPr>
      <xdr:grpSpPr>
        <a:xfrm>
          <a:off x="10529207" y="17634857"/>
          <a:ext cx="38100" cy="0"/>
          <a:chOff x="11014710" y="16984980"/>
          <a:chExt cx="38100" cy="0"/>
        </a:xfrm>
      </xdr:grpSpPr>
      <xdr:cxnSp macro="">
        <xdr:nvCxnSpPr>
          <xdr:cNvPr id="223" name="Shape 47">
            <a:extLst>
              <a:ext uri="{FF2B5EF4-FFF2-40B4-BE49-F238E27FC236}">
                <a16:creationId xmlns:a16="http://schemas.microsoft.com/office/drawing/2014/main" id="{00000000-0008-0000-0B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B00-0000E0000000}"/>
            </a:ext>
          </a:extLst>
        </xdr:cNvPr>
        <xdr:cNvGrpSpPr/>
      </xdr:nvGrpSpPr>
      <xdr:grpSpPr>
        <a:xfrm>
          <a:off x="10529207" y="17634857"/>
          <a:ext cx="38100" cy="0"/>
          <a:chOff x="11014710" y="16984980"/>
          <a:chExt cx="38100" cy="0"/>
        </a:xfrm>
      </xdr:grpSpPr>
      <xdr:cxnSp macro="">
        <xdr:nvCxnSpPr>
          <xdr:cNvPr id="225" name="Shape 47">
            <a:extLst>
              <a:ext uri="{FF2B5EF4-FFF2-40B4-BE49-F238E27FC236}">
                <a16:creationId xmlns:a16="http://schemas.microsoft.com/office/drawing/2014/main" id="{00000000-0008-0000-0B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B00-0000E2000000}"/>
            </a:ext>
          </a:extLst>
        </xdr:cNvPr>
        <xdr:cNvGrpSpPr/>
      </xdr:nvGrpSpPr>
      <xdr:grpSpPr>
        <a:xfrm>
          <a:off x="10529207" y="17634857"/>
          <a:ext cx="38100" cy="0"/>
          <a:chOff x="11014710" y="16984980"/>
          <a:chExt cx="38100" cy="0"/>
        </a:xfrm>
      </xdr:grpSpPr>
      <xdr:cxnSp macro="">
        <xdr:nvCxnSpPr>
          <xdr:cNvPr id="227" name="Shape 47">
            <a:extLst>
              <a:ext uri="{FF2B5EF4-FFF2-40B4-BE49-F238E27FC236}">
                <a16:creationId xmlns:a16="http://schemas.microsoft.com/office/drawing/2014/main" id="{00000000-0008-0000-0B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B00-0000E4000000}"/>
            </a:ext>
          </a:extLst>
        </xdr:cNvPr>
        <xdr:cNvGrpSpPr/>
      </xdr:nvGrpSpPr>
      <xdr:grpSpPr>
        <a:xfrm>
          <a:off x="10529207" y="17634857"/>
          <a:ext cx="38100" cy="0"/>
          <a:chOff x="11014710" y="16984980"/>
          <a:chExt cx="38100" cy="0"/>
        </a:xfrm>
      </xdr:grpSpPr>
      <xdr:cxnSp macro="">
        <xdr:nvCxnSpPr>
          <xdr:cNvPr id="229" name="Shape 47">
            <a:extLst>
              <a:ext uri="{FF2B5EF4-FFF2-40B4-BE49-F238E27FC236}">
                <a16:creationId xmlns:a16="http://schemas.microsoft.com/office/drawing/2014/main" id="{00000000-0008-0000-0B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A999FC78-BFCD-4EA2-AFDD-C7B8F33652D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C00-000002000000}"/>
            </a:ext>
          </a:extLst>
        </xdr:cNvPr>
        <xdr:cNvGrpSpPr/>
      </xdr:nvGrpSpPr>
      <xdr:grpSpPr>
        <a:xfrm>
          <a:off x="5837464" y="17634857"/>
          <a:ext cx="38100" cy="0"/>
          <a:chOff x="5665470" y="16984980"/>
          <a:chExt cx="38100" cy="0"/>
        </a:xfrm>
      </xdr:grpSpPr>
      <xdr:cxnSp macro="">
        <xdr:nvCxnSpPr>
          <xdr:cNvPr id="47" name="Shape 47">
            <a:extLst>
              <a:ext uri="{FF2B5EF4-FFF2-40B4-BE49-F238E27FC236}">
                <a16:creationId xmlns:a16="http://schemas.microsoft.com/office/drawing/2014/main" id="{00000000-0008-0000-0C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C00-000003000000}"/>
            </a:ext>
          </a:extLst>
        </xdr:cNvPr>
        <xdr:cNvGrpSpPr/>
      </xdr:nvGrpSpPr>
      <xdr:grpSpPr>
        <a:xfrm>
          <a:off x="5837464" y="17634857"/>
          <a:ext cx="38100" cy="0"/>
          <a:chOff x="5665470" y="16984980"/>
          <a:chExt cx="38100" cy="0"/>
        </a:xfrm>
      </xdr:grpSpPr>
      <xdr:cxnSp macro="">
        <xdr:nvCxnSpPr>
          <xdr:cNvPr id="4" name="Shape 47">
            <a:extLst>
              <a:ext uri="{FF2B5EF4-FFF2-40B4-BE49-F238E27FC236}">
                <a16:creationId xmlns:a16="http://schemas.microsoft.com/office/drawing/2014/main" id="{00000000-0008-0000-0C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C00-000005000000}"/>
            </a:ext>
          </a:extLst>
        </xdr:cNvPr>
        <xdr:cNvGrpSpPr/>
      </xdr:nvGrpSpPr>
      <xdr:grpSpPr>
        <a:xfrm>
          <a:off x="5837464" y="17634857"/>
          <a:ext cx="38100" cy="0"/>
          <a:chOff x="5665470" y="16984980"/>
          <a:chExt cx="38100" cy="0"/>
        </a:xfrm>
      </xdr:grpSpPr>
      <xdr:cxnSp macro="">
        <xdr:nvCxnSpPr>
          <xdr:cNvPr id="6" name="Shape 47">
            <a:extLst>
              <a:ext uri="{FF2B5EF4-FFF2-40B4-BE49-F238E27FC236}">
                <a16:creationId xmlns:a16="http://schemas.microsoft.com/office/drawing/2014/main" id="{00000000-0008-0000-0C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C00-000007000000}"/>
            </a:ext>
          </a:extLst>
        </xdr:cNvPr>
        <xdr:cNvGrpSpPr/>
      </xdr:nvGrpSpPr>
      <xdr:grpSpPr>
        <a:xfrm>
          <a:off x="5837464" y="17634857"/>
          <a:ext cx="38100" cy="0"/>
          <a:chOff x="5665470" y="16984980"/>
          <a:chExt cx="38100" cy="0"/>
        </a:xfrm>
      </xdr:grpSpPr>
      <xdr:cxnSp macro="">
        <xdr:nvCxnSpPr>
          <xdr:cNvPr id="8" name="Shape 47">
            <a:extLst>
              <a:ext uri="{FF2B5EF4-FFF2-40B4-BE49-F238E27FC236}">
                <a16:creationId xmlns:a16="http://schemas.microsoft.com/office/drawing/2014/main" id="{00000000-0008-0000-0C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C00-000009000000}"/>
            </a:ext>
          </a:extLst>
        </xdr:cNvPr>
        <xdr:cNvGrpSpPr/>
      </xdr:nvGrpSpPr>
      <xdr:grpSpPr>
        <a:xfrm>
          <a:off x="5837464" y="17634857"/>
          <a:ext cx="38100" cy="0"/>
          <a:chOff x="5665470" y="16984980"/>
          <a:chExt cx="38100" cy="0"/>
        </a:xfrm>
      </xdr:grpSpPr>
      <xdr:cxnSp macro="">
        <xdr:nvCxnSpPr>
          <xdr:cNvPr id="10" name="Shape 47">
            <a:extLst>
              <a:ext uri="{FF2B5EF4-FFF2-40B4-BE49-F238E27FC236}">
                <a16:creationId xmlns:a16="http://schemas.microsoft.com/office/drawing/2014/main" id="{00000000-0008-0000-0C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C00-00000B000000}"/>
            </a:ext>
          </a:extLst>
        </xdr:cNvPr>
        <xdr:cNvGrpSpPr/>
      </xdr:nvGrpSpPr>
      <xdr:grpSpPr>
        <a:xfrm>
          <a:off x="5837464" y="17634857"/>
          <a:ext cx="38100" cy="0"/>
          <a:chOff x="5665470" y="16984980"/>
          <a:chExt cx="38100" cy="0"/>
        </a:xfrm>
      </xdr:grpSpPr>
      <xdr:cxnSp macro="">
        <xdr:nvCxnSpPr>
          <xdr:cNvPr id="12" name="Shape 47">
            <a:extLst>
              <a:ext uri="{FF2B5EF4-FFF2-40B4-BE49-F238E27FC236}">
                <a16:creationId xmlns:a16="http://schemas.microsoft.com/office/drawing/2014/main" id="{00000000-0008-0000-0C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C00-00000D000000}"/>
            </a:ext>
          </a:extLst>
        </xdr:cNvPr>
        <xdr:cNvGrpSpPr/>
      </xdr:nvGrpSpPr>
      <xdr:grpSpPr>
        <a:xfrm>
          <a:off x="5837464" y="17634857"/>
          <a:ext cx="38100" cy="0"/>
          <a:chOff x="5665470" y="16984980"/>
          <a:chExt cx="38100" cy="0"/>
        </a:xfrm>
      </xdr:grpSpPr>
      <xdr:cxnSp macro="">
        <xdr:nvCxnSpPr>
          <xdr:cNvPr id="14" name="Shape 47">
            <a:extLst>
              <a:ext uri="{FF2B5EF4-FFF2-40B4-BE49-F238E27FC236}">
                <a16:creationId xmlns:a16="http://schemas.microsoft.com/office/drawing/2014/main" id="{00000000-0008-0000-0C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C00-00000F000000}"/>
            </a:ext>
          </a:extLst>
        </xdr:cNvPr>
        <xdr:cNvGrpSpPr/>
      </xdr:nvGrpSpPr>
      <xdr:grpSpPr>
        <a:xfrm>
          <a:off x="5837464" y="17634857"/>
          <a:ext cx="38100" cy="0"/>
          <a:chOff x="5665470" y="16984980"/>
          <a:chExt cx="38100" cy="0"/>
        </a:xfrm>
      </xdr:grpSpPr>
      <xdr:cxnSp macro="">
        <xdr:nvCxnSpPr>
          <xdr:cNvPr id="16" name="Shape 47">
            <a:extLst>
              <a:ext uri="{FF2B5EF4-FFF2-40B4-BE49-F238E27FC236}">
                <a16:creationId xmlns:a16="http://schemas.microsoft.com/office/drawing/2014/main" id="{00000000-0008-0000-0C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C00-000011000000}"/>
            </a:ext>
          </a:extLst>
        </xdr:cNvPr>
        <xdr:cNvGrpSpPr/>
      </xdr:nvGrpSpPr>
      <xdr:grpSpPr>
        <a:xfrm>
          <a:off x="5837464" y="17634857"/>
          <a:ext cx="38100" cy="0"/>
          <a:chOff x="5665470" y="16984980"/>
          <a:chExt cx="38100" cy="0"/>
        </a:xfrm>
      </xdr:grpSpPr>
      <xdr:cxnSp macro="">
        <xdr:nvCxnSpPr>
          <xdr:cNvPr id="18" name="Shape 47">
            <a:extLst>
              <a:ext uri="{FF2B5EF4-FFF2-40B4-BE49-F238E27FC236}">
                <a16:creationId xmlns:a16="http://schemas.microsoft.com/office/drawing/2014/main" id="{00000000-0008-0000-0C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C00-000013000000}"/>
            </a:ext>
          </a:extLst>
        </xdr:cNvPr>
        <xdr:cNvGrpSpPr/>
      </xdr:nvGrpSpPr>
      <xdr:grpSpPr>
        <a:xfrm>
          <a:off x="5837464" y="17634857"/>
          <a:ext cx="38100" cy="0"/>
          <a:chOff x="5665470" y="16984980"/>
          <a:chExt cx="38100" cy="0"/>
        </a:xfrm>
      </xdr:grpSpPr>
      <xdr:cxnSp macro="">
        <xdr:nvCxnSpPr>
          <xdr:cNvPr id="20" name="Shape 47">
            <a:extLst>
              <a:ext uri="{FF2B5EF4-FFF2-40B4-BE49-F238E27FC236}">
                <a16:creationId xmlns:a16="http://schemas.microsoft.com/office/drawing/2014/main" id="{00000000-0008-0000-0C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C00-000015000000}"/>
            </a:ext>
          </a:extLst>
        </xdr:cNvPr>
        <xdr:cNvGrpSpPr/>
      </xdr:nvGrpSpPr>
      <xdr:grpSpPr>
        <a:xfrm>
          <a:off x="5837464" y="17634857"/>
          <a:ext cx="38100" cy="0"/>
          <a:chOff x="5665470" y="16984980"/>
          <a:chExt cx="38100" cy="0"/>
        </a:xfrm>
      </xdr:grpSpPr>
      <xdr:cxnSp macro="">
        <xdr:nvCxnSpPr>
          <xdr:cNvPr id="22" name="Shape 47">
            <a:extLst>
              <a:ext uri="{FF2B5EF4-FFF2-40B4-BE49-F238E27FC236}">
                <a16:creationId xmlns:a16="http://schemas.microsoft.com/office/drawing/2014/main" id="{00000000-0008-0000-0C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C00-000017000000}"/>
            </a:ext>
          </a:extLst>
        </xdr:cNvPr>
        <xdr:cNvGrpSpPr/>
      </xdr:nvGrpSpPr>
      <xdr:grpSpPr>
        <a:xfrm>
          <a:off x="5837464" y="17634857"/>
          <a:ext cx="38100" cy="0"/>
          <a:chOff x="5665470" y="16984980"/>
          <a:chExt cx="38100" cy="0"/>
        </a:xfrm>
      </xdr:grpSpPr>
      <xdr:cxnSp macro="">
        <xdr:nvCxnSpPr>
          <xdr:cNvPr id="24" name="Shape 47">
            <a:extLst>
              <a:ext uri="{FF2B5EF4-FFF2-40B4-BE49-F238E27FC236}">
                <a16:creationId xmlns:a16="http://schemas.microsoft.com/office/drawing/2014/main" id="{00000000-0008-0000-0C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C00-000019000000}"/>
            </a:ext>
          </a:extLst>
        </xdr:cNvPr>
        <xdr:cNvGrpSpPr/>
      </xdr:nvGrpSpPr>
      <xdr:grpSpPr>
        <a:xfrm>
          <a:off x="5837464" y="17634857"/>
          <a:ext cx="38100" cy="0"/>
          <a:chOff x="5665470" y="16984980"/>
          <a:chExt cx="38100" cy="0"/>
        </a:xfrm>
      </xdr:grpSpPr>
      <xdr:cxnSp macro="">
        <xdr:nvCxnSpPr>
          <xdr:cNvPr id="26" name="Shape 47">
            <a:extLst>
              <a:ext uri="{FF2B5EF4-FFF2-40B4-BE49-F238E27FC236}">
                <a16:creationId xmlns:a16="http://schemas.microsoft.com/office/drawing/2014/main" id="{00000000-0008-0000-0C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C00-00001B000000}"/>
            </a:ext>
          </a:extLst>
        </xdr:cNvPr>
        <xdr:cNvGrpSpPr/>
      </xdr:nvGrpSpPr>
      <xdr:grpSpPr>
        <a:xfrm>
          <a:off x="5837464" y="17634857"/>
          <a:ext cx="38100" cy="0"/>
          <a:chOff x="5665470" y="16984980"/>
          <a:chExt cx="38100" cy="0"/>
        </a:xfrm>
      </xdr:grpSpPr>
      <xdr:cxnSp macro="">
        <xdr:nvCxnSpPr>
          <xdr:cNvPr id="28" name="Shape 47">
            <a:extLst>
              <a:ext uri="{FF2B5EF4-FFF2-40B4-BE49-F238E27FC236}">
                <a16:creationId xmlns:a16="http://schemas.microsoft.com/office/drawing/2014/main" id="{00000000-0008-0000-0C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C00-00001D000000}"/>
            </a:ext>
          </a:extLst>
        </xdr:cNvPr>
        <xdr:cNvGrpSpPr/>
      </xdr:nvGrpSpPr>
      <xdr:grpSpPr>
        <a:xfrm>
          <a:off x="5837464" y="17634857"/>
          <a:ext cx="38100" cy="0"/>
          <a:chOff x="5665470" y="16984980"/>
          <a:chExt cx="38100" cy="0"/>
        </a:xfrm>
      </xdr:grpSpPr>
      <xdr:cxnSp macro="">
        <xdr:nvCxnSpPr>
          <xdr:cNvPr id="30" name="Shape 47">
            <a:extLst>
              <a:ext uri="{FF2B5EF4-FFF2-40B4-BE49-F238E27FC236}">
                <a16:creationId xmlns:a16="http://schemas.microsoft.com/office/drawing/2014/main" id="{00000000-0008-0000-0C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C00-00001F000000}"/>
            </a:ext>
          </a:extLst>
        </xdr:cNvPr>
        <xdr:cNvGrpSpPr/>
      </xdr:nvGrpSpPr>
      <xdr:grpSpPr>
        <a:xfrm>
          <a:off x="5837464" y="17634857"/>
          <a:ext cx="38100" cy="0"/>
          <a:chOff x="5665470" y="16984980"/>
          <a:chExt cx="38100" cy="0"/>
        </a:xfrm>
      </xdr:grpSpPr>
      <xdr:cxnSp macro="">
        <xdr:nvCxnSpPr>
          <xdr:cNvPr id="32" name="Shape 47">
            <a:extLst>
              <a:ext uri="{FF2B5EF4-FFF2-40B4-BE49-F238E27FC236}">
                <a16:creationId xmlns:a16="http://schemas.microsoft.com/office/drawing/2014/main" id="{00000000-0008-0000-0C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C00-000021000000}"/>
            </a:ext>
          </a:extLst>
        </xdr:cNvPr>
        <xdr:cNvGrpSpPr/>
      </xdr:nvGrpSpPr>
      <xdr:grpSpPr>
        <a:xfrm>
          <a:off x="5837464" y="17634857"/>
          <a:ext cx="38100" cy="0"/>
          <a:chOff x="5665470" y="16984980"/>
          <a:chExt cx="38100" cy="0"/>
        </a:xfrm>
      </xdr:grpSpPr>
      <xdr:cxnSp macro="">
        <xdr:nvCxnSpPr>
          <xdr:cNvPr id="34" name="Shape 47">
            <a:extLst>
              <a:ext uri="{FF2B5EF4-FFF2-40B4-BE49-F238E27FC236}">
                <a16:creationId xmlns:a16="http://schemas.microsoft.com/office/drawing/2014/main" id="{00000000-0008-0000-0C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C00-000023000000}"/>
            </a:ext>
          </a:extLst>
        </xdr:cNvPr>
        <xdr:cNvGrpSpPr/>
      </xdr:nvGrpSpPr>
      <xdr:grpSpPr>
        <a:xfrm>
          <a:off x="5837464" y="17634857"/>
          <a:ext cx="38100" cy="0"/>
          <a:chOff x="5665470" y="16984980"/>
          <a:chExt cx="38100" cy="0"/>
        </a:xfrm>
      </xdr:grpSpPr>
      <xdr:cxnSp macro="">
        <xdr:nvCxnSpPr>
          <xdr:cNvPr id="36" name="Shape 47">
            <a:extLst>
              <a:ext uri="{FF2B5EF4-FFF2-40B4-BE49-F238E27FC236}">
                <a16:creationId xmlns:a16="http://schemas.microsoft.com/office/drawing/2014/main" id="{00000000-0008-0000-0C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C00-000025000000}"/>
            </a:ext>
          </a:extLst>
        </xdr:cNvPr>
        <xdr:cNvGrpSpPr/>
      </xdr:nvGrpSpPr>
      <xdr:grpSpPr>
        <a:xfrm>
          <a:off x="5837464" y="17634857"/>
          <a:ext cx="38100" cy="0"/>
          <a:chOff x="5665470" y="16984980"/>
          <a:chExt cx="38100" cy="0"/>
        </a:xfrm>
      </xdr:grpSpPr>
      <xdr:cxnSp macro="">
        <xdr:nvCxnSpPr>
          <xdr:cNvPr id="38" name="Shape 47">
            <a:extLst>
              <a:ext uri="{FF2B5EF4-FFF2-40B4-BE49-F238E27FC236}">
                <a16:creationId xmlns:a16="http://schemas.microsoft.com/office/drawing/2014/main" id="{00000000-0008-0000-0C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C00-000027000000}"/>
            </a:ext>
          </a:extLst>
        </xdr:cNvPr>
        <xdr:cNvGrpSpPr/>
      </xdr:nvGrpSpPr>
      <xdr:grpSpPr>
        <a:xfrm>
          <a:off x="5837464" y="17634857"/>
          <a:ext cx="38100" cy="0"/>
          <a:chOff x="5665470" y="16984980"/>
          <a:chExt cx="38100" cy="0"/>
        </a:xfrm>
      </xdr:grpSpPr>
      <xdr:cxnSp macro="">
        <xdr:nvCxnSpPr>
          <xdr:cNvPr id="40" name="Shape 47">
            <a:extLst>
              <a:ext uri="{FF2B5EF4-FFF2-40B4-BE49-F238E27FC236}">
                <a16:creationId xmlns:a16="http://schemas.microsoft.com/office/drawing/2014/main" id="{00000000-0008-0000-0C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C00-000029000000}"/>
            </a:ext>
          </a:extLst>
        </xdr:cNvPr>
        <xdr:cNvGrpSpPr/>
      </xdr:nvGrpSpPr>
      <xdr:grpSpPr>
        <a:xfrm>
          <a:off x="5837464" y="17634857"/>
          <a:ext cx="38100" cy="0"/>
          <a:chOff x="5665470" y="16984980"/>
          <a:chExt cx="38100" cy="0"/>
        </a:xfrm>
      </xdr:grpSpPr>
      <xdr:cxnSp macro="">
        <xdr:nvCxnSpPr>
          <xdr:cNvPr id="42" name="Shape 47">
            <a:extLst>
              <a:ext uri="{FF2B5EF4-FFF2-40B4-BE49-F238E27FC236}">
                <a16:creationId xmlns:a16="http://schemas.microsoft.com/office/drawing/2014/main" id="{00000000-0008-0000-0C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C00-00002B000000}"/>
            </a:ext>
          </a:extLst>
        </xdr:cNvPr>
        <xdr:cNvGrpSpPr/>
      </xdr:nvGrpSpPr>
      <xdr:grpSpPr>
        <a:xfrm>
          <a:off x="5837464" y="17634857"/>
          <a:ext cx="38100" cy="0"/>
          <a:chOff x="5665470" y="16984980"/>
          <a:chExt cx="38100" cy="0"/>
        </a:xfrm>
      </xdr:grpSpPr>
      <xdr:cxnSp macro="">
        <xdr:nvCxnSpPr>
          <xdr:cNvPr id="44" name="Shape 47">
            <a:extLst>
              <a:ext uri="{FF2B5EF4-FFF2-40B4-BE49-F238E27FC236}">
                <a16:creationId xmlns:a16="http://schemas.microsoft.com/office/drawing/2014/main" id="{00000000-0008-0000-0C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C00-00002D000000}"/>
            </a:ext>
          </a:extLst>
        </xdr:cNvPr>
        <xdr:cNvGrpSpPr/>
      </xdr:nvGrpSpPr>
      <xdr:grpSpPr>
        <a:xfrm>
          <a:off x="5837464" y="17634857"/>
          <a:ext cx="38100" cy="0"/>
          <a:chOff x="5665470" y="16984980"/>
          <a:chExt cx="38100" cy="0"/>
        </a:xfrm>
      </xdr:grpSpPr>
      <xdr:cxnSp macro="">
        <xdr:nvCxnSpPr>
          <xdr:cNvPr id="46" name="Shape 47">
            <a:extLst>
              <a:ext uri="{FF2B5EF4-FFF2-40B4-BE49-F238E27FC236}">
                <a16:creationId xmlns:a16="http://schemas.microsoft.com/office/drawing/2014/main" id="{00000000-0008-0000-0C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C00-000030000000}"/>
            </a:ext>
          </a:extLst>
        </xdr:cNvPr>
        <xdr:cNvGrpSpPr/>
      </xdr:nvGrpSpPr>
      <xdr:grpSpPr>
        <a:xfrm>
          <a:off x="5837464" y="17634857"/>
          <a:ext cx="38100" cy="0"/>
          <a:chOff x="5665470" y="16984980"/>
          <a:chExt cx="38100" cy="0"/>
        </a:xfrm>
      </xdr:grpSpPr>
      <xdr:cxnSp macro="">
        <xdr:nvCxnSpPr>
          <xdr:cNvPr id="49" name="Shape 47">
            <a:extLst>
              <a:ext uri="{FF2B5EF4-FFF2-40B4-BE49-F238E27FC236}">
                <a16:creationId xmlns:a16="http://schemas.microsoft.com/office/drawing/2014/main" id="{00000000-0008-0000-0C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C00-000032000000}"/>
            </a:ext>
          </a:extLst>
        </xdr:cNvPr>
        <xdr:cNvGrpSpPr/>
      </xdr:nvGrpSpPr>
      <xdr:grpSpPr>
        <a:xfrm>
          <a:off x="5837464" y="17634857"/>
          <a:ext cx="38100" cy="0"/>
          <a:chOff x="5665470" y="16984980"/>
          <a:chExt cx="38100" cy="0"/>
        </a:xfrm>
      </xdr:grpSpPr>
      <xdr:cxnSp macro="">
        <xdr:nvCxnSpPr>
          <xdr:cNvPr id="51" name="Shape 47">
            <a:extLst>
              <a:ext uri="{FF2B5EF4-FFF2-40B4-BE49-F238E27FC236}">
                <a16:creationId xmlns:a16="http://schemas.microsoft.com/office/drawing/2014/main" id="{00000000-0008-0000-0C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C00-000034000000}"/>
            </a:ext>
          </a:extLst>
        </xdr:cNvPr>
        <xdr:cNvGrpSpPr/>
      </xdr:nvGrpSpPr>
      <xdr:grpSpPr>
        <a:xfrm>
          <a:off x="5837464" y="17634857"/>
          <a:ext cx="38100" cy="0"/>
          <a:chOff x="5665470" y="16984980"/>
          <a:chExt cx="38100" cy="0"/>
        </a:xfrm>
      </xdr:grpSpPr>
      <xdr:cxnSp macro="">
        <xdr:nvCxnSpPr>
          <xdr:cNvPr id="53" name="Shape 47">
            <a:extLst>
              <a:ext uri="{FF2B5EF4-FFF2-40B4-BE49-F238E27FC236}">
                <a16:creationId xmlns:a16="http://schemas.microsoft.com/office/drawing/2014/main" id="{00000000-0008-0000-0C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C00-000036000000}"/>
            </a:ext>
          </a:extLst>
        </xdr:cNvPr>
        <xdr:cNvGrpSpPr/>
      </xdr:nvGrpSpPr>
      <xdr:grpSpPr>
        <a:xfrm>
          <a:off x="5837464" y="17634857"/>
          <a:ext cx="38100" cy="0"/>
          <a:chOff x="5665470" y="16984980"/>
          <a:chExt cx="38100" cy="0"/>
        </a:xfrm>
      </xdr:grpSpPr>
      <xdr:cxnSp macro="">
        <xdr:nvCxnSpPr>
          <xdr:cNvPr id="55" name="Shape 47">
            <a:extLst>
              <a:ext uri="{FF2B5EF4-FFF2-40B4-BE49-F238E27FC236}">
                <a16:creationId xmlns:a16="http://schemas.microsoft.com/office/drawing/2014/main" id="{00000000-0008-0000-0C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C00-000038000000}"/>
            </a:ext>
          </a:extLst>
        </xdr:cNvPr>
        <xdr:cNvGrpSpPr/>
      </xdr:nvGrpSpPr>
      <xdr:grpSpPr>
        <a:xfrm>
          <a:off x="5837464" y="17634857"/>
          <a:ext cx="38100" cy="0"/>
          <a:chOff x="5665470" y="16984980"/>
          <a:chExt cx="38100" cy="0"/>
        </a:xfrm>
      </xdr:grpSpPr>
      <xdr:cxnSp macro="">
        <xdr:nvCxnSpPr>
          <xdr:cNvPr id="57" name="Shape 47">
            <a:extLst>
              <a:ext uri="{FF2B5EF4-FFF2-40B4-BE49-F238E27FC236}">
                <a16:creationId xmlns:a16="http://schemas.microsoft.com/office/drawing/2014/main" id="{00000000-0008-0000-0C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C00-00003A000000}"/>
            </a:ext>
          </a:extLst>
        </xdr:cNvPr>
        <xdr:cNvGrpSpPr/>
      </xdr:nvGrpSpPr>
      <xdr:grpSpPr>
        <a:xfrm>
          <a:off x="7731579" y="17634857"/>
          <a:ext cx="38100" cy="0"/>
          <a:chOff x="8301990" y="16984980"/>
          <a:chExt cx="38100" cy="0"/>
        </a:xfrm>
      </xdr:grpSpPr>
      <xdr:cxnSp macro="">
        <xdr:nvCxnSpPr>
          <xdr:cNvPr id="59" name="Shape 47">
            <a:extLst>
              <a:ext uri="{FF2B5EF4-FFF2-40B4-BE49-F238E27FC236}">
                <a16:creationId xmlns:a16="http://schemas.microsoft.com/office/drawing/2014/main" id="{00000000-0008-0000-0C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C00-00003C000000}"/>
            </a:ext>
          </a:extLst>
        </xdr:cNvPr>
        <xdr:cNvGrpSpPr/>
      </xdr:nvGrpSpPr>
      <xdr:grpSpPr>
        <a:xfrm>
          <a:off x="7731579" y="17634857"/>
          <a:ext cx="38100" cy="0"/>
          <a:chOff x="8301990" y="16984980"/>
          <a:chExt cx="38100" cy="0"/>
        </a:xfrm>
      </xdr:grpSpPr>
      <xdr:cxnSp macro="">
        <xdr:nvCxnSpPr>
          <xdr:cNvPr id="61" name="Shape 47">
            <a:extLst>
              <a:ext uri="{FF2B5EF4-FFF2-40B4-BE49-F238E27FC236}">
                <a16:creationId xmlns:a16="http://schemas.microsoft.com/office/drawing/2014/main" id="{00000000-0008-0000-0C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C00-00003E000000}"/>
            </a:ext>
          </a:extLst>
        </xdr:cNvPr>
        <xdr:cNvGrpSpPr/>
      </xdr:nvGrpSpPr>
      <xdr:grpSpPr>
        <a:xfrm>
          <a:off x="7731579" y="17634857"/>
          <a:ext cx="38100" cy="0"/>
          <a:chOff x="8301990" y="16984980"/>
          <a:chExt cx="38100" cy="0"/>
        </a:xfrm>
      </xdr:grpSpPr>
      <xdr:cxnSp macro="">
        <xdr:nvCxnSpPr>
          <xdr:cNvPr id="63" name="Shape 47">
            <a:extLst>
              <a:ext uri="{FF2B5EF4-FFF2-40B4-BE49-F238E27FC236}">
                <a16:creationId xmlns:a16="http://schemas.microsoft.com/office/drawing/2014/main" id="{00000000-0008-0000-0C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C00-000040000000}"/>
            </a:ext>
          </a:extLst>
        </xdr:cNvPr>
        <xdr:cNvGrpSpPr/>
      </xdr:nvGrpSpPr>
      <xdr:grpSpPr>
        <a:xfrm>
          <a:off x="7731579" y="17634857"/>
          <a:ext cx="38100" cy="0"/>
          <a:chOff x="8301990" y="16984980"/>
          <a:chExt cx="38100" cy="0"/>
        </a:xfrm>
      </xdr:grpSpPr>
      <xdr:cxnSp macro="">
        <xdr:nvCxnSpPr>
          <xdr:cNvPr id="65" name="Shape 47">
            <a:extLst>
              <a:ext uri="{FF2B5EF4-FFF2-40B4-BE49-F238E27FC236}">
                <a16:creationId xmlns:a16="http://schemas.microsoft.com/office/drawing/2014/main" id="{00000000-0008-0000-0C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C00-000042000000}"/>
            </a:ext>
          </a:extLst>
        </xdr:cNvPr>
        <xdr:cNvGrpSpPr/>
      </xdr:nvGrpSpPr>
      <xdr:grpSpPr>
        <a:xfrm>
          <a:off x="7731579" y="17634857"/>
          <a:ext cx="38100" cy="0"/>
          <a:chOff x="8301990" y="16984980"/>
          <a:chExt cx="38100" cy="0"/>
        </a:xfrm>
      </xdr:grpSpPr>
      <xdr:cxnSp macro="">
        <xdr:nvCxnSpPr>
          <xdr:cNvPr id="67" name="Shape 47">
            <a:extLst>
              <a:ext uri="{FF2B5EF4-FFF2-40B4-BE49-F238E27FC236}">
                <a16:creationId xmlns:a16="http://schemas.microsoft.com/office/drawing/2014/main" id="{00000000-0008-0000-0C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C00-000044000000}"/>
            </a:ext>
          </a:extLst>
        </xdr:cNvPr>
        <xdr:cNvGrpSpPr/>
      </xdr:nvGrpSpPr>
      <xdr:grpSpPr>
        <a:xfrm>
          <a:off x="7731579" y="17634857"/>
          <a:ext cx="38100" cy="0"/>
          <a:chOff x="8301990" y="16984980"/>
          <a:chExt cx="38100" cy="0"/>
        </a:xfrm>
      </xdr:grpSpPr>
      <xdr:cxnSp macro="">
        <xdr:nvCxnSpPr>
          <xdr:cNvPr id="69" name="Shape 47">
            <a:extLst>
              <a:ext uri="{FF2B5EF4-FFF2-40B4-BE49-F238E27FC236}">
                <a16:creationId xmlns:a16="http://schemas.microsoft.com/office/drawing/2014/main" id="{00000000-0008-0000-0C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C00-000046000000}"/>
            </a:ext>
          </a:extLst>
        </xdr:cNvPr>
        <xdr:cNvGrpSpPr/>
      </xdr:nvGrpSpPr>
      <xdr:grpSpPr>
        <a:xfrm>
          <a:off x="7731579" y="17634857"/>
          <a:ext cx="38100" cy="0"/>
          <a:chOff x="8301990" y="16984980"/>
          <a:chExt cx="38100" cy="0"/>
        </a:xfrm>
      </xdr:grpSpPr>
      <xdr:cxnSp macro="">
        <xdr:nvCxnSpPr>
          <xdr:cNvPr id="71" name="Shape 47">
            <a:extLst>
              <a:ext uri="{FF2B5EF4-FFF2-40B4-BE49-F238E27FC236}">
                <a16:creationId xmlns:a16="http://schemas.microsoft.com/office/drawing/2014/main" id="{00000000-0008-0000-0C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C00-000048000000}"/>
            </a:ext>
          </a:extLst>
        </xdr:cNvPr>
        <xdr:cNvGrpSpPr/>
      </xdr:nvGrpSpPr>
      <xdr:grpSpPr>
        <a:xfrm>
          <a:off x="7731579" y="17634857"/>
          <a:ext cx="38100" cy="0"/>
          <a:chOff x="8301990" y="16984980"/>
          <a:chExt cx="38100" cy="0"/>
        </a:xfrm>
      </xdr:grpSpPr>
      <xdr:cxnSp macro="">
        <xdr:nvCxnSpPr>
          <xdr:cNvPr id="73" name="Shape 47">
            <a:extLst>
              <a:ext uri="{FF2B5EF4-FFF2-40B4-BE49-F238E27FC236}">
                <a16:creationId xmlns:a16="http://schemas.microsoft.com/office/drawing/2014/main" id="{00000000-0008-0000-0C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C00-00004A000000}"/>
            </a:ext>
          </a:extLst>
        </xdr:cNvPr>
        <xdr:cNvGrpSpPr/>
      </xdr:nvGrpSpPr>
      <xdr:grpSpPr>
        <a:xfrm>
          <a:off x="7731579" y="17634857"/>
          <a:ext cx="38100" cy="0"/>
          <a:chOff x="8301990" y="16984980"/>
          <a:chExt cx="38100" cy="0"/>
        </a:xfrm>
      </xdr:grpSpPr>
      <xdr:cxnSp macro="">
        <xdr:nvCxnSpPr>
          <xdr:cNvPr id="75" name="Shape 47">
            <a:extLst>
              <a:ext uri="{FF2B5EF4-FFF2-40B4-BE49-F238E27FC236}">
                <a16:creationId xmlns:a16="http://schemas.microsoft.com/office/drawing/2014/main" id="{00000000-0008-0000-0C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C00-00004C000000}"/>
            </a:ext>
          </a:extLst>
        </xdr:cNvPr>
        <xdr:cNvGrpSpPr/>
      </xdr:nvGrpSpPr>
      <xdr:grpSpPr>
        <a:xfrm>
          <a:off x="7731579" y="17634857"/>
          <a:ext cx="38100" cy="0"/>
          <a:chOff x="8301990" y="16984980"/>
          <a:chExt cx="38100" cy="0"/>
        </a:xfrm>
      </xdr:grpSpPr>
      <xdr:cxnSp macro="">
        <xdr:nvCxnSpPr>
          <xdr:cNvPr id="77" name="Shape 47">
            <a:extLst>
              <a:ext uri="{FF2B5EF4-FFF2-40B4-BE49-F238E27FC236}">
                <a16:creationId xmlns:a16="http://schemas.microsoft.com/office/drawing/2014/main" id="{00000000-0008-0000-0C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C00-00004E000000}"/>
            </a:ext>
          </a:extLst>
        </xdr:cNvPr>
        <xdr:cNvGrpSpPr/>
      </xdr:nvGrpSpPr>
      <xdr:grpSpPr>
        <a:xfrm>
          <a:off x="7731579" y="17634857"/>
          <a:ext cx="38100" cy="0"/>
          <a:chOff x="8301990" y="16984980"/>
          <a:chExt cx="38100" cy="0"/>
        </a:xfrm>
      </xdr:grpSpPr>
      <xdr:cxnSp macro="">
        <xdr:nvCxnSpPr>
          <xdr:cNvPr id="79" name="Shape 47">
            <a:extLst>
              <a:ext uri="{FF2B5EF4-FFF2-40B4-BE49-F238E27FC236}">
                <a16:creationId xmlns:a16="http://schemas.microsoft.com/office/drawing/2014/main" id="{00000000-0008-0000-0C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C00-000050000000}"/>
            </a:ext>
          </a:extLst>
        </xdr:cNvPr>
        <xdr:cNvGrpSpPr/>
      </xdr:nvGrpSpPr>
      <xdr:grpSpPr>
        <a:xfrm>
          <a:off x="7731579" y="17634857"/>
          <a:ext cx="38100" cy="0"/>
          <a:chOff x="8301990" y="16984980"/>
          <a:chExt cx="38100" cy="0"/>
        </a:xfrm>
      </xdr:grpSpPr>
      <xdr:cxnSp macro="">
        <xdr:nvCxnSpPr>
          <xdr:cNvPr id="81" name="Shape 47">
            <a:extLst>
              <a:ext uri="{FF2B5EF4-FFF2-40B4-BE49-F238E27FC236}">
                <a16:creationId xmlns:a16="http://schemas.microsoft.com/office/drawing/2014/main" id="{00000000-0008-0000-0C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C00-000052000000}"/>
            </a:ext>
          </a:extLst>
        </xdr:cNvPr>
        <xdr:cNvGrpSpPr/>
      </xdr:nvGrpSpPr>
      <xdr:grpSpPr>
        <a:xfrm>
          <a:off x="7731579" y="17634857"/>
          <a:ext cx="38100" cy="0"/>
          <a:chOff x="8301990" y="16984980"/>
          <a:chExt cx="38100" cy="0"/>
        </a:xfrm>
      </xdr:grpSpPr>
      <xdr:cxnSp macro="">
        <xdr:nvCxnSpPr>
          <xdr:cNvPr id="83" name="Shape 47">
            <a:extLst>
              <a:ext uri="{FF2B5EF4-FFF2-40B4-BE49-F238E27FC236}">
                <a16:creationId xmlns:a16="http://schemas.microsoft.com/office/drawing/2014/main" id="{00000000-0008-0000-0C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C00-000054000000}"/>
            </a:ext>
          </a:extLst>
        </xdr:cNvPr>
        <xdr:cNvGrpSpPr/>
      </xdr:nvGrpSpPr>
      <xdr:grpSpPr>
        <a:xfrm>
          <a:off x="7731579" y="17634857"/>
          <a:ext cx="38100" cy="0"/>
          <a:chOff x="8301990" y="16984980"/>
          <a:chExt cx="38100" cy="0"/>
        </a:xfrm>
      </xdr:grpSpPr>
      <xdr:cxnSp macro="">
        <xdr:nvCxnSpPr>
          <xdr:cNvPr id="85" name="Shape 47">
            <a:extLst>
              <a:ext uri="{FF2B5EF4-FFF2-40B4-BE49-F238E27FC236}">
                <a16:creationId xmlns:a16="http://schemas.microsoft.com/office/drawing/2014/main" id="{00000000-0008-0000-0C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C00-000056000000}"/>
            </a:ext>
          </a:extLst>
        </xdr:cNvPr>
        <xdr:cNvGrpSpPr/>
      </xdr:nvGrpSpPr>
      <xdr:grpSpPr>
        <a:xfrm>
          <a:off x="7731579" y="17634857"/>
          <a:ext cx="38100" cy="0"/>
          <a:chOff x="8301990" y="16984980"/>
          <a:chExt cx="38100" cy="0"/>
        </a:xfrm>
      </xdr:grpSpPr>
      <xdr:cxnSp macro="">
        <xdr:nvCxnSpPr>
          <xdr:cNvPr id="87" name="Shape 47">
            <a:extLst>
              <a:ext uri="{FF2B5EF4-FFF2-40B4-BE49-F238E27FC236}">
                <a16:creationId xmlns:a16="http://schemas.microsoft.com/office/drawing/2014/main" id="{00000000-0008-0000-0C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C00-000058000000}"/>
            </a:ext>
          </a:extLst>
        </xdr:cNvPr>
        <xdr:cNvGrpSpPr/>
      </xdr:nvGrpSpPr>
      <xdr:grpSpPr>
        <a:xfrm>
          <a:off x="7731579" y="17634857"/>
          <a:ext cx="38100" cy="0"/>
          <a:chOff x="8301990" y="16984980"/>
          <a:chExt cx="38100" cy="0"/>
        </a:xfrm>
      </xdr:grpSpPr>
      <xdr:cxnSp macro="">
        <xdr:nvCxnSpPr>
          <xdr:cNvPr id="89" name="Shape 47">
            <a:extLst>
              <a:ext uri="{FF2B5EF4-FFF2-40B4-BE49-F238E27FC236}">
                <a16:creationId xmlns:a16="http://schemas.microsoft.com/office/drawing/2014/main" id="{00000000-0008-0000-0C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C00-00005A000000}"/>
            </a:ext>
          </a:extLst>
        </xdr:cNvPr>
        <xdr:cNvGrpSpPr/>
      </xdr:nvGrpSpPr>
      <xdr:grpSpPr>
        <a:xfrm>
          <a:off x="7731579" y="17634857"/>
          <a:ext cx="38100" cy="0"/>
          <a:chOff x="8301990" y="16984980"/>
          <a:chExt cx="38100" cy="0"/>
        </a:xfrm>
      </xdr:grpSpPr>
      <xdr:cxnSp macro="">
        <xdr:nvCxnSpPr>
          <xdr:cNvPr id="92" name="Shape 47">
            <a:extLst>
              <a:ext uri="{FF2B5EF4-FFF2-40B4-BE49-F238E27FC236}">
                <a16:creationId xmlns:a16="http://schemas.microsoft.com/office/drawing/2014/main" id="{00000000-0008-0000-0C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C00-00005D000000}"/>
            </a:ext>
          </a:extLst>
        </xdr:cNvPr>
        <xdr:cNvGrpSpPr/>
      </xdr:nvGrpSpPr>
      <xdr:grpSpPr>
        <a:xfrm>
          <a:off x="7731579" y="17634857"/>
          <a:ext cx="38100" cy="0"/>
          <a:chOff x="8301990" y="16984980"/>
          <a:chExt cx="38100" cy="0"/>
        </a:xfrm>
      </xdr:grpSpPr>
      <xdr:cxnSp macro="">
        <xdr:nvCxnSpPr>
          <xdr:cNvPr id="94" name="Shape 47">
            <a:extLst>
              <a:ext uri="{FF2B5EF4-FFF2-40B4-BE49-F238E27FC236}">
                <a16:creationId xmlns:a16="http://schemas.microsoft.com/office/drawing/2014/main" id="{00000000-0008-0000-0C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C00-00005F000000}"/>
            </a:ext>
          </a:extLst>
        </xdr:cNvPr>
        <xdr:cNvGrpSpPr/>
      </xdr:nvGrpSpPr>
      <xdr:grpSpPr>
        <a:xfrm>
          <a:off x="7731579" y="17634857"/>
          <a:ext cx="38100" cy="0"/>
          <a:chOff x="8301990" y="16984980"/>
          <a:chExt cx="38100" cy="0"/>
        </a:xfrm>
      </xdr:grpSpPr>
      <xdr:cxnSp macro="">
        <xdr:nvCxnSpPr>
          <xdr:cNvPr id="96" name="Shape 47">
            <a:extLst>
              <a:ext uri="{FF2B5EF4-FFF2-40B4-BE49-F238E27FC236}">
                <a16:creationId xmlns:a16="http://schemas.microsoft.com/office/drawing/2014/main" id="{00000000-0008-0000-0C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C00-000061000000}"/>
            </a:ext>
          </a:extLst>
        </xdr:cNvPr>
        <xdr:cNvGrpSpPr/>
      </xdr:nvGrpSpPr>
      <xdr:grpSpPr>
        <a:xfrm>
          <a:off x="7731579" y="17634857"/>
          <a:ext cx="38100" cy="0"/>
          <a:chOff x="8301990" y="16984980"/>
          <a:chExt cx="38100" cy="0"/>
        </a:xfrm>
      </xdr:grpSpPr>
      <xdr:cxnSp macro="">
        <xdr:nvCxnSpPr>
          <xdr:cNvPr id="98" name="Shape 47">
            <a:extLst>
              <a:ext uri="{FF2B5EF4-FFF2-40B4-BE49-F238E27FC236}">
                <a16:creationId xmlns:a16="http://schemas.microsoft.com/office/drawing/2014/main" id="{00000000-0008-0000-0C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C00-000063000000}"/>
            </a:ext>
          </a:extLst>
        </xdr:cNvPr>
        <xdr:cNvGrpSpPr/>
      </xdr:nvGrpSpPr>
      <xdr:grpSpPr>
        <a:xfrm>
          <a:off x="7731579" y="17634857"/>
          <a:ext cx="38100" cy="0"/>
          <a:chOff x="8301990" y="16984980"/>
          <a:chExt cx="38100" cy="0"/>
        </a:xfrm>
      </xdr:grpSpPr>
      <xdr:cxnSp macro="">
        <xdr:nvCxnSpPr>
          <xdr:cNvPr id="100" name="Shape 47">
            <a:extLst>
              <a:ext uri="{FF2B5EF4-FFF2-40B4-BE49-F238E27FC236}">
                <a16:creationId xmlns:a16="http://schemas.microsoft.com/office/drawing/2014/main" id="{00000000-0008-0000-0C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C00-000065000000}"/>
            </a:ext>
          </a:extLst>
        </xdr:cNvPr>
        <xdr:cNvGrpSpPr/>
      </xdr:nvGrpSpPr>
      <xdr:grpSpPr>
        <a:xfrm>
          <a:off x="7731579" y="17634857"/>
          <a:ext cx="38100" cy="0"/>
          <a:chOff x="8301990" y="16984980"/>
          <a:chExt cx="38100" cy="0"/>
        </a:xfrm>
      </xdr:grpSpPr>
      <xdr:cxnSp macro="">
        <xdr:nvCxnSpPr>
          <xdr:cNvPr id="102" name="Shape 47">
            <a:extLst>
              <a:ext uri="{FF2B5EF4-FFF2-40B4-BE49-F238E27FC236}">
                <a16:creationId xmlns:a16="http://schemas.microsoft.com/office/drawing/2014/main" id="{00000000-0008-0000-0C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C00-000067000000}"/>
            </a:ext>
          </a:extLst>
        </xdr:cNvPr>
        <xdr:cNvGrpSpPr/>
      </xdr:nvGrpSpPr>
      <xdr:grpSpPr>
        <a:xfrm>
          <a:off x="7731579" y="17634857"/>
          <a:ext cx="38100" cy="0"/>
          <a:chOff x="8301990" y="16984980"/>
          <a:chExt cx="38100" cy="0"/>
        </a:xfrm>
      </xdr:grpSpPr>
      <xdr:cxnSp macro="">
        <xdr:nvCxnSpPr>
          <xdr:cNvPr id="104" name="Shape 47">
            <a:extLst>
              <a:ext uri="{FF2B5EF4-FFF2-40B4-BE49-F238E27FC236}">
                <a16:creationId xmlns:a16="http://schemas.microsoft.com/office/drawing/2014/main" id="{00000000-0008-0000-0C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C00-000069000000}"/>
            </a:ext>
          </a:extLst>
        </xdr:cNvPr>
        <xdr:cNvGrpSpPr/>
      </xdr:nvGrpSpPr>
      <xdr:grpSpPr>
        <a:xfrm>
          <a:off x="7731579" y="17634857"/>
          <a:ext cx="38100" cy="0"/>
          <a:chOff x="8301990" y="16984980"/>
          <a:chExt cx="38100" cy="0"/>
        </a:xfrm>
      </xdr:grpSpPr>
      <xdr:cxnSp macro="">
        <xdr:nvCxnSpPr>
          <xdr:cNvPr id="106" name="Shape 47">
            <a:extLst>
              <a:ext uri="{FF2B5EF4-FFF2-40B4-BE49-F238E27FC236}">
                <a16:creationId xmlns:a16="http://schemas.microsoft.com/office/drawing/2014/main" id="{00000000-0008-0000-0C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C00-00006B000000}"/>
            </a:ext>
          </a:extLst>
        </xdr:cNvPr>
        <xdr:cNvGrpSpPr/>
      </xdr:nvGrpSpPr>
      <xdr:grpSpPr>
        <a:xfrm>
          <a:off x="7731579" y="17634857"/>
          <a:ext cx="38100" cy="0"/>
          <a:chOff x="8301990" y="16984980"/>
          <a:chExt cx="38100" cy="0"/>
        </a:xfrm>
      </xdr:grpSpPr>
      <xdr:cxnSp macro="">
        <xdr:nvCxnSpPr>
          <xdr:cNvPr id="108" name="Shape 47">
            <a:extLst>
              <a:ext uri="{FF2B5EF4-FFF2-40B4-BE49-F238E27FC236}">
                <a16:creationId xmlns:a16="http://schemas.microsoft.com/office/drawing/2014/main" id="{00000000-0008-0000-0C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C00-00006D000000}"/>
            </a:ext>
          </a:extLst>
        </xdr:cNvPr>
        <xdr:cNvGrpSpPr/>
      </xdr:nvGrpSpPr>
      <xdr:grpSpPr>
        <a:xfrm>
          <a:off x="7731579" y="17634857"/>
          <a:ext cx="38100" cy="0"/>
          <a:chOff x="8301990" y="16984980"/>
          <a:chExt cx="38100" cy="0"/>
        </a:xfrm>
      </xdr:grpSpPr>
      <xdr:cxnSp macro="">
        <xdr:nvCxnSpPr>
          <xdr:cNvPr id="110" name="Shape 47">
            <a:extLst>
              <a:ext uri="{FF2B5EF4-FFF2-40B4-BE49-F238E27FC236}">
                <a16:creationId xmlns:a16="http://schemas.microsoft.com/office/drawing/2014/main" id="{00000000-0008-0000-0C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C00-00006F000000}"/>
            </a:ext>
          </a:extLst>
        </xdr:cNvPr>
        <xdr:cNvGrpSpPr/>
      </xdr:nvGrpSpPr>
      <xdr:grpSpPr>
        <a:xfrm>
          <a:off x="7731579" y="17634857"/>
          <a:ext cx="38100" cy="0"/>
          <a:chOff x="8301990" y="16984980"/>
          <a:chExt cx="38100" cy="0"/>
        </a:xfrm>
      </xdr:grpSpPr>
      <xdr:cxnSp macro="">
        <xdr:nvCxnSpPr>
          <xdr:cNvPr id="112" name="Shape 47">
            <a:extLst>
              <a:ext uri="{FF2B5EF4-FFF2-40B4-BE49-F238E27FC236}">
                <a16:creationId xmlns:a16="http://schemas.microsoft.com/office/drawing/2014/main" id="{00000000-0008-0000-0C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C00-000071000000}"/>
            </a:ext>
          </a:extLst>
        </xdr:cNvPr>
        <xdr:cNvGrpSpPr/>
      </xdr:nvGrpSpPr>
      <xdr:grpSpPr>
        <a:xfrm>
          <a:off x="7731579" y="17634857"/>
          <a:ext cx="38100" cy="0"/>
          <a:chOff x="8301990" y="16984980"/>
          <a:chExt cx="38100" cy="0"/>
        </a:xfrm>
      </xdr:grpSpPr>
      <xdr:cxnSp macro="">
        <xdr:nvCxnSpPr>
          <xdr:cNvPr id="114" name="Shape 47">
            <a:extLst>
              <a:ext uri="{FF2B5EF4-FFF2-40B4-BE49-F238E27FC236}">
                <a16:creationId xmlns:a16="http://schemas.microsoft.com/office/drawing/2014/main" id="{00000000-0008-0000-0C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C00-000075000000}"/>
            </a:ext>
          </a:extLst>
        </xdr:cNvPr>
        <xdr:cNvGrpSpPr/>
      </xdr:nvGrpSpPr>
      <xdr:grpSpPr>
        <a:xfrm>
          <a:off x="5837464" y="17634857"/>
          <a:ext cx="38100" cy="0"/>
          <a:chOff x="5665470" y="16984980"/>
          <a:chExt cx="38100" cy="0"/>
        </a:xfrm>
      </xdr:grpSpPr>
      <xdr:cxnSp macro="">
        <xdr:nvCxnSpPr>
          <xdr:cNvPr id="118" name="Shape 47">
            <a:extLst>
              <a:ext uri="{FF2B5EF4-FFF2-40B4-BE49-F238E27FC236}">
                <a16:creationId xmlns:a16="http://schemas.microsoft.com/office/drawing/2014/main" id="{00000000-0008-0000-0C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C00-000077000000}"/>
            </a:ext>
          </a:extLst>
        </xdr:cNvPr>
        <xdr:cNvGrpSpPr/>
      </xdr:nvGrpSpPr>
      <xdr:grpSpPr>
        <a:xfrm>
          <a:off x="5837464" y="17634857"/>
          <a:ext cx="38100" cy="0"/>
          <a:chOff x="5665470" y="16984980"/>
          <a:chExt cx="38100" cy="0"/>
        </a:xfrm>
      </xdr:grpSpPr>
      <xdr:cxnSp macro="">
        <xdr:nvCxnSpPr>
          <xdr:cNvPr id="120" name="Shape 47">
            <a:extLst>
              <a:ext uri="{FF2B5EF4-FFF2-40B4-BE49-F238E27FC236}">
                <a16:creationId xmlns:a16="http://schemas.microsoft.com/office/drawing/2014/main" id="{00000000-0008-0000-0C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C00-000079000000}"/>
            </a:ext>
          </a:extLst>
        </xdr:cNvPr>
        <xdr:cNvGrpSpPr/>
      </xdr:nvGrpSpPr>
      <xdr:grpSpPr>
        <a:xfrm>
          <a:off x="5837464" y="17634857"/>
          <a:ext cx="38100" cy="0"/>
          <a:chOff x="5665470" y="16984980"/>
          <a:chExt cx="38100" cy="0"/>
        </a:xfrm>
      </xdr:grpSpPr>
      <xdr:cxnSp macro="">
        <xdr:nvCxnSpPr>
          <xdr:cNvPr id="122" name="Shape 47">
            <a:extLst>
              <a:ext uri="{FF2B5EF4-FFF2-40B4-BE49-F238E27FC236}">
                <a16:creationId xmlns:a16="http://schemas.microsoft.com/office/drawing/2014/main" id="{00000000-0008-0000-0C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C00-00007B000000}"/>
            </a:ext>
          </a:extLst>
        </xdr:cNvPr>
        <xdr:cNvGrpSpPr/>
      </xdr:nvGrpSpPr>
      <xdr:grpSpPr>
        <a:xfrm>
          <a:off x="5837464" y="17634857"/>
          <a:ext cx="38100" cy="0"/>
          <a:chOff x="5665470" y="16984980"/>
          <a:chExt cx="38100" cy="0"/>
        </a:xfrm>
      </xdr:grpSpPr>
      <xdr:cxnSp macro="">
        <xdr:nvCxnSpPr>
          <xdr:cNvPr id="124" name="Shape 47">
            <a:extLst>
              <a:ext uri="{FF2B5EF4-FFF2-40B4-BE49-F238E27FC236}">
                <a16:creationId xmlns:a16="http://schemas.microsoft.com/office/drawing/2014/main" id="{00000000-0008-0000-0C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C00-00007D000000}"/>
            </a:ext>
          </a:extLst>
        </xdr:cNvPr>
        <xdr:cNvGrpSpPr/>
      </xdr:nvGrpSpPr>
      <xdr:grpSpPr>
        <a:xfrm>
          <a:off x="5837464" y="17634857"/>
          <a:ext cx="38100" cy="0"/>
          <a:chOff x="5665470" y="16984980"/>
          <a:chExt cx="38100" cy="0"/>
        </a:xfrm>
      </xdr:grpSpPr>
      <xdr:cxnSp macro="">
        <xdr:nvCxnSpPr>
          <xdr:cNvPr id="126" name="Shape 47">
            <a:extLst>
              <a:ext uri="{FF2B5EF4-FFF2-40B4-BE49-F238E27FC236}">
                <a16:creationId xmlns:a16="http://schemas.microsoft.com/office/drawing/2014/main" id="{00000000-0008-0000-0C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C00-00007F000000}"/>
            </a:ext>
          </a:extLst>
        </xdr:cNvPr>
        <xdr:cNvGrpSpPr/>
      </xdr:nvGrpSpPr>
      <xdr:grpSpPr>
        <a:xfrm>
          <a:off x="5837464" y="17634857"/>
          <a:ext cx="38100" cy="0"/>
          <a:chOff x="5665470" y="16984980"/>
          <a:chExt cx="38100" cy="0"/>
        </a:xfrm>
      </xdr:grpSpPr>
      <xdr:cxnSp macro="">
        <xdr:nvCxnSpPr>
          <xdr:cNvPr id="128" name="Shape 47">
            <a:extLst>
              <a:ext uri="{FF2B5EF4-FFF2-40B4-BE49-F238E27FC236}">
                <a16:creationId xmlns:a16="http://schemas.microsoft.com/office/drawing/2014/main" id="{00000000-0008-0000-0C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C00-000081000000}"/>
            </a:ext>
          </a:extLst>
        </xdr:cNvPr>
        <xdr:cNvGrpSpPr/>
      </xdr:nvGrpSpPr>
      <xdr:grpSpPr>
        <a:xfrm>
          <a:off x="5837464" y="17634857"/>
          <a:ext cx="38100" cy="0"/>
          <a:chOff x="5665470" y="16984980"/>
          <a:chExt cx="38100" cy="0"/>
        </a:xfrm>
      </xdr:grpSpPr>
      <xdr:cxnSp macro="">
        <xdr:nvCxnSpPr>
          <xdr:cNvPr id="130" name="Shape 47">
            <a:extLst>
              <a:ext uri="{FF2B5EF4-FFF2-40B4-BE49-F238E27FC236}">
                <a16:creationId xmlns:a16="http://schemas.microsoft.com/office/drawing/2014/main" id="{00000000-0008-0000-0C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C00-000083000000}"/>
            </a:ext>
          </a:extLst>
        </xdr:cNvPr>
        <xdr:cNvGrpSpPr/>
      </xdr:nvGrpSpPr>
      <xdr:grpSpPr>
        <a:xfrm>
          <a:off x="5837464" y="17634857"/>
          <a:ext cx="38100" cy="0"/>
          <a:chOff x="5665470" y="16984980"/>
          <a:chExt cx="38100" cy="0"/>
        </a:xfrm>
      </xdr:grpSpPr>
      <xdr:cxnSp macro="">
        <xdr:nvCxnSpPr>
          <xdr:cNvPr id="132" name="Shape 47">
            <a:extLst>
              <a:ext uri="{FF2B5EF4-FFF2-40B4-BE49-F238E27FC236}">
                <a16:creationId xmlns:a16="http://schemas.microsoft.com/office/drawing/2014/main" id="{00000000-0008-0000-0C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C00-000085000000}"/>
            </a:ext>
          </a:extLst>
        </xdr:cNvPr>
        <xdr:cNvGrpSpPr/>
      </xdr:nvGrpSpPr>
      <xdr:grpSpPr>
        <a:xfrm>
          <a:off x="5837464" y="17634857"/>
          <a:ext cx="38100" cy="0"/>
          <a:chOff x="5665470" y="16984980"/>
          <a:chExt cx="38100" cy="0"/>
        </a:xfrm>
      </xdr:grpSpPr>
      <xdr:cxnSp macro="">
        <xdr:nvCxnSpPr>
          <xdr:cNvPr id="134" name="Shape 47">
            <a:extLst>
              <a:ext uri="{FF2B5EF4-FFF2-40B4-BE49-F238E27FC236}">
                <a16:creationId xmlns:a16="http://schemas.microsoft.com/office/drawing/2014/main" id="{00000000-0008-0000-0C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C00-000087000000}"/>
            </a:ext>
          </a:extLst>
        </xdr:cNvPr>
        <xdr:cNvGrpSpPr/>
      </xdr:nvGrpSpPr>
      <xdr:grpSpPr>
        <a:xfrm>
          <a:off x="5837464" y="17634857"/>
          <a:ext cx="38100" cy="0"/>
          <a:chOff x="5665470" y="16984980"/>
          <a:chExt cx="38100" cy="0"/>
        </a:xfrm>
      </xdr:grpSpPr>
      <xdr:cxnSp macro="">
        <xdr:nvCxnSpPr>
          <xdr:cNvPr id="136" name="Shape 47">
            <a:extLst>
              <a:ext uri="{FF2B5EF4-FFF2-40B4-BE49-F238E27FC236}">
                <a16:creationId xmlns:a16="http://schemas.microsoft.com/office/drawing/2014/main" id="{00000000-0008-0000-0C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C00-000089000000}"/>
            </a:ext>
          </a:extLst>
        </xdr:cNvPr>
        <xdr:cNvGrpSpPr/>
      </xdr:nvGrpSpPr>
      <xdr:grpSpPr>
        <a:xfrm>
          <a:off x="5837464" y="17634857"/>
          <a:ext cx="38100" cy="0"/>
          <a:chOff x="5665470" y="16984980"/>
          <a:chExt cx="38100" cy="0"/>
        </a:xfrm>
      </xdr:grpSpPr>
      <xdr:cxnSp macro="">
        <xdr:nvCxnSpPr>
          <xdr:cNvPr id="138" name="Shape 47">
            <a:extLst>
              <a:ext uri="{FF2B5EF4-FFF2-40B4-BE49-F238E27FC236}">
                <a16:creationId xmlns:a16="http://schemas.microsoft.com/office/drawing/2014/main" id="{00000000-0008-0000-0C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C00-00008B000000}"/>
            </a:ext>
          </a:extLst>
        </xdr:cNvPr>
        <xdr:cNvGrpSpPr/>
      </xdr:nvGrpSpPr>
      <xdr:grpSpPr>
        <a:xfrm>
          <a:off x="5837464" y="17634857"/>
          <a:ext cx="38100" cy="0"/>
          <a:chOff x="5665470" y="16984980"/>
          <a:chExt cx="38100" cy="0"/>
        </a:xfrm>
      </xdr:grpSpPr>
      <xdr:cxnSp macro="">
        <xdr:nvCxnSpPr>
          <xdr:cNvPr id="140" name="Shape 47">
            <a:extLst>
              <a:ext uri="{FF2B5EF4-FFF2-40B4-BE49-F238E27FC236}">
                <a16:creationId xmlns:a16="http://schemas.microsoft.com/office/drawing/2014/main" id="{00000000-0008-0000-0C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C00-00008D000000}"/>
            </a:ext>
          </a:extLst>
        </xdr:cNvPr>
        <xdr:cNvGrpSpPr/>
      </xdr:nvGrpSpPr>
      <xdr:grpSpPr>
        <a:xfrm>
          <a:off x="5837464" y="17634857"/>
          <a:ext cx="38100" cy="0"/>
          <a:chOff x="5665470" y="16984980"/>
          <a:chExt cx="38100" cy="0"/>
        </a:xfrm>
      </xdr:grpSpPr>
      <xdr:cxnSp macro="">
        <xdr:nvCxnSpPr>
          <xdr:cNvPr id="142" name="Shape 47">
            <a:extLst>
              <a:ext uri="{FF2B5EF4-FFF2-40B4-BE49-F238E27FC236}">
                <a16:creationId xmlns:a16="http://schemas.microsoft.com/office/drawing/2014/main" id="{00000000-0008-0000-0C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C00-00008F000000}"/>
            </a:ext>
          </a:extLst>
        </xdr:cNvPr>
        <xdr:cNvGrpSpPr/>
      </xdr:nvGrpSpPr>
      <xdr:grpSpPr>
        <a:xfrm>
          <a:off x="5837464" y="17634857"/>
          <a:ext cx="38100" cy="0"/>
          <a:chOff x="5665470" y="16984980"/>
          <a:chExt cx="38100" cy="0"/>
        </a:xfrm>
      </xdr:grpSpPr>
      <xdr:cxnSp macro="">
        <xdr:nvCxnSpPr>
          <xdr:cNvPr id="144" name="Shape 47">
            <a:extLst>
              <a:ext uri="{FF2B5EF4-FFF2-40B4-BE49-F238E27FC236}">
                <a16:creationId xmlns:a16="http://schemas.microsoft.com/office/drawing/2014/main" id="{00000000-0008-0000-0C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C00-000091000000}"/>
            </a:ext>
          </a:extLst>
        </xdr:cNvPr>
        <xdr:cNvGrpSpPr/>
      </xdr:nvGrpSpPr>
      <xdr:grpSpPr>
        <a:xfrm>
          <a:off x="5837464" y="17634857"/>
          <a:ext cx="38100" cy="0"/>
          <a:chOff x="5665470" y="16984980"/>
          <a:chExt cx="38100" cy="0"/>
        </a:xfrm>
      </xdr:grpSpPr>
      <xdr:cxnSp macro="">
        <xdr:nvCxnSpPr>
          <xdr:cNvPr id="146" name="Shape 47">
            <a:extLst>
              <a:ext uri="{FF2B5EF4-FFF2-40B4-BE49-F238E27FC236}">
                <a16:creationId xmlns:a16="http://schemas.microsoft.com/office/drawing/2014/main" id="{00000000-0008-0000-0C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C00-000093000000}"/>
            </a:ext>
          </a:extLst>
        </xdr:cNvPr>
        <xdr:cNvGrpSpPr/>
      </xdr:nvGrpSpPr>
      <xdr:grpSpPr>
        <a:xfrm>
          <a:off x="5837464" y="17634857"/>
          <a:ext cx="38100" cy="0"/>
          <a:chOff x="5665470" y="16984980"/>
          <a:chExt cx="38100" cy="0"/>
        </a:xfrm>
      </xdr:grpSpPr>
      <xdr:cxnSp macro="">
        <xdr:nvCxnSpPr>
          <xdr:cNvPr id="148" name="Shape 47">
            <a:extLst>
              <a:ext uri="{FF2B5EF4-FFF2-40B4-BE49-F238E27FC236}">
                <a16:creationId xmlns:a16="http://schemas.microsoft.com/office/drawing/2014/main" id="{00000000-0008-0000-0C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C00-000095000000}"/>
            </a:ext>
          </a:extLst>
        </xdr:cNvPr>
        <xdr:cNvGrpSpPr/>
      </xdr:nvGrpSpPr>
      <xdr:grpSpPr>
        <a:xfrm>
          <a:off x="5837464" y="17634857"/>
          <a:ext cx="38100" cy="0"/>
          <a:chOff x="5665470" y="16984980"/>
          <a:chExt cx="38100" cy="0"/>
        </a:xfrm>
      </xdr:grpSpPr>
      <xdr:cxnSp macro="">
        <xdr:nvCxnSpPr>
          <xdr:cNvPr id="150" name="Shape 47">
            <a:extLst>
              <a:ext uri="{FF2B5EF4-FFF2-40B4-BE49-F238E27FC236}">
                <a16:creationId xmlns:a16="http://schemas.microsoft.com/office/drawing/2014/main" id="{00000000-0008-0000-0C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C00-000097000000}"/>
            </a:ext>
          </a:extLst>
        </xdr:cNvPr>
        <xdr:cNvGrpSpPr/>
      </xdr:nvGrpSpPr>
      <xdr:grpSpPr>
        <a:xfrm>
          <a:off x="5837464" y="17634857"/>
          <a:ext cx="38100" cy="0"/>
          <a:chOff x="5665470" y="16984980"/>
          <a:chExt cx="38100" cy="0"/>
        </a:xfrm>
      </xdr:grpSpPr>
      <xdr:cxnSp macro="">
        <xdr:nvCxnSpPr>
          <xdr:cNvPr id="152" name="Shape 47">
            <a:extLst>
              <a:ext uri="{FF2B5EF4-FFF2-40B4-BE49-F238E27FC236}">
                <a16:creationId xmlns:a16="http://schemas.microsoft.com/office/drawing/2014/main" id="{00000000-0008-0000-0C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C00-000099000000}"/>
            </a:ext>
          </a:extLst>
        </xdr:cNvPr>
        <xdr:cNvGrpSpPr/>
      </xdr:nvGrpSpPr>
      <xdr:grpSpPr>
        <a:xfrm>
          <a:off x="5837464" y="17634857"/>
          <a:ext cx="38100" cy="0"/>
          <a:chOff x="5665470" y="16984980"/>
          <a:chExt cx="38100" cy="0"/>
        </a:xfrm>
      </xdr:grpSpPr>
      <xdr:cxnSp macro="">
        <xdr:nvCxnSpPr>
          <xdr:cNvPr id="154" name="Shape 47">
            <a:extLst>
              <a:ext uri="{FF2B5EF4-FFF2-40B4-BE49-F238E27FC236}">
                <a16:creationId xmlns:a16="http://schemas.microsoft.com/office/drawing/2014/main" id="{00000000-0008-0000-0C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C00-00009B000000}"/>
            </a:ext>
          </a:extLst>
        </xdr:cNvPr>
        <xdr:cNvGrpSpPr/>
      </xdr:nvGrpSpPr>
      <xdr:grpSpPr>
        <a:xfrm>
          <a:off x="5837464" y="17634857"/>
          <a:ext cx="38100" cy="0"/>
          <a:chOff x="5665470" y="16984980"/>
          <a:chExt cx="38100" cy="0"/>
        </a:xfrm>
      </xdr:grpSpPr>
      <xdr:cxnSp macro="">
        <xdr:nvCxnSpPr>
          <xdr:cNvPr id="156" name="Shape 47">
            <a:extLst>
              <a:ext uri="{FF2B5EF4-FFF2-40B4-BE49-F238E27FC236}">
                <a16:creationId xmlns:a16="http://schemas.microsoft.com/office/drawing/2014/main" id="{00000000-0008-0000-0C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C00-00009D000000}"/>
            </a:ext>
          </a:extLst>
        </xdr:cNvPr>
        <xdr:cNvGrpSpPr/>
      </xdr:nvGrpSpPr>
      <xdr:grpSpPr>
        <a:xfrm>
          <a:off x="5837464" y="17634857"/>
          <a:ext cx="38100" cy="0"/>
          <a:chOff x="5665470" y="16984980"/>
          <a:chExt cx="38100" cy="0"/>
        </a:xfrm>
      </xdr:grpSpPr>
      <xdr:cxnSp macro="">
        <xdr:nvCxnSpPr>
          <xdr:cNvPr id="158" name="Shape 47">
            <a:extLst>
              <a:ext uri="{FF2B5EF4-FFF2-40B4-BE49-F238E27FC236}">
                <a16:creationId xmlns:a16="http://schemas.microsoft.com/office/drawing/2014/main" id="{00000000-0008-0000-0C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C00-00009F000000}"/>
            </a:ext>
          </a:extLst>
        </xdr:cNvPr>
        <xdr:cNvGrpSpPr/>
      </xdr:nvGrpSpPr>
      <xdr:grpSpPr>
        <a:xfrm>
          <a:off x="5837464" y="17634857"/>
          <a:ext cx="38100" cy="0"/>
          <a:chOff x="5665470" y="16984980"/>
          <a:chExt cx="38100" cy="0"/>
        </a:xfrm>
      </xdr:grpSpPr>
      <xdr:cxnSp macro="">
        <xdr:nvCxnSpPr>
          <xdr:cNvPr id="160" name="Shape 47">
            <a:extLst>
              <a:ext uri="{FF2B5EF4-FFF2-40B4-BE49-F238E27FC236}">
                <a16:creationId xmlns:a16="http://schemas.microsoft.com/office/drawing/2014/main" id="{00000000-0008-0000-0C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C00-0000A1000000}"/>
            </a:ext>
          </a:extLst>
        </xdr:cNvPr>
        <xdr:cNvGrpSpPr/>
      </xdr:nvGrpSpPr>
      <xdr:grpSpPr>
        <a:xfrm>
          <a:off x="5837464" y="17634857"/>
          <a:ext cx="38100" cy="0"/>
          <a:chOff x="5665470" y="16984980"/>
          <a:chExt cx="38100" cy="0"/>
        </a:xfrm>
      </xdr:grpSpPr>
      <xdr:cxnSp macro="">
        <xdr:nvCxnSpPr>
          <xdr:cNvPr id="162" name="Shape 47">
            <a:extLst>
              <a:ext uri="{FF2B5EF4-FFF2-40B4-BE49-F238E27FC236}">
                <a16:creationId xmlns:a16="http://schemas.microsoft.com/office/drawing/2014/main" id="{00000000-0008-0000-0C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C00-0000A3000000}"/>
            </a:ext>
          </a:extLst>
        </xdr:cNvPr>
        <xdr:cNvGrpSpPr/>
      </xdr:nvGrpSpPr>
      <xdr:grpSpPr>
        <a:xfrm>
          <a:off x="5837464" y="17634857"/>
          <a:ext cx="38100" cy="0"/>
          <a:chOff x="5665470" y="16984980"/>
          <a:chExt cx="38100" cy="0"/>
        </a:xfrm>
      </xdr:grpSpPr>
      <xdr:cxnSp macro="">
        <xdr:nvCxnSpPr>
          <xdr:cNvPr id="164" name="Shape 47">
            <a:extLst>
              <a:ext uri="{FF2B5EF4-FFF2-40B4-BE49-F238E27FC236}">
                <a16:creationId xmlns:a16="http://schemas.microsoft.com/office/drawing/2014/main" id="{00000000-0008-0000-0C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C00-0000A5000000}"/>
            </a:ext>
          </a:extLst>
        </xdr:cNvPr>
        <xdr:cNvGrpSpPr/>
      </xdr:nvGrpSpPr>
      <xdr:grpSpPr>
        <a:xfrm>
          <a:off x="5837464" y="17634857"/>
          <a:ext cx="38100" cy="0"/>
          <a:chOff x="5665470" y="16984980"/>
          <a:chExt cx="38100" cy="0"/>
        </a:xfrm>
      </xdr:grpSpPr>
      <xdr:cxnSp macro="">
        <xdr:nvCxnSpPr>
          <xdr:cNvPr id="166" name="Shape 47">
            <a:extLst>
              <a:ext uri="{FF2B5EF4-FFF2-40B4-BE49-F238E27FC236}">
                <a16:creationId xmlns:a16="http://schemas.microsoft.com/office/drawing/2014/main" id="{00000000-0008-0000-0C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C00-0000A7000000}"/>
            </a:ext>
          </a:extLst>
        </xdr:cNvPr>
        <xdr:cNvGrpSpPr/>
      </xdr:nvGrpSpPr>
      <xdr:grpSpPr>
        <a:xfrm>
          <a:off x="5837464" y="17634857"/>
          <a:ext cx="38100" cy="0"/>
          <a:chOff x="5665470" y="16984980"/>
          <a:chExt cx="38100" cy="0"/>
        </a:xfrm>
      </xdr:grpSpPr>
      <xdr:cxnSp macro="">
        <xdr:nvCxnSpPr>
          <xdr:cNvPr id="168" name="Shape 47">
            <a:extLst>
              <a:ext uri="{FF2B5EF4-FFF2-40B4-BE49-F238E27FC236}">
                <a16:creationId xmlns:a16="http://schemas.microsoft.com/office/drawing/2014/main" id="{00000000-0008-0000-0C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C00-0000A9000000}"/>
            </a:ext>
          </a:extLst>
        </xdr:cNvPr>
        <xdr:cNvGrpSpPr/>
      </xdr:nvGrpSpPr>
      <xdr:grpSpPr>
        <a:xfrm>
          <a:off x="5837464" y="17634857"/>
          <a:ext cx="38100" cy="0"/>
          <a:chOff x="5665470" y="16984980"/>
          <a:chExt cx="38100" cy="0"/>
        </a:xfrm>
      </xdr:grpSpPr>
      <xdr:cxnSp macro="">
        <xdr:nvCxnSpPr>
          <xdr:cNvPr id="170" name="Shape 47">
            <a:extLst>
              <a:ext uri="{FF2B5EF4-FFF2-40B4-BE49-F238E27FC236}">
                <a16:creationId xmlns:a16="http://schemas.microsoft.com/office/drawing/2014/main" id="{00000000-0008-0000-0C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C00-0000AB000000}"/>
            </a:ext>
          </a:extLst>
        </xdr:cNvPr>
        <xdr:cNvGrpSpPr/>
      </xdr:nvGrpSpPr>
      <xdr:grpSpPr>
        <a:xfrm>
          <a:off x="5837464" y="17634857"/>
          <a:ext cx="38100" cy="0"/>
          <a:chOff x="5665470" y="16984980"/>
          <a:chExt cx="38100" cy="0"/>
        </a:xfrm>
      </xdr:grpSpPr>
      <xdr:cxnSp macro="">
        <xdr:nvCxnSpPr>
          <xdr:cNvPr id="172" name="Shape 47">
            <a:extLst>
              <a:ext uri="{FF2B5EF4-FFF2-40B4-BE49-F238E27FC236}">
                <a16:creationId xmlns:a16="http://schemas.microsoft.com/office/drawing/2014/main" id="{00000000-0008-0000-0C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C00-0000AE000000}"/>
            </a:ext>
          </a:extLst>
        </xdr:cNvPr>
        <xdr:cNvGrpSpPr/>
      </xdr:nvGrpSpPr>
      <xdr:grpSpPr>
        <a:xfrm>
          <a:off x="10529207" y="17634857"/>
          <a:ext cx="38100" cy="0"/>
          <a:chOff x="11014710" y="16984980"/>
          <a:chExt cx="38100" cy="0"/>
        </a:xfrm>
      </xdr:grpSpPr>
      <xdr:cxnSp macro="">
        <xdr:nvCxnSpPr>
          <xdr:cNvPr id="175" name="Shape 47">
            <a:extLst>
              <a:ext uri="{FF2B5EF4-FFF2-40B4-BE49-F238E27FC236}">
                <a16:creationId xmlns:a16="http://schemas.microsoft.com/office/drawing/2014/main" id="{00000000-0008-0000-0C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C00-0000B0000000}"/>
            </a:ext>
          </a:extLst>
        </xdr:cNvPr>
        <xdr:cNvGrpSpPr/>
      </xdr:nvGrpSpPr>
      <xdr:grpSpPr>
        <a:xfrm>
          <a:off x="10529207" y="17634857"/>
          <a:ext cx="38100" cy="0"/>
          <a:chOff x="11014710" y="16984980"/>
          <a:chExt cx="38100" cy="0"/>
        </a:xfrm>
      </xdr:grpSpPr>
      <xdr:cxnSp macro="">
        <xdr:nvCxnSpPr>
          <xdr:cNvPr id="177" name="Shape 47">
            <a:extLst>
              <a:ext uri="{FF2B5EF4-FFF2-40B4-BE49-F238E27FC236}">
                <a16:creationId xmlns:a16="http://schemas.microsoft.com/office/drawing/2014/main" id="{00000000-0008-0000-0C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C00-0000B2000000}"/>
            </a:ext>
          </a:extLst>
        </xdr:cNvPr>
        <xdr:cNvGrpSpPr/>
      </xdr:nvGrpSpPr>
      <xdr:grpSpPr>
        <a:xfrm>
          <a:off x="10529207" y="17634857"/>
          <a:ext cx="38100" cy="0"/>
          <a:chOff x="11014710" y="16984980"/>
          <a:chExt cx="38100" cy="0"/>
        </a:xfrm>
      </xdr:grpSpPr>
      <xdr:cxnSp macro="">
        <xdr:nvCxnSpPr>
          <xdr:cNvPr id="179" name="Shape 47">
            <a:extLst>
              <a:ext uri="{FF2B5EF4-FFF2-40B4-BE49-F238E27FC236}">
                <a16:creationId xmlns:a16="http://schemas.microsoft.com/office/drawing/2014/main" id="{00000000-0008-0000-0C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C00-0000B4000000}"/>
            </a:ext>
          </a:extLst>
        </xdr:cNvPr>
        <xdr:cNvGrpSpPr/>
      </xdr:nvGrpSpPr>
      <xdr:grpSpPr>
        <a:xfrm>
          <a:off x="10529207" y="17634857"/>
          <a:ext cx="38100" cy="0"/>
          <a:chOff x="11014710" y="16984980"/>
          <a:chExt cx="38100" cy="0"/>
        </a:xfrm>
      </xdr:grpSpPr>
      <xdr:cxnSp macro="">
        <xdr:nvCxnSpPr>
          <xdr:cNvPr id="181" name="Shape 47">
            <a:extLst>
              <a:ext uri="{FF2B5EF4-FFF2-40B4-BE49-F238E27FC236}">
                <a16:creationId xmlns:a16="http://schemas.microsoft.com/office/drawing/2014/main" id="{00000000-0008-0000-0C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C00-0000B6000000}"/>
            </a:ext>
          </a:extLst>
        </xdr:cNvPr>
        <xdr:cNvGrpSpPr/>
      </xdr:nvGrpSpPr>
      <xdr:grpSpPr>
        <a:xfrm>
          <a:off x="10529207" y="17634857"/>
          <a:ext cx="38100" cy="0"/>
          <a:chOff x="11014710" y="16984980"/>
          <a:chExt cx="38100" cy="0"/>
        </a:xfrm>
      </xdr:grpSpPr>
      <xdr:cxnSp macro="">
        <xdr:nvCxnSpPr>
          <xdr:cNvPr id="183" name="Shape 47">
            <a:extLst>
              <a:ext uri="{FF2B5EF4-FFF2-40B4-BE49-F238E27FC236}">
                <a16:creationId xmlns:a16="http://schemas.microsoft.com/office/drawing/2014/main" id="{00000000-0008-0000-0C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C00-0000B8000000}"/>
            </a:ext>
          </a:extLst>
        </xdr:cNvPr>
        <xdr:cNvGrpSpPr/>
      </xdr:nvGrpSpPr>
      <xdr:grpSpPr>
        <a:xfrm>
          <a:off x="10529207" y="17634857"/>
          <a:ext cx="38100" cy="0"/>
          <a:chOff x="11014710" y="16984980"/>
          <a:chExt cx="38100" cy="0"/>
        </a:xfrm>
      </xdr:grpSpPr>
      <xdr:cxnSp macro="">
        <xdr:nvCxnSpPr>
          <xdr:cNvPr id="185" name="Shape 47">
            <a:extLst>
              <a:ext uri="{FF2B5EF4-FFF2-40B4-BE49-F238E27FC236}">
                <a16:creationId xmlns:a16="http://schemas.microsoft.com/office/drawing/2014/main" id="{00000000-0008-0000-0C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C00-0000BA000000}"/>
            </a:ext>
          </a:extLst>
        </xdr:cNvPr>
        <xdr:cNvGrpSpPr/>
      </xdr:nvGrpSpPr>
      <xdr:grpSpPr>
        <a:xfrm>
          <a:off x="10529207" y="17634857"/>
          <a:ext cx="38100" cy="0"/>
          <a:chOff x="11014710" y="16984980"/>
          <a:chExt cx="38100" cy="0"/>
        </a:xfrm>
      </xdr:grpSpPr>
      <xdr:cxnSp macro="">
        <xdr:nvCxnSpPr>
          <xdr:cNvPr id="187" name="Shape 47">
            <a:extLst>
              <a:ext uri="{FF2B5EF4-FFF2-40B4-BE49-F238E27FC236}">
                <a16:creationId xmlns:a16="http://schemas.microsoft.com/office/drawing/2014/main" id="{00000000-0008-0000-0C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C00-0000BC000000}"/>
            </a:ext>
          </a:extLst>
        </xdr:cNvPr>
        <xdr:cNvGrpSpPr/>
      </xdr:nvGrpSpPr>
      <xdr:grpSpPr>
        <a:xfrm>
          <a:off x="10529207" y="17634857"/>
          <a:ext cx="38100" cy="0"/>
          <a:chOff x="11014710" y="16984980"/>
          <a:chExt cx="38100" cy="0"/>
        </a:xfrm>
      </xdr:grpSpPr>
      <xdr:cxnSp macro="">
        <xdr:nvCxnSpPr>
          <xdr:cNvPr id="189" name="Shape 47">
            <a:extLst>
              <a:ext uri="{FF2B5EF4-FFF2-40B4-BE49-F238E27FC236}">
                <a16:creationId xmlns:a16="http://schemas.microsoft.com/office/drawing/2014/main" id="{00000000-0008-0000-0C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C00-0000BE000000}"/>
            </a:ext>
          </a:extLst>
        </xdr:cNvPr>
        <xdr:cNvGrpSpPr/>
      </xdr:nvGrpSpPr>
      <xdr:grpSpPr>
        <a:xfrm>
          <a:off x="10529207" y="17634857"/>
          <a:ext cx="38100" cy="0"/>
          <a:chOff x="11014710" y="16984980"/>
          <a:chExt cx="38100" cy="0"/>
        </a:xfrm>
      </xdr:grpSpPr>
      <xdr:cxnSp macro="">
        <xdr:nvCxnSpPr>
          <xdr:cNvPr id="191" name="Shape 47">
            <a:extLst>
              <a:ext uri="{FF2B5EF4-FFF2-40B4-BE49-F238E27FC236}">
                <a16:creationId xmlns:a16="http://schemas.microsoft.com/office/drawing/2014/main" id="{00000000-0008-0000-0C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C00-0000C0000000}"/>
            </a:ext>
          </a:extLst>
        </xdr:cNvPr>
        <xdr:cNvGrpSpPr/>
      </xdr:nvGrpSpPr>
      <xdr:grpSpPr>
        <a:xfrm>
          <a:off x="10529207" y="17634857"/>
          <a:ext cx="38100" cy="0"/>
          <a:chOff x="11014710" y="16984980"/>
          <a:chExt cx="38100" cy="0"/>
        </a:xfrm>
      </xdr:grpSpPr>
      <xdr:cxnSp macro="">
        <xdr:nvCxnSpPr>
          <xdr:cNvPr id="193" name="Shape 47">
            <a:extLst>
              <a:ext uri="{FF2B5EF4-FFF2-40B4-BE49-F238E27FC236}">
                <a16:creationId xmlns:a16="http://schemas.microsoft.com/office/drawing/2014/main" id="{00000000-0008-0000-0C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C00-0000C2000000}"/>
            </a:ext>
          </a:extLst>
        </xdr:cNvPr>
        <xdr:cNvGrpSpPr/>
      </xdr:nvGrpSpPr>
      <xdr:grpSpPr>
        <a:xfrm>
          <a:off x="10529207" y="17634857"/>
          <a:ext cx="38100" cy="0"/>
          <a:chOff x="11014710" y="16984980"/>
          <a:chExt cx="38100" cy="0"/>
        </a:xfrm>
      </xdr:grpSpPr>
      <xdr:cxnSp macro="">
        <xdr:nvCxnSpPr>
          <xdr:cNvPr id="195" name="Shape 47">
            <a:extLst>
              <a:ext uri="{FF2B5EF4-FFF2-40B4-BE49-F238E27FC236}">
                <a16:creationId xmlns:a16="http://schemas.microsoft.com/office/drawing/2014/main" id="{00000000-0008-0000-0C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C00-0000C4000000}"/>
            </a:ext>
          </a:extLst>
        </xdr:cNvPr>
        <xdr:cNvGrpSpPr/>
      </xdr:nvGrpSpPr>
      <xdr:grpSpPr>
        <a:xfrm>
          <a:off x="10529207" y="17634857"/>
          <a:ext cx="38100" cy="0"/>
          <a:chOff x="11014710" y="16984980"/>
          <a:chExt cx="38100" cy="0"/>
        </a:xfrm>
      </xdr:grpSpPr>
      <xdr:cxnSp macro="">
        <xdr:nvCxnSpPr>
          <xdr:cNvPr id="197" name="Shape 47">
            <a:extLst>
              <a:ext uri="{FF2B5EF4-FFF2-40B4-BE49-F238E27FC236}">
                <a16:creationId xmlns:a16="http://schemas.microsoft.com/office/drawing/2014/main" id="{00000000-0008-0000-0C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C00-0000C6000000}"/>
            </a:ext>
          </a:extLst>
        </xdr:cNvPr>
        <xdr:cNvGrpSpPr/>
      </xdr:nvGrpSpPr>
      <xdr:grpSpPr>
        <a:xfrm>
          <a:off x="10529207" y="17634857"/>
          <a:ext cx="38100" cy="0"/>
          <a:chOff x="11014710" y="16984980"/>
          <a:chExt cx="38100" cy="0"/>
        </a:xfrm>
      </xdr:grpSpPr>
      <xdr:cxnSp macro="">
        <xdr:nvCxnSpPr>
          <xdr:cNvPr id="199" name="Shape 47">
            <a:extLst>
              <a:ext uri="{FF2B5EF4-FFF2-40B4-BE49-F238E27FC236}">
                <a16:creationId xmlns:a16="http://schemas.microsoft.com/office/drawing/2014/main" id="{00000000-0008-0000-0C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C00-0000C8000000}"/>
            </a:ext>
          </a:extLst>
        </xdr:cNvPr>
        <xdr:cNvGrpSpPr/>
      </xdr:nvGrpSpPr>
      <xdr:grpSpPr>
        <a:xfrm>
          <a:off x="10529207" y="17634857"/>
          <a:ext cx="38100" cy="0"/>
          <a:chOff x="11014710" y="16984980"/>
          <a:chExt cx="38100" cy="0"/>
        </a:xfrm>
      </xdr:grpSpPr>
      <xdr:cxnSp macro="">
        <xdr:nvCxnSpPr>
          <xdr:cNvPr id="201" name="Shape 47">
            <a:extLst>
              <a:ext uri="{FF2B5EF4-FFF2-40B4-BE49-F238E27FC236}">
                <a16:creationId xmlns:a16="http://schemas.microsoft.com/office/drawing/2014/main" id="{00000000-0008-0000-0C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C00-0000CA000000}"/>
            </a:ext>
          </a:extLst>
        </xdr:cNvPr>
        <xdr:cNvGrpSpPr/>
      </xdr:nvGrpSpPr>
      <xdr:grpSpPr>
        <a:xfrm>
          <a:off x="10529207" y="17634857"/>
          <a:ext cx="38100" cy="0"/>
          <a:chOff x="11014710" y="16984980"/>
          <a:chExt cx="38100" cy="0"/>
        </a:xfrm>
      </xdr:grpSpPr>
      <xdr:cxnSp macro="">
        <xdr:nvCxnSpPr>
          <xdr:cNvPr id="203" name="Shape 47">
            <a:extLst>
              <a:ext uri="{FF2B5EF4-FFF2-40B4-BE49-F238E27FC236}">
                <a16:creationId xmlns:a16="http://schemas.microsoft.com/office/drawing/2014/main" id="{00000000-0008-0000-0C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C00-0000CC000000}"/>
            </a:ext>
          </a:extLst>
        </xdr:cNvPr>
        <xdr:cNvGrpSpPr/>
      </xdr:nvGrpSpPr>
      <xdr:grpSpPr>
        <a:xfrm>
          <a:off x="10529207" y="17634857"/>
          <a:ext cx="38100" cy="0"/>
          <a:chOff x="11014710" y="16984980"/>
          <a:chExt cx="38100" cy="0"/>
        </a:xfrm>
      </xdr:grpSpPr>
      <xdr:cxnSp macro="">
        <xdr:nvCxnSpPr>
          <xdr:cNvPr id="205" name="Shape 47">
            <a:extLst>
              <a:ext uri="{FF2B5EF4-FFF2-40B4-BE49-F238E27FC236}">
                <a16:creationId xmlns:a16="http://schemas.microsoft.com/office/drawing/2014/main" id="{00000000-0008-0000-0C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C00-0000CE000000}"/>
            </a:ext>
          </a:extLst>
        </xdr:cNvPr>
        <xdr:cNvGrpSpPr/>
      </xdr:nvGrpSpPr>
      <xdr:grpSpPr>
        <a:xfrm>
          <a:off x="10529207" y="17634857"/>
          <a:ext cx="38100" cy="0"/>
          <a:chOff x="11014710" y="16984980"/>
          <a:chExt cx="38100" cy="0"/>
        </a:xfrm>
      </xdr:grpSpPr>
      <xdr:cxnSp macro="">
        <xdr:nvCxnSpPr>
          <xdr:cNvPr id="207" name="Shape 47">
            <a:extLst>
              <a:ext uri="{FF2B5EF4-FFF2-40B4-BE49-F238E27FC236}">
                <a16:creationId xmlns:a16="http://schemas.microsoft.com/office/drawing/2014/main" id="{00000000-0008-0000-0C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C00-0000D0000000}"/>
            </a:ext>
          </a:extLst>
        </xdr:cNvPr>
        <xdr:cNvGrpSpPr/>
      </xdr:nvGrpSpPr>
      <xdr:grpSpPr>
        <a:xfrm>
          <a:off x="10529207" y="17634857"/>
          <a:ext cx="38100" cy="0"/>
          <a:chOff x="11014710" y="16984980"/>
          <a:chExt cx="38100" cy="0"/>
        </a:xfrm>
      </xdr:grpSpPr>
      <xdr:cxnSp macro="">
        <xdr:nvCxnSpPr>
          <xdr:cNvPr id="209" name="Shape 47">
            <a:extLst>
              <a:ext uri="{FF2B5EF4-FFF2-40B4-BE49-F238E27FC236}">
                <a16:creationId xmlns:a16="http://schemas.microsoft.com/office/drawing/2014/main" id="{00000000-0008-0000-0C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C00-0000D2000000}"/>
            </a:ext>
          </a:extLst>
        </xdr:cNvPr>
        <xdr:cNvGrpSpPr/>
      </xdr:nvGrpSpPr>
      <xdr:grpSpPr>
        <a:xfrm>
          <a:off x="10529207" y="17634857"/>
          <a:ext cx="38100" cy="0"/>
          <a:chOff x="11014710" y="16984980"/>
          <a:chExt cx="38100" cy="0"/>
        </a:xfrm>
      </xdr:grpSpPr>
      <xdr:cxnSp macro="">
        <xdr:nvCxnSpPr>
          <xdr:cNvPr id="211" name="Shape 47">
            <a:extLst>
              <a:ext uri="{FF2B5EF4-FFF2-40B4-BE49-F238E27FC236}">
                <a16:creationId xmlns:a16="http://schemas.microsoft.com/office/drawing/2014/main" id="{00000000-0008-0000-0C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C00-0000D4000000}"/>
            </a:ext>
          </a:extLst>
        </xdr:cNvPr>
        <xdr:cNvGrpSpPr/>
      </xdr:nvGrpSpPr>
      <xdr:grpSpPr>
        <a:xfrm>
          <a:off x="10529207" y="17634857"/>
          <a:ext cx="38100" cy="0"/>
          <a:chOff x="11014710" y="16984980"/>
          <a:chExt cx="38100" cy="0"/>
        </a:xfrm>
      </xdr:grpSpPr>
      <xdr:cxnSp macro="">
        <xdr:nvCxnSpPr>
          <xdr:cNvPr id="213" name="Shape 47">
            <a:extLst>
              <a:ext uri="{FF2B5EF4-FFF2-40B4-BE49-F238E27FC236}">
                <a16:creationId xmlns:a16="http://schemas.microsoft.com/office/drawing/2014/main" id="{00000000-0008-0000-0C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C00-0000D6000000}"/>
            </a:ext>
          </a:extLst>
        </xdr:cNvPr>
        <xdr:cNvGrpSpPr/>
      </xdr:nvGrpSpPr>
      <xdr:grpSpPr>
        <a:xfrm>
          <a:off x="10529207" y="17634857"/>
          <a:ext cx="38100" cy="0"/>
          <a:chOff x="11014710" y="16984980"/>
          <a:chExt cx="38100" cy="0"/>
        </a:xfrm>
      </xdr:grpSpPr>
      <xdr:cxnSp macro="">
        <xdr:nvCxnSpPr>
          <xdr:cNvPr id="215" name="Shape 47">
            <a:extLst>
              <a:ext uri="{FF2B5EF4-FFF2-40B4-BE49-F238E27FC236}">
                <a16:creationId xmlns:a16="http://schemas.microsoft.com/office/drawing/2014/main" id="{00000000-0008-0000-0C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C00-0000D8000000}"/>
            </a:ext>
          </a:extLst>
        </xdr:cNvPr>
        <xdr:cNvGrpSpPr/>
      </xdr:nvGrpSpPr>
      <xdr:grpSpPr>
        <a:xfrm>
          <a:off x="10529207" y="17634857"/>
          <a:ext cx="38100" cy="0"/>
          <a:chOff x="11014710" y="16984980"/>
          <a:chExt cx="38100" cy="0"/>
        </a:xfrm>
      </xdr:grpSpPr>
      <xdr:cxnSp macro="">
        <xdr:nvCxnSpPr>
          <xdr:cNvPr id="217" name="Shape 47">
            <a:extLst>
              <a:ext uri="{FF2B5EF4-FFF2-40B4-BE49-F238E27FC236}">
                <a16:creationId xmlns:a16="http://schemas.microsoft.com/office/drawing/2014/main" id="{00000000-0008-0000-0C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C00-0000DA000000}"/>
            </a:ext>
          </a:extLst>
        </xdr:cNvPr>
        <xdr:cNvGrpSpPr/>
      </xdr:nvGrpSpPr>
      <xdr:grpSpPr>
        <a:xfrm>
          <a:off x="10529207" y="17634857"/>
          <a:ext cx="38100" cy="0"/>
          <a:chOff x="11014710" y="16984980"/>
          <a:chExt cx="38100" cy="0"/>
        </a:xfrm>
      </xdr:grpSpPr>
      <xdr:cxnSp macro="">
        <xdr:nvCxnSpPr>
          <xdr:cNvPr id="219" name="Shape 47">
            <a:extLst>
              <a:ext uri="{FF2B5EF4-FFF2-40B4-BE49-F238E27FC236}">
                <a16:creationId xmlns:a16="http://schemas.microsoft.com/office/drawing/2014/main" id="{00000000-0008-0000-0C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C00-0000DC000000}"/>
            </a:ext>
          </a:extLst>
        </xdr:cNvPr>
        <xdr:cNvGrpSpPr/>
      </xdr:nvGrpSpPr>
      <xdr:grpSpPr>
        <a:xfrm>
          <a:off x="10529207" y="17634857"/>
          <a:ext cx="38100" cy="0"/>
          <a:chOff x="11014710" y="16984980"/>
          <a:chExt cx="38100" cy="0"/>
        </a:xfrm>
      </xdr:grpSpPr>
      <xdr:cxnSp macro="">
        <xdr:nvCxnSpPr>
          <xdr:cNvPr id="221" name="Shape 47">
            <a:extLst>
              <a:ext uri="{FF2B5EF4-FFF2-40B4-BE49-F238E27FC236}">
                <a16:creationId xmlns:a16="http://schemas.microsoft.com/office/drawing/2014/main" id="{00000000-0008-0000-0C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C00-0000DE000000}"/>
            </a:ext>
          </a:extLst>
        </xdr:cNvPr>
        <xdr:cNvGrpSpPr/>
      </xdr:nvGrpSpPr>
      <xdr:grpSpPr>
        <a:xfrm>
          <a:off x="10529207" y="17634857"/>
          <a:ext cx="38100" cy="0"/>
          <a:chOff x="11014710" y="16984980"/>
          <a:chExt cx="38100" cy="0"/>
        </a:xfrm>
      </xdr:grpSpPr>
      <xdr:cxnSp macro="">
        <xdr:nvCxnSpPr>
          <xdr:cNvPr id="223" name="Shape 47">
            <a:extLst>
              <a:ext uri="{FF2B5EF4-FFF2-40B4-BE49-F238E27FC236}">
                <a16:creationId xmlns:a16="http://schemas.microsoft.com/office/drawing/2014/main" id="{00000000-0008-0000-0C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C00-0000E0000000}"/>
            </a:ext>
          </a:extLst>
        </xdr:cNvPr>
        <xdr:cNvGrpSpPr/>
      </xdr:nvGrpSpPr>
      <xdr:grpSpPr>
        <a:xfrm>
          <a:off x="10529207" y="17634857"/>
          <a:ext cx="38100" cy="0"/>
          <a:chOff x="11014710" y="16984980"/>
          <a:chExt cx="38100" cy="0"/>
        </a:xfrm>
      </xdr:grpSpPr>
      <xdr:cxnSp macro="">
        <xdr:nvCxnSpPr>
          <xdr:cNvPr id="225" name="Shape 47">
            <a:extLst>
              <a:ext uri="{FF2B5EF4-FFF2-40B4-BE49-F238E27FC236}">
                <a16:creationId xmlns:a16="http://schemas.microsoft.com/office/drawing/2014/main" id="{00000000-0008-0000-0C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C00-0000E2000000}"/>
            </a:ext>
          </a:extLst>
        </xdr:cNvPr>
        <xdr:cNvGrpSpPr/>
      </xdr:nvGrpSpPr>
      <xdr:grpSpPr>
        <a:xfrm>
          <a:off x="10529207" y="17634857"/>
          <a:ext cx="38100" cy="0"/>
          <a:chOff x="11014710" y="16984980"/>
          <a:chExt cx="38100" cy="0"/>
        </a:xfrm>
      </xdr:grpSpPr>
      <xdr:cxnSp macro="">
        <xdr:nvCxnSpPr>
          <xdr:cNvPr id="227" name="Shape 47">
            <a:extLst>
              <a:ext uri="{FF2B5EF4-FFF2-40B4-BE49-F238E27FC236}">
                <a16:creationId xmlns:a16="http://schemas.microsoft.com/office/drawing/2014/main" id="{00000000-0008-0000-0C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C00-0000E4000000}"/>
            </a:ext>
          </a:extLst>
        </xdr:cNvPr>
        <xdr:cNvGrpSpPr/>
      </xdr:nvGrpSpPr>
      <xdr:grpSpPr>
        <a:xfrm>
          <a:off x="10529207" y="17634857"/>
          <a:ext cx="38100" cy="0"/>
          <a:chOff x="11014710" y="16984980"/>
          <a:chExt cx="38100" cy="0"/>
        </a:xfrm>
      </xdr:grpSpPr>
      <xdr:cxnSp macro="">
        <xdr:nvCxnSpPr>
          <xdr:cNvPr id="229" name="Shape 47">
            <a:extLst>
              <a:ext uri="{FF2B5EF4-FFF2-40B4-BE49-F238E27FC236}">
                <a16:creationId xmlns:a16="http://schemas.microsoft.com/office/drawing/2014/main" id="{00000000-0008-0000-0C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0042A901-C287-4BED-BA43-AEACA8AF1EA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D00-000002000000}"/>
            </a:ext>
          </a:extLst>
        </xdr:cNvPr>
        <xdr:cNvGrpSpPr/>
      </xdr:nvGrpSpPr>
      <xdr:grpSpPr>
        <a:xfrm>
          <a:off x="5837464" y="17634857"/>
          <a:ext cx="38100" cy="0"/>
          <a:chOff x="5734050" y="16984980"/>
          <a:chExt cx="38100" cy="0"/>
        </a:xfrm>
      </xdr:grpSpPr>
      <xdr:cxnSp macro="">
        <xdr:nvCxnSpPr>
          <xdr:cNvPr id="47" name="Shape 47">
            <a:extLst>
              <a:ext uri="{FF2B5EF4-FFF2-40B4-BE49-F238E27FC236}">
                <a16:creationId xmlns:a16="http://schemas.microsoft.com/office/drawing/2014/main" id="{00000000-0008-0000-0D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D00-000003000000}"/>
            </a:ext>
          </a:extLst>
        </xdr:cNvPr>
        <xdr:cNvGrpSpPr/>
      </xdr:nvGrpSpPr>
      <xdr:grpSpPr>
        <a:xfrm>
          <a:off x="5837464" y="17634857"/>
          <a:ext cx="38100" cy="0"/>
          <a:chOff x="5734050" y="16984980"/>
          <a:chExt cx="38100" cy="0"/>
        </a:xfrm>
      </xdr:grpSpPr>
      <xdr:cxnSp macro="">
        <xdr:nvCxnSpPr>
          <xdr:cNvPr id="4" name="Shape 47">
            <a:extLst>
              <a:ext uri="{FF2B5EF4-FFF2-40B4-BE49-F238E27FC236}">
                <a16:creationId xmlns:a16="http://schemas.microsoft.com/office/drawing/2014/main" id="{00000000-0008-0000-0D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D00-000005000000}"/>
            </a:ext>
          </a:extLst>
        </xdr:cNvPr>
        <xdr:cNvGrpSpPr/>
      </xdr:nvGrpSpPr>
      <xdr:grpSpPr>
        <a:xfrm>
          <a:off x="5837464" y="17634857"/>
          <a:ext cx="38100" cy="0"/>
          <a:chOff x="5734050" y="16984980"/>
          <a:chExt cx="38100" cy="0"/>
        </a:xfrm>
      </xdr:grpSpPr>
      <xdr:cxnSp macro="">
        <xdr:nvCxnSpPr>
          <xdr:cNvPr id="6" name="Shape 47">
            <a:extLst>
              <a:ext uri="{FF2B5EF4-FFF2-40B4-BE49-F238E27FC236}">
                <a16:creationId xmlns:a16="http://schemas.microsoft.com/office/drawing/2014/main" id="{00000000-0008-0000-0D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D00-000007000000}"/>
            </a:ext>
          </a:extLst>
        </xdr:cNvPr>
        <xdr:cNvGrpSpPr/>
      </xdr:nvGrpSpPr>
      <xdr:grpSpPr>
        <a:xfrm>
          <a:off x="5837464" y="17634857"/>
          <a:ext cx="38100" cy="0"/>
          <a:chOff x="5734050" y="16984980"/>
          <a:chExt cx="38100" cy="0"/>
        </a:xfrm>
      </xdr:grpSpPr>
      <xdr:cxnSp macro="">
        <xdr:nvCxnSpPr>
          <xdr:cNvPr id="8" name="Shape 47">
            <a:extLst>
              <a:ext uri="{FF2B5EF4-FFF2-40B4-BE49-F238E27FC236}">
                <a16:creationId xmlns:a16="http://schemas.microsoft.com/office/drawing/2014/main" id="{00000000-0008-0000-0D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D00-000009000000}"/>
            </a:ext>
          </a:extLst>
        </xdr:cNvPr>
        <xdr:cNvGrpSpPr/>
      </xdr:nvGrpSpPr>
      <xdr:grpSpPr>
        <a:xfrm>
          <a:off x="5837464" y="17634857"/>
          <a:ext cx="38100" cy="0"/>
          <a:chOff x="5734050" y="16984980"/>
          <a:chExt cx="38100" cy="0"/>
        </a:xfrm>
      </xdr:grpSpPr>
      <xdr:cxnSp macro="">
        <xdr:nvCxnSpPr>
          <xdr:cNvPr id="10" name="Shape 47">
            <a:extLst>
              <a:ext uri="{FF2B5EF4-FFF2-40B4-BE49-F238E27FC236}">
                <a16:creationId xmlns:a16="http://schemas.microsoft.com/office/drawing/2014/main" id="{00000000-0008-0000-0D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D00-00000B000000}"/>
            </a:ext>
          </a:extLst>
        </xdr:cNvPr>
        <xdr:cNvGrpSpPr/>
      </xdr:nvGrpSpPr>
      <xdr:grpSpPr>
        <a:xfrm>
          <a:off x="5837464" y="17634857"/>
          <a:ext cx="38100" cy="0"/>
          <a:chOff x="5734050" y="16984980"/>
          <a:chExt cx="38100" cy="0"/>
        </a:xfrm>
      </xdr:grpSpPr>
      <xdr:cxnSp macro="">
        <xdr:nvCxnSpPr>
          <xdr:cNvPr id="12" name="Shape 47">
            <a:extLst>
              <a:ext uri="{FF2B5EF4-FFF2-40B4-BE49-F238E27FC236}">
                <a16:creationId xmlns:a16="http://schemas.microsoft.com/office/drawing/2014/main" id="{00000000-0008-0000-0D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D00-00000D000000}"/>
            </a:ext>
          </a:extLst>
        </xdr:cNvPr>
        <xdr:cNvGrpSpPr/>
      </xdr:nvGrpSpPr>
      <xdr:grpSpPr>
        <a:xfrm>
          <a:off x="5837464" y="17634857"/>
          <a:ext cx="38100" cy="0"/>
          <a:chOff x="5734050" y="16984980"/>
          <a:chExt cx="38100" cy="0"/>
        </a:xfrm>
      </xdr:grpSpPr>
      <xdr:cxnSp macro="">
        <xdr:nvCxnSpPr>
          <xdr:cNvPr id="14" name="Shape 47">
            <a:extLst>
              <a:ext uri="{FF2B5EF4-FFF2-40B4-BE49-F238E27FC236}">
                <a16:creationId xmlns:a16="http://schemas.microsoft.com/office/drawing/2014/main" id="{00000000-0008-0000-0D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D00-00000F000000}"/>
            </a:ext>
          </a:extLst>
        </xdr:cNvPr>
        <xdr:cNvGrpSpPr/>
      </xdr:nvGrpSpPr>
      <xdr:grpSpPr>
        <a:xfrm>
          <a:off x="5837464" y="17634857"/>
          <a:ext cx="38100" cy="0"/>
          <a:chOff x="5734050" y="16984980"/>
          <a:chExt cx="38100" cy="0"/>
        </a:xfrm>
      </xdr:grpSpPr>
      <xdr:cxnSp macro="">
        <xdr:nvCxnSpPr>
          <xdr:cNvPr id="16" name="Shape 47">
            <a:extLst>
              <a:ext uri="{FF2B5EF4-FFF2-40B4-BE49-F238E27FC236}">
                <a16:creationId xmlns:a16="http://schemas.microsoft.com/office/drawing/2014/main" id="{00000000-0008-0000-0D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D00-000011000000}"/>
            </a:ext>
          </a:extLst>
        </xdr:cNvPr>
        <xdr:cNvGrpSpPr/>
      </xdr:nvGrpSpPr>
      <xdr:grpSpPr>
        <a:xfrm>
          <a:off x="5837464" y="17634857"/>
          <a:ext cx="38100" cy="0"/>
          <a:chOff x="5734050" y="16984980"/>
          <a:chExt cx="38100" cy="0"/>
        </a:xfrm>
      </xdr:grpSpPr>
      <xdr:cxnSp macro="">
        <xdr:nvCxnSpPr>
          <xdr:cNvPr id="18" name="Shape 47">
            <a:extLst>
              <a:ext uri="{FF2B5EF4-FFF2-40B4-BE49-F238E27FC236}">
                <a16:creationId xmlns:a16="http://schemas.microsoft.com/office/drawing/2014/main" id="{00000000-0008-0000-0D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D00-000013000000}"/>
            </a:ext>
          </a:extLst>
        </xdr:cNvPr>
        <xdr:cNvGrpSpPr/>
      </xdr:nvGrpSpPr>
      <xdr:grpSpPr>
        <a:xfrm>
          <a:off x="5837464" y="17634857"/>
          <a:ext cx="38100" cy="0"/>
          <a:chOff x="5734050" y="16984980"/>
          <a:chExt cx="38100" cy="0"/>
        </a:xfrm>
      </xdr:grpSpPr>
      <xdr:cxnSp macro="">
        <xdr:nvCxnSpPr>
          <xdr:cNvPr id="20" name="Shape 47">
            <a:extLst>
              <a:ext uri="{FF2B5EF4-FFF2-40B4-BE49-F238E27FC236}">
                <a16:creationId xmlns:a16="http://schemas.microsoft.com/office/drawing/2014/main" id="{00000000-0008-0000-0D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D00-000015000000}"/>
            </a:ext>
          </a:extLst>
        </xdr:cNvPr>
        <xdr:cNvGrpSpPr/>
      </xdr:nvGrpSpPr>
      <xdr:grpSpPr>
        <a:xfrm>
          <a:off x="5837464" y="17634857"/>
          <a:ext cx="38100" cy="0"/>
          <a:chOff x="5734050" y="16984980"/>
          <a:chExt cx="38100" cy="0"/>
        </a:xfrm>
      </xdr:grpSpPr>
      <xdr:cxnSp macro="">
        <xdr:nvCxnSpPr>
          <xdr:cNvPr id="22" name="Shape 47">
            <a:extLst>
              <a:ext uri="{FF2B5EF4-FFF2-40B4-BE49-F238E27FC236}">
                <a16:creationId xmlns:a16="http://schemas.microsoft.com/office/drawing/2014/main" id="{00000000-0008-0000-0D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D00-000017000000}"/>
            </a:ext>
          </a:extLst>
        </xdr:cNvPr>
        <xdr:cNvGrpSpPr/>
      </xdr:nvGrpSpPr>
      <xdr:grpSpPr>
        <a:xfrm>
          <a:off x="5837464" y="17634857"/>
          <a:ext cx="38100" cy="0"/>
          <a:chOff x="5734050" y="16984980"/>
          <a:chExt cx="38100" cy="0"/>
        </a:xfrm>
      </xdr:grpSpPr>
      <xdr:cxnSp macro="">
        <xdr:nvCxnSpPr>
          <xdr:cNvPr id="24" name="Shape 47">
            <a:extLst>
              <a:ext uri="{FF2B5EF4-FFF2-40B4-BE49-F238E27FC236}">
                <a16:creationId xmlns:a16="http://schemas.microsoft.com/office/drawing/2014/main" id="{00000000-0008-0000-0D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D00-000019000000}"/>
            </a:ext>
          </a:extLst>
        </xdr:cNvPr>
        <xdr:cNvGrpSpPr/>
      </xdr:nvGrpSpPr>
      <xdr:grpSpPr>
        <a:xfrm>
          <a:off x="5837464" y="17634857"/>
          <a:ext cx="38100" cy="0"/>
          <a:chOff x="5734050" y="16984980"/>
          <a:chExt cx="38100" cy="0"/>
        </a:xfrm>
      </xdr:grpSpPr>
      <xdr:cxnSp macro="">
        <xdr:nvCxnSpPr>
          <xdr:cNvPr id="26" name="Shape 47">
            <a:extLst>
              <a:ext uri="{FF2B5EF4-FFF2-40B4-BE49-F238E27FC236}">
                <a16:creationId xmlns:a16="http://schemas.microsoft.com/office/drawing/2014/main" id="{00000000-0008-0000-0D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D00-00001B000000}"/>
            </a:ext>
          </a:extLst>
        </xdr:cNvPr>
        <xdr:cNvGrpSpPr/>
      </xdr:nvGrpSpPr>
      <xdr:grpSpPr>
        <a:xfrm>
          <a:off x="5837464" y="17634857"/>
          <a:ext cx="38100" cy="0"/>
          <a:chOff x="5734050" y="16984980"/>
          <a:chExt cx="38100" cy="0"/>
        </a:xfrm>
      </xdr:grpSpPr>
      <xdr:cxnSp macro="">
        <xdr:nvCxnSpPr>
          <xdr:cNvPr id="28" name="Shape 47">
            <a:extLst>
              <a:ext uri="{FF2B5EF4-FFF2-40B4-BE49-F238E27FC236}">
                <a16:creationId xmlns:a16="http://schemas.microsoft.com/office/drawing/2014/main" id="{00000000-0008-0000-0D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D00-00001D000000}"/>
            </a:ext>
          </a:extLst>
        </xdr:cNvPr>
        <xdr:cNvGrpSpPr/>
      </xdr:nvGrpSpPr>
      <xdr:grpSpPr>
        <a:xfrm>
          <a:off x="5837464" y="17634857"/>
          <a:ext cx="38100" cy="0"/>
          <a:chOff x="5734050" y="16984980"/>
          <a:chExt cx="38100" cy="0"/>
        </a:xfrm>
      </xdr:grpSpPr>
      <xdr:cxnSp macro="">
        <xdr:nvCxnSpPr>
          <xdr:cNvPr id="30" name="Shape 47">
            <a:extLst>
              <a:ext uri="{FF2B5EF4-FFF2-40B4-BE49-F238E27FC236}">
                <a16:creationId xmlns:a16="http://schemas.microsoft.com/office/drawing/2014/main" id="{00000000-0008-0000-0D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D00-00001F000000}"/>
            </a:ext>
          </a:extLst>
        </xdr:cNvPr>
        <xdr:cNvGrpSpPr/>
      </xdr:nvGrpSpPr>
      <xdr:grpSpPr>
        <a:xfrm>
          <a:off x="5837464" y="17634857"/>
          <a:ext cx="38100" cy="0"/>
          <a:chOff x="5734050" y="16984980"/>
          <a:chExt cx="38100" cy="0"/>
        </a:xfrm>
      </xdr:grpSpPr>
      <xdr:cxnSp macro="">
        <xdr:nvCxnSpPr>
          <xdr:cNvPr id="32" name="Shape 47">
            <a:extLst>
              <a:ext uri="{FF2B5EF4-FFF2-40B4-BE49-F238E27FC236}">
                <a16:creationId xmlns:a16="http://schemas.microsoft.com/office/drawing/2014/main" id="{00000000-0008-0000-0D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D00-000021000000}"/>
            </a:ext>
          </a:extLst>
        </xdr:cNvPr>
        <xdr:cNvGrpSpPr/>
      </xdr:nvGrpSpPr>
      <xdr:grpSpPr>
        <a:xfrm>
          <a:off x="5837464" y="17634857"/>
          <a:ext cx="38100" cy="0"/>
          <a:chOff x="5734050" y="16984980"/>
          <a:chExt cx="38100" cy="0"/>
        </a:xfrm>
      </xdr:grpSpPr>
      <xdr:cxnSp macro="">
        <xdr:nvCxnSpPr>
          <xdr:cNvPr id="34" name="Shape 47">
            <a:extLst>
              <a:ext uri="{FF2B5EF4-FFF2-40B4-BE49-F238E27FC236}">
                <a16:creationId xmlns:a16="http://schemas.microsoft.com/office/drawing/2014/main" id="{00000000-0008-0000-0D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D00-000023000000}"/>
            </a:ext>
          </a:extLst>
        </xdr:cNvPr>
        <xdr:cNvGrpSpPr/>
      </xdr:nvGrpSpPr>
      <xdr:grpSpPr>
        <a:xfrm>
          <a:off x="5837464" y="17634857"/>
          <a:ext cx="38100" cy="0"/>
          <a:chOff x="5734050" y="16984980"/>
          <a:chExt cx="38100" cy="0"/>
        </a:xfrm>
      </xdr:grpSpPr>
      <xdr:cxnSp macro="">
        <xdr:nvCxnSpPr>
          <xdr:cNvPr id="36" name="Shape 47">
            <a:extLst>
              <a:ext uri="{FF2B5EF4-FFF2-40B4-BE49-F238E27FC236}">
                <a16:creationId xmlns:a16="http://schemas.microsoft.com/office/drawing/2014/main" id="{00000000-0008-0000-0D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D00-000025000000}"/>
            </a:ext>
          </a:extLst>
        </xdr:cNvPr>
        <xdr:cNvGrpSpPr/>
      </xdr:nvGrpSpPr>
      <xdr:grpSpPr>
        <a:xfrm>
          <a:off x="5837464" y="17634857"/>
          <a:ext cx="38100" cy="0"/>
          <a:chOff x="5734050" y="16984980"/>
          <a:chExt cx="38100" cy="0"/>
        </a:xfrm>
      </xdr:grpSpPr>
      <xdr:cxnSp macro="">
        <xdr:nvCxnSpPr>
          <xdr:cNvPr id="38" name="Shape 47">
            <a:extLst>
              <a:ext uri="{FF2B5EF4-FFF2-40B4-BE49-F238E27FC236}">
                <a16:creationId xmlns:a16="http://schemas.microsoft.com/office/drawing/2014/main" id="{00000000-0008-0000-0D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D00-000027000000}"/>
            </a:ext>
          </a:extLst>
        </xdr:cNvPr>
        <xdr:cNvGrpSpPr/>
      </xdr:nvGrpSpPr>
      <xdr:grpSpPr>
        <a:xfrm>
          <a:off x="5837464" y="17634857"/>
          <a:ext cx="38100" cy="0"/>
          <a:chOff x="5734050" y="16984980"/>
          <a:chExt cx="38100" cy="0"/>
        </a:xfrm>
      </xdr:grpSpPr>
      <xdr:cxnSp macro="">
        <xdr:nvCxnSpPr>
          <xdr:cNvPr id="40" name="Shape 47">
            <a:extLst>
              <a:ext uri="{FF2B5EF4-FFF2-40B4-BE49-F238E27FC236}">
                <a16:creationId xmlns:a16="http://schemas.microsoft.com/office/drawing/2014/main" id="{00000000-0008-0000-0D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D00-000029000000}"/>
            </a:ext>
          </a:extLst>
        </xdr:cNvPr>
        <xdr:cNvGrpSpPr/>
      </xdr:nvGrpSpPr>
      <xdr:grpSpPr>
        <a:xfrm>
          <a:off x="5837464" y="17634857"/>
          <a:ext cx="38100" cy="0"/>
          <a:chOff x="5734050" y="16984980"/>
          <a:chExt cx="38100" cy="0"/>
        </a:xfrm>
      </xdr:grpSpPr>
      <xdr:cxnSp macro="">
        <xdr:nvCxnSpPr>
          <xdr:cNvPr id="42" name="Shape 47">
            <a:extLst>
              <a:ext uri="{FF2B5EF4-FFF2-40B4-BE49-F238E27FC236}">
                <a16:creationId xmlns:a16="http://schemas.microsoft.com/office/drawing/2014/main" id="{00000000-0008-0000-0D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D00-00002B000000}"/>
            </a:ext>
          </a:extLst>
        </xdr:cNvPr>
        <xdr:cNvGrpSpPr/>
      </xdr:nvGrpSpPr>
      <xdr:grpSpPr>
        <a:xfrm>
          <a:off x="5837464" y="17634857"/>
          <a:ext cx="38100" cy="0"/>
          <a:chOff x="5734050" y="16984980"/>
          <a:chExt cx="38100" cy="0"/>
        </a:xfrm>
      </xdr:grpSpPr>
      <xdr:cxnSp macro="">
        <xdr:nvCxnSpPr>
          <xdr:cNvPr id="44" name="Shape 47">
            <a:extLst>
              <a:ext uri="{FF2B5EF4-FFF2-40B4-BE49-F238E27FC236}">
                <a16:creationId xmlns:a16="http://schemas.microsoft.com/office/drawing/2014/main" id="{00000000-0008-0000-0D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D00-00002D000000}"/>
            </a:ext>
          </a:extLst>
        </xdr:cNvPr>
        <xdr:cNvGrpSpPr/>
      </xdr:nvGrpSpPr>
      <xdr:grpSpPr>
        <a:xfrm>
          <a:off x="5837464" y="17634857"/>
          <a:ext cx="38100" cy="0"/>
          <a:chOff x="5734050" y="16984980"/>
          <a:chExt cx="38100" cy="0"/>
        </a:xfrm>
      </xdr:grpSpPr>
      <xdr:cxnSp macro="">
        <xdr:nvCxnSpPr>
          <xdr:cNvPr id="46" name="Shape 47">
            <a:extLst>
              <a:ext uri="{FF2B5EF4-FFF2-40B4-BE49-F238E27FC236}">
                <a16:creationId xmlns:a16="http://schemas.microsoft.com/office/drawing/2014/main" id="{00000000-0008-0000-0D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D00-000030000000}"/>
            </a:ext>
          </a:extLst>
        </xdr:cNvPr>
        <xdr:cNvGrpSpPr/>
      </xdr:nvGrpSpPr>
      <xdr:grpSpPr>
        <a:xfrm>
          <a:off x="5837464" y="17634857"/>
          <a:ext cx="38100" cy="0"/>
          <a:chOff x="5734050" y="16984980"/>
          <a:chExt cx="38100" cy="0"/>
        </a:xfrm>
      </xdr:grpSpPr>
      <xdr:cxnSp macro="">
        <xdr:nvCxnSpPr>
          <xdr:cNvPr id="49" name="Shape 47">
            <a:extLst>
              <a:ext uri="{FF2B5EF4-FFF2-40B4-BE49-F238E27FC236}">
                <a16:creationId xmlns:a16="http://schemas.microsoft.com/office/drawing/2014/main" id="{00000000-0008-0000-0D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D00-000032000000}"/>
            </a:ext>
          </a:extLst>
        </xdr:cNvPr>
        <xdr:cNvGrpSpPr/>
      </xdr:nvGrpSpPr>
      <xdr:grpSpPr>
        <a:xfrm>
          <a:off x="5837464" y="17634857"/>
          <a:ext cx="38100" cy="0"/>
          <a:chOff x="5734050" y="16984980"/>
          <a:chExt cx="38100" cy="0"/>
        </a:xfrm>
      </xdr:grpSpPr>
      <xdr:cxnSp macro="">
        <xdr:nvCxnSpPr>
          <xdr:cNvPr id="51" name="Shape 47">
            <a:extLst>
              <a:ext uri="{FF2B5EF4-FFF2-40B4-BE49-F238E27FC236}">
                <a16:creationId xmlns:a16="http://schemas.microsoft.com/office/drawing/2014/main" id="{00000000-0008-0000-0D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D00-000034000000}"/>
            </a:ext>
          </a:extLst>
        </xdr:cNvPr>
        <xdr:cNvGrpSpPr/>
      </xdr:nvGrpSpPr>
      <xdr:grpSpPr>
        <a:xfrm>
          <a:off x="5837464" y="17634857"/>
          <a:ext cx="38100" cy="0"/>
          <a:chOff x="5734050" y="16984980"/>
          <a:chExt cx="38100" cy="0"/>
        </a:xfrm>
      </xdr:grpSpPr>
      <xdr:cxnSp macro="">
        <xdr:nvCxnSpPr>
          <xdr:cNvPr id="53" name="Shape 47">
            <a:extLst>
              <a:ext uri="{FF2B5EF4-FFF2-40B4-BE49-F238E27FC236}">
                <a16:creationId xmlns:a16="http://schemas.microsoft.com/office/drawing/2014/main" id="{00000000-0008-0000-0D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D00-000036000000}"/>
            </a:ext>
          </a:extLst>
        </xdr:cNvPr>
        <xdr:cNvGrpSpPr/>
      </xdr:nvGrpSpPr>
      <xdr:grpSpPr>
        <a:xfrm>
          <a:off x="5837464" y="17634857"/>
          <a:ext cx="38100" cy="0"/>
          <a:chOff x="5734050" y="16984980"/>
          <a:chExt cx="38100" cy="0"/>
        </a:xfrm>
      </xdr:grpSpPr>
      <xdr:cxnSp macro="">
        <xdr:nvCxnSpPr>
          <xdr:cNvPr id="55" name="Shape 47">
            <a:extLst>
              <a:ext uri="{FF2B5EF4-FFF2-40B4-BE49-F238E27FC236}">
                <a16:creationId xmlns:a16="http://schemas.microsoft.com/office/drawing/2014/main" id="{00000000-0008-0000-0D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D00-000038000000}"/>
            </a:ext>
          </a:extLst>
        </xdr:cNvPr>
        <xdr:cNvGrpSpPr/>
      </xdr:nvGrpSpPr>
      <xdr:grpSpPr>
        <a:xfrm>
          <a:off x="5837464" y="17634857"/>
          <a:ext cx="38100" cy="0"/>
          <a:chOff x="5734050" y="16984980"/>
          <a:chExt cx="38100" cy="0"/>
        </a:xfrm>
      </xdr:grpSpPr>
      <xdr:cxnSp macro="">
        <xdr:nvCxnSpPr>
          <xdr:cNvPr id="57" name="Shape 47">
            <a:extLst>
              <a:ext uri="{FF2B5EF4-FFF2-40B4-BE49-F238E27FC236}">
                <a16:creationId xmlns:a16="http://schemas.microsoft.com/office/drawing/2014/main" id="{00000000-0008-0000-0D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D00-00003A000000}"/>
            </a:ext>
          </a:extLst>
        </xdr:cNvPr>
        <xdr:cNvGrpSpPr/>
      </xdr:nvGrpSpPr>
      <xdr:grpSpPr>
        <a:xfrm>
          <a:off x="7731579" y="17634857"/>
          <a:ext cx="38100" cy="0"/>
          <a:chOff x="8370570" y="16984980"/>
          <a:chExt cx="38100" cy="0"/>
        </a:xfrm>
      </xdr:grpSpPr>
      <xdr:cxnSp macro="">
        <xdr:nvCxnSpPr>
          <xdr:cNvPr id="59" name="Shape 47">
            <a:extLst>
              <a:ext uri="{FF2B5EF4-FFF2-40B4-BE49-F238E27FC236}">
                <a16:creationId xmlns:a16="http://schemas.microsoft.com/office/drawing/2014/main" id="{00000000-0008-0000-0D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D00-00003C000000}"/>
            </a:ext>
          </a:extLst>
        </xdr:cNvPr>
        <xdr:cNvGrpSpPr/>
      </xdr:nvGrpSpPr>
      <xdr:grpSpPr>
        <a:xfrm>
          <a:off x="7731579" y="17634857"/>
          <a:ext cx="38100" cy="0"/>
          <a:chOff x="8370570" y="16984980"/>
          <a:chExt cx="38100" cy="0"/>
        </a:xfrm>
      </xdr:grpSpPr>
      <xdr:cxnSp macro="">
        <xdr:nvCxnSpPr>
          <xdr:cNvPr id="61" name="Shape 47">
            <a:extLst>
              <a:ext uri="{FF2B5EF4-FFF2-40B4-BE49-F238E27FC236}">
                <a16:creationId xmlns:a16="http://schemas.microsoft.com/office/drawing/2014/main" id="{00000000-0008-0000-0D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D00-00003E000000}"/>
            </a:ext>
          </a:extLst>
        </xdr:cNvPr>
        <xdr:cNvGrpSpPr/>
      </xdr:nvGrpSpPr>
      <xdr:grpSpPr>
        <a:xfrm>
          <a:off x="7731579" y="17634857"/>
          <a:ext cx="38100" cy="0"/>
          <a:chOff x="8370570" y="16984980"/>
          <a:chExt cx="38100" cy="0"/>
        </a:xfrm>
      </xdr:grpSpPr>
      <xdr:cxnSp macro="">
        <xdr:nvCxnSpPr>
          <xdr:cNvPr id="63" name="Shape 47">
            <a:extLst>
              <a:ext uri="{FF2B5EF4-FFF2-40B4-BE49-F238E27FC236}">
                <a16:creationId xmlns:a16="http://schemas.microsoft.com/office/drawing/2014/main" id="{00000000-0008-0000-0D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D00-000040000000}"/>
            </a:ext>
          </a:extLst>
        </xdr:cNvPr>
        <xdr:cNvGrpSpPr/>
      </xdr:nvGrpSpPr>
      <xdr:grpSpPr>
        <a:xfrm>
          <a:off x="7731579" y="17634857"/>
          <a:ext cx="38100" cy="0"/>
          <a:chOff x="8370570" y="16984980"/>
          <a:chExt cx="38100" cy="0"/>
        </a:xfrm>
      </xdr:grpSpPr>
      <xdr:cxnSp macro="">
        <xdr:nvCxnSpPr>
          <xdr:cNvPr id="65" name="Shape 47">
            <a:extLst>
              <a:ext uri="{FF2B5EF4-FFF2-40B4-BE49-F238E27FC236}">
                <a16:creationId xmlns:a16="http://schemas.microsoft.com/office/drawing/2014/main" id="{00000000-0008-0000-0D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D00-000042000000}"/>
            </a:ext>
          </a:extLst>
        </xdr:cNvPr>
        <xdr:cNvGrpSpPr/>
      </xdr:nvGrpSpPr>
      <xdr:grpSpPr>
        <a:xfrm>
          <a:off x="7731579" y="17634857"/>
          <a:ext cx="38100" cy="0"/>
          <a:chOff x="8370570" y="16984980"/>
          <a:chExt cx="38100" cy="0"/>
        </a:xfrm>
      </xdr:grpSpPr>
      <xdr:cxnSp macro="">
        <xdr:nvCxnSpPr>
          <xdr:cNvPr id="67" name="Shape 47">
            <a:extLst>
              <a:ext uri="{FF2B5EF4-FFF2-40B4-BE49-F238E27FC236}">
                <a16:creationId xmlns:a16="http://schemas.microsoft.com/office/drawing/2014/main" id="{00000000-0008-0000-0D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D00-000044000000}"/>
            </a:ext>
          </a:extLst>
        </xdr:cNvPr>
        <xdr:cNvGrpSpPr/>
      </xdr:nvGrpSpPr>
      <xdr:grpSpPr>
        <a:xfrm>
          <a:off x="7731579" y="17634857"/>
          <a:ext cx="38100" cy="0"/>
          <a:chOff x="8370570" y="16984980"/>
          <a:chExt cx="38100" cy="0"/>
        </a:xfrm>
      </xdr:grpSpPr>
      <xdr:cxnSp macro="">
        <xdr:nvCxnSpPr>
          <xdr:cNvPr id="69" name="Shape 47">
            <a:extLst>
              <a:ext uri="{FF2B5EF4-FFF2-40B4-BE49-F238E27FC236}">
                <a16:creationId xmlns:a16="http://schemas.microsoft.com/office/drawing/2014/main" id="{00000000-0008-0000-0D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D00-000046000000}"/>
            </a:ext>
          </a:extLst>
        </xdr:cNvPr>
        <xdr:cNvGrpSpPr/>
      </xdr:nvGrpSpPr>
      <xdr:grpSpPr>
        <a:xfrm>
          <a:off x="7731579" y="17634857"/>
          <a:ext cx="38100" cy="0"/>
          <a:chOff x="8370570" y="16984980"/>
          <a:chExt cx="38100" cy="0"/>
        </a:xfrm>
      </xdr:grpSpPr>
      <xdr:cxnSp macro="">
        <xdr:nvCxnSpPr>
          <xdr:cNvPr id="71" name="Shape 47">
            <a:extLst>
              <a:ext uri="{FF2B5EF4-FFF2-40B4-BE49-F238E27FC236}">
                <a16:creationId xmlns:a16="http://schemas.microsoft.com/office/drawing/2014/main" id="{00000000-0008-0000-0D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D00-000048000000}"/>
            </a:ext>
          </a:extLst>
        </xdr:cNvPr>
        <xdr:cNvGrpSpPr/>
      </xdr:nvGrpSpPr>
      <xdr:grpSpPr>
        <a:xfrm>
          <a:off x="7731579" y="17634857"/>
          <a:ext cx="38100" cy="0"/>
          <a:chOff x="8370570" y="16984980"/>
          <a:chExt cx="38100" cy="0"/>
        </a:xfrm>
      </xdr:grpSpPr>
      <xdr:cxnSp macro="">
        <xdr:nvCxnSpPr>
          <xdr:cNvPr id="73" name="Shape 47">
            <a:extLst>
              <a:ext uri="{FF2B5EF4-FFF2-40B4-BE49-F238E27FC236}">
                <a16:creationId xmlns:a16="http://schemas.microsoft.com/office/drawing/2014/main" id="{00000000-0008-0000-0D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D00-00004A000000}"/>
            </a:ext>
          </a:extLst>
        </xdr:cNvPr>
        <xdr:cNvGrpSpPr/>
      </xdr:nvGrpSpPr>
      <xdr:grpSpPr>
        <a:xfrm>
          <a:off x="7731579" y="17634857"/>
          <a:ext cx="38100" cy="0"/>
          <a:chOff x="8370570" y="16984980"/>
          <a:chExt cx="38100" cy="0"/>
        </a:xfrm>
      </xdr:grpSpPr>
      <xdr:cxnSp macro="">
        <xdr:nvCxnSpPr>
          <xdr:cNvPr id="75" name="Shape 47">
            <a:extLst>
              <a:ext uri="{FF2B5EF4-FFF2-40B4-BE49-F238E27FC236}">
                <a16:creationId xmlns:a16="http://schemas.microsoft.com/office/drawing/2014/main" id="{00000000-0008-0000-0D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D00-00004C000000}"/>
            </a:ext>
          </a:extLst>
        </xdr:cNvPr>
        <xdr:cNvGrpSpPr/>
      </xdr:nvGrpSpPr>
      <xdr:grpSpPr>
        <a:xfrm>
          <a:off x="7731579" y="17634857"/>
          <a:ext cx="38100" cy="0"/>
          <a:chOff x="8370570" y="16984980"/>
          <a:chExt cx="38100" cy="0"/>
        </a:xfrm>
      </xdr:grpSpPr>
      <xdr:cxnSp macro="">
        <xdr:nvCxnSpPr>
          <xdr:cNvPr id="77" name="Shape 47">
            <a:extLst>
              <a:ext uri="{FF2B5EF4-FFF2-40B4-BE49-F238E27FC236}">
                <a16:creationId xmlns:a16="http://schemas.microsoft.com/office/drawing/2014/main" id="{00000000-0008-0000-0D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D00-00004E000000}"/>
            </a:ext>
          </a:extLst>
        </xdr:cNvPr>
        <xdr:cNvGrpSpPr/>
      </xdr:nvGrpSpPr>
      <xdr:grpSpPr>
        <a:xfrm>
          <a:off x="7731579" y="17634857"/>
          <a:ext cx="38100" cy="0"/>
          <a:chOff x="8370570" y="16984980"/>
          <a:chExt cx="38100" cy="0"/>
        </a:xfrm>
      </xdr:grpSpPr>
      <xdr:cxnSp macro="">
        <xdr:nvCxnSpPr>
          <xdr:cNvPr id="79" name="Shape 47">
            <a:extLst>
              <a:ext uri="{FF2B5EF4-FFF2-40B4-BE49-F238E27FC236}">
                <a16:creationId xmlns:a16="http://schemas.microsoft.com/office/drawing/2014/main" id="{00000000-0008-0000-0D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D00-000050000000}"/>
            </a:ext>
          </a:extLst>
        </xdr:cNvPr>
        <xdr:cNvGrpSpPr/>
      </xdr:nvGrpSpPr>
      <xdr:grpSpPr>
        <a:xfrm>
          <a:off x="7731579" y="17634857"/>
          <a:ext cx="38100" cy="0"/>
          <a:chOff x="8370570" y="16984980"/>
          <a:chExt cx="38100" cy="0"/>
        </a:xfrm>
      </xdr:grpSpPr>
      <xdr:cxnSp macro="">
        <xdr:nvCxnSpPr>
          <xdr:cNvPr id="81" name="Shape 47">
            <a:extLst>
              <a:ext uri="{FF2B5EF4-FFF2-40B4-BE49-F238E27FC236}">
                <a16:creationId xmlns:a16="http://schemas.microsoft.com/office/drawing/2014/main" id="{00000000-0008-0000-0D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D00-000052000000}"/>
            </a:ext>
          </a:extLst>
        </xdr:cNvPr>
        <xdr:cNvGrpSpPr/>
      </xdr:nvGrpSpPr>
      <xdr:grpSpPr>
        <a:xfrm>
          <a:off x="7731579" y="17634857"/>
          <a:ext cx="38100" cy="0"/>
          <a:chOff x="8370570" y="16984980"/>
          <a:chExt cx="38100" cy="0"/>
        </a:xfrm>
      </xdr:grpSpPr>
      <xdr:cxnSp macro="">
        <xdr:nvCxnSpPr>
          <xdr:cNvPr id="83" name="Shape 47">
            <a:extLst>
              <a:ext uri="{FF2B5EF4-FFF2-40B4-BE49-F238E27FC236}">
                <a16:creationId xmlns:a16="http://schemas.microsoft.com/office/drawing/2014/main" id="{00000000-0008-0000-0D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D00-000054000000}"/>
            </a:ext>
          </a:extLst>
        </xdr:cNvPr>
        <xdr:cNvGrpSpPr/>
      </xdr:nvGrpSpPr>
      <xdr:grpSpPr>
        <a:xfrm>
          <a:off x="7731579" y="17634857"/>
          <a:ext cx="38100" cy="0"/>
          <a:chOff x="8370570" y="16984980"/>
          <a:chExt cx="38100" cy="0"/>
        </a:xfrm>
      </xdr:grpSpPr>
      <xdr:cxnSp macro="">
        <xdr:nvCxnSpPr>
          <xdr:cNvPr id="85" name="Shape 47">
            <a:extLst>
              <a:ext uri="{FF2B5EF4-FFF2-40B4-BE49-F238E27FC236}">
                <a16:creationId xmlns:a16="http://schemas.microsoft.com/office/drawing/2014/main" id="{00000000-0008-0000-0D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D00-000056000000}"/>
            </a:ext>
          </a:extLst>
        </xdr:cNvPr>
        <xdr:cNvGrpSpPr/>
      </xdr:nvGrpSpPr>
      <xdr:grpSpPr>
        <a:xfrm>
          <a:off x="7731579" y="17634857"/>
          <a:ext cx="38100" cy="0"/>
          <a:chOff x="8370570" y="16984980"/>
          <a:chExt cx="38100" cy="0"/>
        </a:xfrm>
      </xdr:grpSpPr>
      <xdr:cxnSp macro="">
        <xdr:nvCxnSpPr>
          <xdr:cNvPr id="87" name="Shape 47">
            <a:extLst>
              <a:ext uri="{FF2B5EF4-FFF2-40B4-BE49-F238E27FC236}">
                <a16:creationId xmlns:a16="http://schemas.microsoft.com/office/drawing/2014/main" id="{00000000-0008-0000-0D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D00-000058000000}"/>
            </a:ext>
          </a:extLst>
        </xdr:cNvPr>
        <xdr:cNvGrpSpPr/>
      </xdr:nvGrpSpPr>
      <xdr:grpSpPr>
        <a:xfrm>
          <a:off x="7731579" y="17634857"/>
          <a:ext cx="38100" cy="0"/>
          <a:chOff x="8370570" y="16984980"/>
          <a:chExt cx="38100" cy="0"/>
        </a:xfrm>
      </xdr:grpSpPr>
      <xdr:cxnSp macro="">
        <xdr:nvCxnSpPr>
          <xdr:cNvPr id="89" name="Shape 47">
            <a:extLst>
              <a:ext uri="{FF2B5EF4-FFF2-40B4-BE49-F238E27FC236}">
                <a16:creationId xmlns:a16="http://schemas.microsoft.com/office/drawing/2014/main" id="{00000000-0008-0000-0D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D00-00005A000000}"/>
            </a:ext>
          </a:extLst>
        </xdr:cNvPr>
        <xdr:cNvGrpSpPr/>
      </xdr:nvGrpSpPr>
      <xdr:grpSpPr>
        <a:xfrm>
          <a:off x="7731579" y="17634857"/>
          <a:ext cx="38100" cy="0"/>
          <a:chOff x="8370570" y="16984980"/>
          <a:chExt cx="38100" cy="0"/>
        </a:xfrm>
      </xdr:grpSpPr>
      <xdr:cxnSp macro="">
        <xdr:nvCxnSpPr>
          <xdr:cNvPr id="91" name="Shape 47">
            <a:extLst>
              <a:ext uri="{FF2B5EF4-FFF2-40B4-BE49-F238E27FC236}">
                <a16:creationId xmlns:a16="http://schemas.microsoft.com/office/drawing/2014/main" id="{00000000-0008-0000-0D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D00-00005C000000}"/>
            </a:ext>
          </a:extLst>
        </xdr:cNvPr>
        <xdr:cNvGrpSpPr/>
      </xdr:nvGrpSpPr>
      <xdr:grpSpPr>
        <a:xfrm>
          <a:off x="7731579" y="17634857"/>
          <a:ext cx="38100" cy="0"/>
          <a:chOff x="8370570" y="16984980"/>
          <a:chExt cx="38100" cy="0"/>
        </a:xfrm>
      </xdr:grpSpPr>
      <xdr:cxnSp macro="">
        <xdr:nvCxnSpPr>
          <xdr:cNvPr id="93" name="Shape 47">
            <a:extLst>
              <a:ext uri="{FF2B5EF4-FFF2-40B4-BE49-F238E27FC236}">
                <a16:creationId xmlns:a16="http://schemas.microsoft.com/office/drawing/2014/main" id="{00000000-0008-0000-0D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D00-00005E000000}"/>
            </a:ext>
          </a:extLst>
        </xdr:cNvPr>
        <xdr:cNvGrpSpPr/>
      </xdr:nvGrpSpPr>
      <xdr:grpSpPr>
        <a:xfrm>
          <a:off x="7731579" y="17634857"/>
          <a:ext cx="38100" cy="0"/>
          <a:chOff x="8370570" y="16984980"/>
          <a:chExt cx="38100" cy="0"/>
        </a:xfrm>
      </xdr:grpSpPr>
      <xdr:cxnSp macro="">
        <xdr:nvCxnSpPr>
          <xdr:cNvPr id="95" name="Shape 47">
            <a:extLst>
              <a:ext uri="{FF2B5EF4-FFF2-40B4-BE49-F238E27FC236}">
                <a16:creationId xmlns:a16="http://schemas.microsoft.com/office/drawing/2014/main" id="{00000000-0008-0000-0D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D00-000060000000}"/>
            </a:ext>
          </a:extLst>
        </xdr:cNvPr>
        <xdr:cNvGrpSpPr/>
      </xdr:nvGrpSpPr>
      <xdr:grpSpPr>
        <a:xfrm>
          <a:off x="7731579" y="17634857"/>
          <a:ext cx="38100" cy="0"/>
          <a:chOff x="8370570" y="16984980"/>
          <a:chExt cx="38100" cy="0"/>
        </a:xfrm>
      </xdr:grpSpPr>
      <xdr:cxnSp macro="">
        <xdr:nvCxnSpPr>
          <xdr:cNvPr id="97" name="Shape 47">
            <a:extLst>
              <a:ext uri="{FF2B5EF4-FFF2-40B4-BE49-F238E27FC236}">
                <a16:creationId xmlns:a16="http://schemas.microsoft.com/office/drawing/2014/main" id="{00000000-0008-0000-0D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D00-000063000000}"/>
            </a:ext>
          </a:extLst>
        </xdr:cNvPr>
        <xdr:cNvGrpSpPr/>
      </xdr:nvGrpSpPr>
      <xdr:grpSpPr>
        <a:xfrm>
          <a:off x="7731579" y="17634857"/>
          <a:ext cx="38100" cy="0"/>
          <a:chOff x="8370570" y="16984980"/>
          <a:chExt cx="38100" cy="0"/>
        </a:xfrm>
      </xdr:grpSpPr>
      <xdr:cxnSp macro="">
        <xdr:nvCxnSpPr>
          <xdr:cNvPr id="100" name="Shape 47">
            <a:extLst>
              <a:ext uri="{FF2B5EF4-FFF2-40B4-BE49-F238E27FC236}">
                <a16:creationId xmlns:a16="http://schemas.microsoft.com/office/drawing/2014/main" id="{00000000-0008-0000-0D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D00-000065000000}"/>
            </a:ext>
          </a:extLst>
        </xdr:cNvPr>
        <xdr:cNvGrpSpPr/>
      </xdr:nvGrpSpPr>
      <xdr:grpSpPr>
        <a:xfrm>
          <a:off x="7731579" y="17634857"/>
          <a:ext cx="38100" cy="0"/>
          <a:chOff x="8370570" y="16984980"/>
          <a:chExt cx="38100" cy="0"/>
        </a:xfrm>
      </xdr:grpSpPr>
      <xdr:cxnSp macro="">
        <xdr:nvCxnSpPr>
          <xdr:cNvPr id="102" name="Shape 47">
            <a:extLst>
              <a:ext uri="{FF2B5EF4-FFF2-40B4-BE49-F238E27FC236}">
                <a16:creationId xmlns:a16="http://schemas.microsoft.com/office/drawing/2014/main" id="{00000000-0008-0000-0D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D00-000067000000}"/>
            </a:ext>
          </a:extLst>
        </xdr:cNvPr>
        <xdr:cNvGrpSpPr/>
      </xdr:nvGrpSpPr>
      <xdr:grpSpPr>
        <a:xfrm>
          <a:off x="7731579" y="17634857"/>
          <a:ext cx="38100" cy="0"/>
          <a:chOff x="8370570" y="16984980"/>
          <a:chExt cx="38100" cy="0"/>
        </a:xfrm>
      </xdr:grpSpPr>
      <xdr:cxnSp macro="">
        <xdr:nvCxnSpPr>
          <xdr:cNvPr id="104" name="Shape 47">
            <a:extLst>
              <a:ext uri="{FF2B5EF4-FFF2-40B4-BE49-F238E27FC236}">
                <a16:creationId xmlns:a16="http://schemas.microsoft.com/office/drawing/2014/main" id="{00000000-0008-0000-0D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D00-000069000000}"/>
            </a:ext>
          </a:extLst>
        </xdr:cNvPr>
        <xdr:cNvGrpSpPr/>
      </xdr:nvGrpSpPr>
      <xdr:grpSpPr>
        <a:xfrm>
          <a:off x="7731579" y="17634857"/>
          <a:ext cx="38100" cy="0"/>
          <a:chOff x="8370570" y="16984980"/>
          <a:chExt cx="38100" cy="0"/>
        </a:xfrm>
      </xdr:grpSpPr>
      <xdr:cxnSp macro="">
        <xdr:nvCxnSpPr>
          <xdr:cNvPr id="106" name="Shape 47">
            <a:extLst>
              <a:ext uri="{FF2B5EF4-FFF2-40B4-BE49-F238E27FC236}">
                <a16:creationId xmlns:a16="http://schemas.microsoft.com/office/drawing/2014/main" id="{00000000-0008-0000-0D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D00-00006B000000}"/>
            </a:ext>
          </a:extLst>
        </xdr:cNvPr>
        <xdr:cNvGrpSpPr/>
      </xdr:nvGrpSpPr>
      <xdr:grpSpPr>
        <a:xfrm>
          <a:off x="7731579" y="17634857"/>
          <a:ext cx="38100" cy="0"/>
          <a:chOff x="8370570" y="16984980"/>
          <a:chExt cx="38100" cy="0"/>
        </a:xfrm>
      </xdr:grpSpPr>
      <xdr:cxnSp macro="">
        <xdr:nvCxnSpPr>
          <xdr:cNvPr id="108" name="Shape 47">
            <a:extLst>
              <a:ext uri="{FF2B5EF4-FFF2-40B4-BE49-F238E27FC236}">
                <a16:creationId xmlns:a16="http://schemas.microsoft.com/office/drawing/2014/main" id="{00000000-0008-0000-0D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D00-00006D000000}"/>
            </a:ext>
          </a:extLst>
        </xdr:cNvPr>
        <xdr:cNvGrpSpPr/>
      </xdr:nvGrpSpPr>
      <xdr:grpSpPr>
        <a:xfrm>
          <a:off x="7731579" y="17634857"/>
          <a:ext cx="38100" cy="0"/>
          <a:chOff x="8370570" y="16984980"/>
          <a:chExt cx="38100" cy="0"/>
        </a:xfrm>
      </xdr:grpSpPr>
      <xdr:cxnSp macro="">
        <xdr:nvCxnSpPr>
          <xdr:cNvPr id="110" name="Shape 47">
            <a:extLst>
              <a:ext uri="{FF2B5EF4-FFF2-40B4-BE49-F238E27FC236}">
                <a16:creationId xmlns:a16="http://schemas.microsoft.com/office/drawing/2014/main" id="{00000000-0008-0000-0D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D00-00006F000000}"/>
            </a:ext>
          </a:extLst>
        </xdr:cNvPr>
        <xdr:cNvGrpSpPr/>
      </xdr:nvGrpSpPr>
      <xdr:grpSpPr>
        <a:xfrm>
          <a:off x="7731579" y="17634857"/>
          <a:ext cx="38100" cy="0"/>
          <a:chOff x="8370570" y="16984980"/>
          <a:chExt cx="38100" cy="0"/>
        </a:xfrm>
      </xdr:grpSpPr>
      <xdr:cxnSp macro="">
        <xdr:nvCxnSpPr>
          <xdr:cNvPr id="112" name="Shape 47">
            <a:extLst>
              <a:ext uri="{FF2B5EF4-FFF2-40B4-BE49-F238E27FC236}">
                <a16:creationId xmlns:a16="http://schemas.microsoft.com/office/drawing/2014/main" id="{00000000-0008-0000-0D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D00-000071000000}"/>
            </a:ext>
          </a:extLst>
        </xdr:cNvPr>
        <xdr:cNvGrpSpPr/>
      </xdr:nvGrpSpPr>
      <xdr:grpSpPr>
        <a:xfrm>
          <a:off x="7731579" y="17634857"/>
          <a:ext cx="38100" cy="0"/>
          <a:chOff x="8370570" y="16984980"/>
          <a:chExt cx="38100" cy="0"/>
        </a:xfrm>
      </xdr:grpSpPr>
      <xdr:cxnSp macro="">
        <xdr:nvCxnSpPr>
          <xdr:cNvPr id="114" name="Shape 47">
            <a:extLst>
              <a:ext uri="{FF2B5EF4-FFF2-40B4-BE49-F238E27FC236}">
                <a16:creationId xmlns:a16="http://schemas.microsoft.com/office/drawing/2014/main" id="{00000000-0008-0000-0D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D00-000075000000}"/>
            </a:ext>
          </a:extLst>
        </xdr:cNvPr>
        <xdr:cNvGrpSpPr/>
      </xdr:nvGrpSpPr>
      <xdr:grpSpPr>
        <a:xfrm>
          <a:off x="5837464" y="17634857"/>
          <a:ext cx="38100" cy="0"/>
          <a:chOff x="5734050" y="16984980"/>
          <a:chExt cx="38100" cy="0"/>
        </a:xfrm>
      </xdr:grpSpPr>
      <xdr:cxnSp macro="">
        <xdr:nvCxnSpPr>
          <xdr:cNvPr id="118" name="Shape 47">
            <a:extLst>
              <a:ext uri="{FF2B5EF4-FFF2-40B4-BE49-F238E27FC236}">
                <a16:creationId xmlns:a16="http://schemas.microsoft.com/office/drawing/2014/main" id="{00000000-0008-0000-0D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D00-000077000000}"/>
            </a:ext>
          </a:extLst>
        </xdr:cNvPr>
        <xdr:cNvGrpSpPr/>
      </xdr:nvGrpSpPr>
      <xdr:grpSpPr>
        <a:xfrm>
          <a:off x="5837464" y="17634857"/>
          <a:ext cx="38100" cy="0"/>
          <a:chOff x="5734050" y="16984980"/>
          <a:chExt cx="38100" cy="0"/>
        </a:xfrm>
      </xdr:grpSpPr>
      <xdr:cxnSp macro="">
        <xdr:nvCxnSpPr>
          <xdr:cNvPr id="120" name="Shape 47">
            <a:extLst>
              <a:ext uri="{FF2B5EF4-FFF2-40B4-BE49-F238E27FC236}">
                <a16:creationId xmlns:a16="http://schemas.microsoft.com/office/drawing/2014/main" id="{00000000-0008-0000-0D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D00-000079000000}"/>
            </a:ext>
          </a:extLst>
        </xdr:cNvPr>
        <xdr:cNvGrpSpPr/>
      </xdr:nvGrpSpPr>
      <xdr:grpSpPr>
        <a:xfrm>
          <a:off x="5837464" y="17634857"/>
          <a:ext cx="38100" cy="0"/>
          <a:chOff x="5734050" y="16984980"/>
          <a:chExt cx="38100" cy="0"/>
        </a:xfrm>
      </xdr:grpSpPr>
      <xdr:cxnSp macro="">
        <xdr:nvCxnSpPr>
          <xdr:cNvPr id="122" name="Shape 47">
            <a:extLst>
              <a:ext uri="{FF2B5EF4-FFF2-40B4-BE49-F238E27FC236}">
                <a16:creationId xmlns:a16="http://schemas.microsoft.com/office/drawing/2014/main" id="{00000000-0008-0000-0D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D00-00007B000000}"/>
            </a:ext>
          </a:extLst>
        </xdr:cNvPr>
        <xdr:cNvGrpSpPr/>
      </xdr:nvGrpSpPr>
      <xdr:grpSpPr>
        <a:xfrm>
          <a:off x="5837464" y="17634857"/>
          <a:ext cx="38100" cy="0"/>
          <a:chOff x="5734050" y="16984980"/>
          <a:chExt cx="38100" cy="0"/>
        </a:xfrm>
      </xdr:grpSpPr>
      <xdr:cxnSp macro="">
        <xdr:nvCxnSpPr>
          <xdr:cNvPr id="124" name="Shape 47">
            <a:extLst>
              <a:ext uri="{FF2B5EF4-FFF2-40B4-BE49-F238E27FC236}">
                <a16:creationId xmlns:a16="http://schemas.microsoft.com/office/drawing/2014/main" id="{00000000-0008-0000-0D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D00-00007D000000}"/>
            </a:ext>
          </a:extLst>
        </xdr:cNvPr>
        <xdr:cNvGrpSpPr/>
      </xdr:nvGrpSpPr>
      <xdr:grpSpPr>
        <a:xfrm>
          <a:off x="5837464" y="17634857"/>
          <a:ext cx="38100" cy="0"/>
          <a:chOff x="5734050" y="16984980"/>
          <a:chExt cx="38100" cy="0"/>
        </a:xfrm>
      </xdr:grpSpPr>
      <xdr:cxnSp macro="">
        <xdr:nvCxnSpPr>
          <xdr:cNvPr id="126" name="Shape 47">
            <a:extLst>
              <a:ext uri="{FF2B5EF4-FFF2-40B4-BE49-F238E27FC236}">
                <a16:creationId xmlns:a16="http://schemas.microsoft.com/office/drawing/2014/main" id="{00000000-0008-0000-0D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D00-00007F000000}"/>
            </a:ext>
          </a:extLst>
        </xdr:cNvPr>
        <xdr:cNvGrpSpPr/>
      </xdr:nvGrpSpPr>
      <xdr:grpSpPr>
        <a:xfrm>
          <a:off x="5837464" y="17634857"/>
          <a:ext cx="38100" cy="0"/>
          <a:chOff x="5734050" y="16984980"/>
          <a:chExt cx="38100" cy="0"/>
        </a:xfrm>
      </xdr:grpSpPr>
      <xdr:cxnSp macro="">
        <xdr:nvCxnSpPr>
          <xdr:cNvPr id="128" name="Shape 47">
            <a:extLst>
              <a:ext uri="{FF2B5EF4-FFF2-40B4-BE49-F238E27FC236}">
                <a16:creationId xmlns:a16="http://schemas.microsoft.com/office/drawing/2014/main" id="{00000000-0008-0000-0D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D00-000081000000}"/>
            </a:ext>
          </a:extLst>
        </xdr:cNvPr>
        <xdr:cNvGrpSpPr/>
      </xdr:nvGrpSpPr>
      <xdr:grpSpPr>
        <a:xfrm>
          <a:off x="5837464" y="17634857"/>
          <a:ext cx="38100" cy="0"/>
          <a:chOff x="5734050" y="16984980"/>
          <a:chExt cx="38100" cy="0"/>
        </a:xfrm>
      </xdr:grpSpPr>
      <xdr:cxnSp macro="">
        <xdr:nvCxnSpPr>
          <xdr:cNvPr id="130" name="Shape 47">
            <a:extLst>
              <a:ext uri="{FF2B5EF4-FFF2-40B4-BE49-F238E27FC236}">
                <a16:creationId xmlns:a16="http://schemas.microsoft.com/office/drawing/2014/main" id="{00000000-0008-0000-0D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D00-000083000000}"/>
            </a:ext>
          </a:extLst>
        </xdr:cNvPr>
        <xdr:cNvGrpSpPr/>
      </xdr:nvGrpSpPr>
      <xdr:grpSpPr>
        <a:xfrm>
          <a:off x="5837464" y="17634857"/>
          <a:ext cx="38100" cy="0"/>
          <a:chOff x="5734050" y="16984980"/>
          <a:chExt cx="38100" cy="0"/>
        </a:xfrm>
      </xdr:grpSpPr>
      <xdr:cxnSp macro="">
        <xdr:nvCxnSpPr>
          <xdr:cNvPr id="132" name="Shape 47">
            <a:extLst>
              <a:ext uri="{FF2B5EF4-FFF2-40B4-BE49-F238E27FC236}">
                <a16:creationId xmlns:a16="http://schemas.microsoft.com/office/drawing/2014/main" id="{00000000-0008-0000-0D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D00-000085000000}"/>
            </a:ext>
          </a:extLst>
        </xdr:cNvPr>
        <xdr:cNvGrpSpPr/>
      </xdr:nvGrpSpPr>
      <xdr:grpSpPr>
        <a:xfrm>
          <a:off x="5837464" y="17634857"/>
          <a:ext cx="38100" cy="0"/>
          <a:chOff x="5734050" y="16984980"/>
          <a:chExt cx="38100" cy="0"/>
        </a:xfrm>
      </xdr:grpSpPr>
      <xdr:cxnSp macro="">
        <xdr:nvCxnSpPr>
          <xdr:cNvPr id="134" name="Shape 47">
            <a:extLst>
              <a:ext uri="{FF2B5EF4-FFF2-40B4-BE49-F238E27FC236}">
                <a16:creationId xmlns:a16="http://schemas.microsoft.com/office/drawing/2014/main" id="{00000000-0008-0000-0D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D00-000087000000}"/>
            </a:ext>
          </a:extLst>
        </xdr:cNvPr>
        <xdr:cNvGrpSpPr/>
      </xdr:nvGrpSpPr>
      <xdr:grpSpPr>
        <a:xfrm>
          <a:off x="5837464" y="17634857"/>
          <a:ext cx="38100" cy="0"/>
          <a:chOff x="5734050" y="16984980"/>
          <a:chExt cx="38100" cy="0"/>
        </a:xfrm>
      </xdr:grpSpPr>
      <xdr:cxnSp macro="">
        <xdr:nvCxnSpPr>
          <xdr:cNvPr id="136" name="Shape 47">
            <a:extLst>
              <a:ext uri="{FF2B5EF4-FFF2-40B4-BE49-F238E27FC236}">
                <a16:creationId xmlns:a16="http://schemas.microsoft.com/office/drawing/2014/main" id="{00000000-0008-0000-0D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D00-000089000000}"/>
            </a:ext>
          </a:extLst>
        </xdr:cNvPr>
        <xdr:cNvGrpSpPr/>
      </xdr:nvGrpSpPr>
      <xdr:grpSpPr>
        <a:xfrm>
          <a:off x="5837464" y="17634857"/>
          <a:ext cx="38100" cy="0"/>
          <a:chOff x="5734050" y="16984980"/>
          <a:chExt cx="38100" cy="0"/>
        </a:xfrm>
      </xdr:grpSpPr>
      <xdr:cxnSp macro="">
        <xdr:nvCxnSpPr>
          <xdr:cNvPr id="138" name="Shape 47">
            <a:extLst>
              <a:ext uri="{FF2B5EF4-FFF2-40B4-BE49-F238E27FC236}">
                <a16:creationId xmlns:a16="http://schemas.microsoft.com/office/drawing/2014/main" id="{00000000-0008-0000-0D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D00-00008B000000}"/>
            </a:ext>
          </a:extLst>
        </xdr:cNvPr>
        <xdr:cNvGrpSpPr/>
      </xdr:nvGrpSpPr>
      <xdr:grpSpPr>
        <a:xfrm>
          <a:off x="5837464" y="17634857"/>
          <a:ext cx="38100" cy="0"/>
          <a:chOff x="5734050" y="16984980"/>
          <a:chExt cx="38100" cy="0"/>
        </a:xfrm>
      </xdr:grpSpPr>
      <xdr:cxnSp macro="">
        <xdr:nvCxnSpPr>
          <xdr:cNvPr id="140" name="Shape 47">
            <a:extLst>
              <a:ext uri="{FF2B5EF4-FFF2-40B4-BE49-F238E27FC236}">
                <a16:creationId xmlns:a16="http://schemas.microsoft.com/office/drawing/2014/main" id="{00000000-0008-0000-0D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D00-00008D000000}"/>
            </a:ext>
          </a:extLst>
        </xdr:cNvPr>
        <xdr:cNvGrpSpPr/>
      </xdr:nvGrpSpPr>
      <xdr:grpSpPr>
        <a:xfrm>
          <a:off x="5837464" y="17634857"/>
          <a:ext cx="38100" cy="0"/>
          <a:chOff x="5734050" y="16984980"/>
          <a:chExt cx="38100" cy="0"/>
        </a:xfrm>
      </xdr:grpSpPr>
      <xdr:cxnSp macro="">
        <xdr:nvCxnSpPr>
          <xdr:cNvPr id="142" name="Shape 47">
            <a:extLst>
              <a:ext uri="{FF2B5EF4-FFF2-40B4-BE49-F238E27FC236}">
                <a16:creationId xmlns:a16="http://schemas.microsoft.com/office/drawing/2014/main" id="{00000000-0008-0000-0D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D00-00008F000000}"/>
            </a:ext>
          </a:extLst>
        </xdr:cNvPr>
        <xdr:cNvGrpSpPr/>
      </xdr:nvGrpSpPr>
      <xdr:grpSpPr>
        <a:xfrm>
          <a:off x="5837464" y="17634857"/>
          <a:ext cx="38100" cy="0"/>
          <a:chOff x="5734050" y="16984980"/>
          <a:chExt cx="38100" cy="0"/>
        </a:xfrm>
      </xdr:grpSpPr>
      <xdr:cxnSp macro="">
        <xdr:nvCxnSpPr>
          <xdr:cNvPr id="144" name="Shape 47">
            <a:extLst>
              <a:ext uri="{FF2B5EF4-FFF2-40B4-BE49-F238E27FC236}">
                <a16:creationId xmlns:a16="http://schemas.microsoft.com/office/drawing/2014/main" id="{00000000-0008-0000-0D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D00-000091000000}"/>
            </a:ext>
          </a:extLst>
        </xdr:cNvPr>
        <xdr:cNvGrpSpPr/>
      </xdr:nvGrpSpPr>
      <xdr:grpSpPr>
        <a:xfrm>
          <a:off x="5837464" y="17634857"/>
          <a:ext cx="38100" cy="0"/>
          <a:chOff x="5734050" y="16984980"/>
          <a:chExt cx="38100" cy="0"/>
        </a:xfrm>
      </xdr:grpSpPr>
      <xdr:cxnSp macro="">
        <xdr:nvCxnSpPr>
          <xdr:cNvPr id="146" name="Shape 47">
            <a:extLst>
              <a:ext uri="{FF2B5EF4-FFF2-40B4-BE49-F238E27FC236}">
                <a16:creationId xmlns:a16="http://schemas.microsoft.com/office/drawing/2014/main" id="{00000000-0008-0000-0D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D00-000093000000}"/>
            </a:ext>
          </a:extLst>
        </xdr:cNvPr>
        <xdr:cNvGrpSpPr/>
      </xdr:nvGrpSpPr>
      <xdr:grpSpPr>
        <a:xfrm>
          <a:off x="5837464" y="17634857"/>
          <a:ext cx="38100" cy="0"/>
          <a:chOff x="5734050" y="16984980"/>
          <a:chExt cx="38100" cy="0"/>
        </a:xfrm>
      </xdr:grpSpPr>
      <xdr:cxnSp macro="">
        <xdr:nvCxnSpPr>
          <xdr:cNvPr id="148" name="Shape 47">
            <a:extLst>
              <a:ext uri="{FF2B5EF4-FFF2-40B4-BE49-F238E27FC236}">
                <a16:creationId xmlns:a16="http://schemas.microsoft.com/office/drawing/2014/main" id="{00000000-0008-0000-0D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D00-000095000000}"/>
            </a:ext>
          </a:extLst>
        </xdr:cNvPr>
        <xdr:cNvGrpSpPr/>
      </xdr:nvGrpSpPr>
      <xdr:grpSpPr>
        <a:xfrm>
          <a:off x="5837464" y="17634857"/>
          <a:ext cx="38100" cy="0"/>
          <a:chOff x="5734050" y="16984980"/>
          <a:chExt cx="38100" cy="0"/>
        </a:xfrm>
      </xdr:grpSpPr>
      <xdr:cxnSp macro="">
        <xdr:nvCxnSpPr>
          <xdr:cNvPr id="150" name="Shape 47">
            <a:extLst>
              <a:ext uri="{FF2B5EF4-FFF2-40B4-BE49-F238E27FC236}">
                <a16:creationId xmlns:a16="http://schemas.microsoft.com/office/drawing/2014/main" id="{00000000-0008-0000-0D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D00-000097000000}"/>
            </a:ext>
          </a:extLst>
        </xdr:cNvPr>
        <xdr:cNvGrpSpPr/>
      </xdr:nvGrpSpPr>
      <xdr:grpSpPr>
        <a:xfrm>
          <a:off x="5837464" y="17634857"/>
          <a:ext cx="38100" cy="0"/>
          <a:chOff x="5734050" y="16984980"/>
          <a:chExt cx="38100" cy="0"/>
        </a:xfrm>
      </xdr:grpSpPr>
      <xdr:cxnSp macro="">
        <xdr:nvCxnSpPr>
          <xdr:cNvPr id="152" name="Shape 47">
            <a:extLst>
              <a:ext uri="{FF2B5EF4-FFF2-40B4-BE49-F238E27FC236}">
                <a16:creationId xmlns:a16="http://schemas.microsoft.com/office/drawing/2014/main" id="{00000000-0008-0000-0D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D00-000099000000}"/>
            </a:ext>
          </a:extLst>
        </xdr:cNvPr>
        <xdr:cNvGrpSpPr/>
      </xdr:nvGrpSpPr>
      <xdr:grpSpPr>
        <a:xfrm>
          <a:off x="5837464" y="17634857"/>
          <a:ext cx="38100" cy="0"/>
          <a:chOff x="5734050" y="16984980"/>
          <a:chExt cx="38100" cy="0"/>
        </a:xfrm>
      </xdr:grpSpPr>
      <xdr:cxnSp macro="">
        <xdr:nvCxnSpPr>
          <xdr:cNvPr id="154" name="Shape 47">
            <a:extLst>
              <a:ext uri="{FF2B5EF4-FFF2-40B4-BE49-F238E27FC236}">
                <a16:creationId xmlns:a16="http://schemas.microsoft.com/office/drawing/2014/main" id="{00000000-0008-0000-0D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D00-00009B000000}"/>
            </a:ext>
          </a:extLst>
        </xdr:cNvPr>
        <xdr:cNvGrpSpPr/>
      </xdr:nvGrpSpPr>
      <xdr:grpSpPr>
        <a:xfrm>
          <a:off x="5837464" y="17634857"/>
          <a:ext cx="38100" cy="0"/>
          <a:chOff x="5734050" y="16984980"/>
          <a:chExt cx="38100" cy="0"/>
        </a:xfrm>
      </xdr:grpSpPr>
      <xdr:cxnSp macro="">
        <xdr:nvCxnSpPr>
          <xdr:cNvPr id="156" name="Shape 47">
            <a:extLst>
              <a:ext uri="{FF2B5EF4-FFF2-40B4-BE49-F238E27FC236}">
                <a16:creationId xmlns:a16="http://schemas.microsoft.com/office/drawing/2014/main" id="{00000000-0008-0000-0D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D00-00009D000000}"/>
            </a:ext>
          </a:extLst>
        </xdr:cNvPr>
        <xdr:cNvGrpSpPr/>
      </xdr:nvGrpSpPr>
      <xdr:grpSpPr>
        <a:xfrm>
          <a:off x="5837464" y="17634857"/>
          <a:ext cx="38100" cy="0"/>
          <a:chOff x="5734050" y="16984980"/>
          <a:chExt cx="38100" cy="0"/>
        </a:xfrm>
      </xdr:grpSpPr>
      <xdr:cxnSp macro="">
        <xdr:nvCxnSpPr>
          <xdr:cNvPr id="158" name="Shape 47">
            <a:extLst>
              <a:ext uri="{FF2B5EF4-FFF2-40B4-BE49-F238E27FC236}">
                <a16:creationId xmlns:a16="http://schemas.microsoft.com/office/drawing/2014/main" id="{00000000-0008-0000-0D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D00-00009F000000}"/>
            </a:ext>
          </a:extLst>
        </xdr:cNvPr>
        <xdr:cNvGrpSpPr/>
      </xdr:nvGrpSpPr>
      <xdr:grpSpPr>
        <a:xfrm>
          <a:off x="5837464" y="17634857"/>
          <a:ext cx="38100" cy="0"/>
          <a:chOff x="5734050" y="16984980"/>
          <a:chExt cx="38100" cy="0"/>
        </a:xfrm>
      </xdr:grpSpPr>
      <xdr:cxnSp macro="">
        <xdr:nvCxnSpPr>
          <xdr:cNvPr id="160" name="Shape 47">
            <a:extLst>
              <a:ext uri="{FF2B5EF4-FFF2-40B4-BE49-F238E27FC236}">
                <a16:creationId xmlns:a16="http://schemas.microsoft.com/office/drawing/2014/main" id="{00000000-0008-0000-0D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D00-0000A1000000}"/>
            </a:ext>
          </a:extLst>
        </xdr:cNvPr>
        <xdr:cNvGrpSpPr/>
      </xdr:nvGrpSpPr>
      <xdr:grpSpPr>
        <a:xfrm>
          <a:off x="5837464" y="17634857"/>
          <a:ext cx="38100" cy="0"/>
          <a:chOff x="5734050" y="16984980"/>
          <a:chExt cx="38100" cy="0"/>
        </a:xfrm>
      </xdr:grpSpPr>
      <xdr:cxnSp macro="">
        <xdr:nvCxnSpPr>
          <xdr:cNvPr id="162" name="Shape 47">
            <a:extLst>
              <a:ext uri="{FF2B5EF4-FFF2-40B4-BE49-F238E27FC236}">
                <a16:creationId xmlns:a16="http://schemas.microsoft.com/office/drawing/2014/main" id="{00000000-0008-0000-0D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D00-0000A3000000}"/>
            </a:ext>
          </a:extLst>
        </xdr:cNvPr>
        <xdr:cNvGrpSpPr/>
      </xdr:nvGrpSpPr>
      <xdr:grpSpPr>
        <a:xfrm>
          <a:off x="5837464" y="17634857"/>
          <a:ext cx="38100" cy="0"/>
          <a:chOff x="5734050" y="16984980"/>
          <a:chExt cx="38100" cy="0"/>
        </a:xfrm>
      </xdr:grpSpPr>
      <xdr:cxnSp macro="">
        <xdr:nvCxnSpPr>
          <xdr:cNvPr id="164" name="Shape 47">
            <a:extLst>
              <a:ext uri="{FF2B5EF4-FFF2-40B4-BE49-F238E27FC236}">
                <a16:creationId xmlns:a16="http://schemas.microsoft.com/office/drawing/2014/main" id="{00000000-0008-0000-0D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D00-0000A5000000}"/>
            </a:ext>
          </a:extLst>
        </xdr:cNvPr>
        <xdr:cNvGrpSpPr/>
      </xdr:nvGrpSpPr>
      <xdr:grpSpPr>
        <a:xfrm>
          <a:off x="5837464" y="17634857"/>
          <a:ext cx="38100" cy="0"/>
          <a:chOff x="5734050" y="16984980"/>
          <a:chExt cx="38100" cy="0"/>
        </a:xfrm>
      </xdr:grpSpPr>
      <xdr:cxnSp macro="">
        <xdr:nvCxnSpPr>
          <xdr:cNvPr id="166" name="Shape 47">
            <a:extLst>
              <a:ext uri="{FF2B5EF4-FFF2-40B4-BE49-F238E27FC236}">
                <a16:creationId xmlns:a16="http://schemas.microsoft.com/office/drawing/2014/main" id="{00000000-0008-0000-0D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D00-0000A7000000}"/>
            </a:ext>
          </a:extLst>
        </xdr:cNvPr>
        <xdr:cNvGrpSpPr/>
      </xdr:nvGrpSpPr>
      <xdr:grpSpPr>
        <a:xfrm>
          <a:off x="5837464" y="17634857"/>
          <a:ext cx="38100" cy="0"/>
          <a:chOff x="5734050" y="16984980"/>
          <a:chExt cx="38100" cy="0"/>
        </a:xfrm>
      </xdr:grpSpPr>
      <xdr:cxnSp macro="">
        <xdr:nvCxnSpPr>
          <xdr:cNvPr id="168" name="Shape 47">
            <a:extLst>
              <a:ext uri="{FF2B5EF4-FFF2-40B4-BE49-F238E27FC236}">
                <a16:creationId xmlns:a16="http://schemas.microsoft.com/office/drawing/2014/main" id="{00000000-0008-0000-0D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D00-0000A9000000}"/>
            </a:ext>
          </a:extLst>
        </xdr:cNvPr>
        <xdr:cNvGrpSpPr/>
      </xdr:nvGrpSpPr>
      <xdr:grpSpPr>
        <a:xfrm>
          <a:off x="5837464" y="17634857"/>
          <a:ext cx="38100" cy="0"/>
          <a:chOff x="5734050" y="16984980"/>
          <a:chExt cx="38100" cy="0"/>
        </a:xfrm>
      </xdr:grpSpPr>
      <xdr:cxnSp macro="">
        <xdr:nvCxnSpPr>
          <xdr:cNvPr id="170" name="Shape 47">
            <a:extLst>
              <a:ext uri="{FF2B5EF4-FFF2-40B4-BE49-F238E27FC236}">
                <a16:creationId xmlns:a16="http://schemas.microsoft.com/office/drawing/2014/main" id="{00000000-0008-0000-0D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D00-0000AB000000}"/>
            </a:ext>
          </a:extLst>
        </xdr:cNvPr>
        <xdr:cNvGrpSpPr/>
      </xdr:nvGrpSpPr>
      <xdr:grpSpPr>
        <a:xfrm>
          <a:off x="5837464" y="17634857"/>
          <a:ext cx="38100" cy="0"/>
          <a:chOff x="5734050" y="16984980"/>
          <a:chExt cx="38100" cy="0"/>
        </a:xfrm>
      </xdr:grpSpPr>
      <xdr:cxnSp macro="">
        <xdr:nvCxnSpPr>
          <xdr:cNvPr id="172" name="Shape 47">
            <a:extLst>
              <a:ext uri="{FF2B5EF4-FFF2-40B4-BE49-F238E27FC236}">
                <a16:creationId xmlns:a16="http://schemas.microsoft.com/office/drawing/2014/main" id="{00000000-0008-0000-0D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D00-0000AE000000}"/>
            </a:ext>
          </a:extLst>
        </xdr:cNvPr>
        <xdr:cNvGrpSpPr/>
      </xdr:nvGrpSpPr>
      <xdr:grpSpPr>
        <a:xfrm>
          <a:off x="10529207" y="17634857"/>
          <a:ext cx="38100" cy="0"/>
          <a:chOff x="10946130" y="16984980"/>
          <a:chExt cx="38100" cy="0"/>
        </a:xfrm>
      </xdr:grpSpPr>
      <xdr:cxnSp macro="">
        <xdr:nvCxnSpPr>
          <xdr:cNvPr id="175" name="Shape 47">
            <a:extLst>
              <a:ext uri="{FF2B5EF4-FFF2-40B4-BE49-F238E27FC236}">
                <a16:creationId xmlns:a16="http://schemas.microsoft.com/office/drawing/2014/main" id="{00000000-0008-0000-0D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D00-0000B0000000}"/>
            </a:ext>
          </a:extLst>
        </xdr:cNvPr>
        <xdr:cNvGrpSpPr/>
      </xdr:nvGrpSpPr>
      <xdr:grpSpPr>
        <a:xfrm>
          <a:off x="10529207" y="17634857"/>
          <a:ext cx="38100" cy="0"/>
          <a:chOff x="10946130" y="16984980"/>
          <a:chExt cx="38100" cy="0"/>
        </a:xfrm>
      </xdr:grpSpPr>
      <xdr:cxnSp macro="">
        <xdr:nvCxnSpPr>
          <xdr:cNvPr id="177" name="Shape 47">
            <a:extLst>
              <a:ext uri="{FF2B5EF4-FFF2-40B4-BE49-F238E27FC236}">
                <a16:creationId xmlns:a16="http://schemas.microsoft.com/office/drawing/2014/main" id="{00000000-0008-0000-0D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D00-0000B2000000}"/>
            </a:ext>
          </a:extLst>
        </xdr:cNvPr>
        <xdr:cNvGrpSpPr/>
      </xdr:nvGrpSpPr>
      <xdr:grpSpPr>
        <a:xfrm>
          <a:off x="10529207" y="17634857"/>
          <a:ext cx="38100" cy="0"/>
          <a:chOff x="10946130" y="16984980"/>
          <a:chExt cx="38100" cy="0"/>
        </a:xfrm>
      </xdr:grpSpPr>
      <xdr:cxnSp macro="">
        <xdr:nvCxnSpPr>
          <xdr:cNvPr id="179" name="Shape 47">
            <a:extLst>
              <a:ext uri="{FF2B5EF4-FFF2-40B4-BE49-F238E27FC236}">
                <a16:creationId xmlns:a16="http://schemas.microsoft.com/office/drawing/2014/main" id="{00000000-0008-0000-0D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D00-0000B4000000}"/>
            </a:ext>
          </a:extLst>
        </xdr:cNvPr>
        <xdr:cNvGrpSpPr/>
      </xdr:nvGrpSpPr>
      <xdr:grpSpPr>
        <a:xfrm>
          <a:off x="10529207" y="17634857"/>
          <a:ext cx="38100" cy="0"/>
          <a:chOff x="10946130" y="16984980"/>
          <a:chExt cx="38100" cy="0"/>
        </a:xfrm>
      </xdr:grpSpPr>
      <xdr:cxnSp macro="">
        <xdr:nvCxnSpPr>
          <xdr:cNvPr id="181" name="Shape 47">
            <a:extLst>
              <a:ext uri="{FF2B5EF4-FFF2-40B4-BE49-F238E27FC236}">
                <a16:creationId xmlns:a16="http://schemas.microsoft.com/office/drawing/2014/main" id="{00000000-0008-0000-0D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D00-0000B6000000}"/>
            </a:ext>
          </a:extLst>
        </xdr:cNvPr>
        <xdr:cNvGrpSpPr/>
      </xdr:nvGrpSpPr>
      <xdr:grpSpPr>
        <a:xfrm>
          <a:off x="10529207" y="17634857"/>
          <a:ext cx="38100" cy="0"/>
          <a:chOff x="10946130" y="16984980"/>
          <a:chExt cx="38100" cy="0"/>
        </a:xfrm>
      </xdr:grpSpPr>
      <xdr:cxnSp macro="">
        <xdr:nvCxnSpPr>
          <xdr:cNvPr id="183" name="Shape 47">
            <a:extLst>
              <a:ext uri="{FF2B5EF4-FFF2-40B4-BE49-F238E27FC236}">
                <a16:creationId xmlns:a16="http://schemas.microsoft.com/office/drawing/2014/main" id="{00000000-0008-0000-0D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D00-0000B8000000}"/>
            </a:ext>
          </a:extLst>
        </xdr:cNvPr>
        <xdr:cNvGrpSpPr/>
      </xdr:nvGrpSpPr>
      <xdr:grpSpPr>
        <a:xfrm>
          <a:off x="10529207" y="17634857"/>
          <a:ext cx="38100" cy="0"/>
          <a:chOff x="10946130" y="16984980"/>
          <a:chExt cx="38100" cy="0"/>
        </a:xfrm>
      </xdr:grpSpPr>
      <xdr:cxnSp macro="">
        <xdr:nvCxnSpPr>
          <xdr:cNvPr id="185" name="Shape 47">
            <a:extLst>
              <a:ext uri="{FF2B5EF4-FFF2-40B4-BE49-F238E27FC236}">
                <a16:creationId xmlns:a16="http://schemas.microsoft.com/office/drawing/2014/main" id="{00000000-0008-0000-0D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D00-0000BA000000}"/>
            </a:ext>
          </a:extLst>
        </xdr:cNvPr>
        <xdr:cNvGrpSpPr/>
      </xdr:nvGrpSpPr>
      <xdr:grpSpPr>
        <a:xfrm>
          <a:off x="10529207" y="17634857"/>
          <a:ext cx="38100" cy="0"/>
          <a:chOff x="10946130" y="16984980"/>
          <a:chExt cx="38100" cy="0"/>
        </a:xfrm>
      </xdr:grpSpPr>
      <xdr:cxnSp macro="">
        <xdr:nvCxnSpPr>
          <xdr:cNvPr id="187" name="Shape 47">
            <a:extLst>
              <a:ext uri="{FF2B5EF4-FFF2-40B4-BE49-F238E27FC236}">
                <a16:creationId xmlns:a16="http://schemas.microsoft.com/office/drawing/2014/main" id="{00000000-0008-0000-0D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D00-0000BC000000}"/>
            </a:ext>
          </a:extLst>
        </xdr:cNvPr>
        <xdr:cNvGrpSpPr/>
      </xdr:nvGrpSpPr>
      <xdr:grpSpPr>
        <a:xfrm>
          <a:off x="10529207" y="17634857"/>
          <a:ext cx="38100" cy="0"/>
          <a:chOff x="10946130" y="16984980"/>
          <a:chExt cx="38100" cy="0"/>
        </a:xfrm>
      </xdr:grpSpPr>
      <xdr:cxnSp macro="">
        <xdr:nvCxnSpPr>
          <xdr:cNvPr id="189" name="Shape 47">
            <a:extLst>
              <a:ext uri="{FF2B5EF4-FFF2-40B4-BE49-F238E27FC236}">
                <a16:creationId xmlns:a16="http://schemas.microsoft.com/office/drawing/2014/main" id="{00000000-0008-0000-0D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D00-0000BE000000}"/>
            </a:ext>
          </a:extLst>
        </xdr:cNvPr>
        <xdr:cNvGrpSpPr/>
      </xdr:nvGrpSpPr>
      <xdr:grpSpPr>
        <a:xfrm>
          <a:off x="10529207" y="17634857"/>
          <a:ext cx="38100" cy="0"/>
          <a:chOff x="10946130" y="16984980"/>
          <a:chExt cx="38100" cy="0"/>
        </a:xfrm>
      </xdr:grpSpPr>
      <xdr:cxnSp macro="">
        <xdr:nvCxnSpPr>
          <xdr:cNvPr id="191" name="Shape 47">
            <a:extLst>
              <a:ext uri="{FF2B5EF4-FFF2-40B4-BE49-F238E27FC236}">
                <a16:creationId xmlns:a16="http://schemas.microsoft.com/office/drawing/2014/main" id="{00000000-0008-0000-0D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D00-0000C0000000}"/>
            </a:ext>
          </a:extLst>
        </xdr:cNvPr>
        <xdr:cNvGrpSpPr/>
      </xdr:nvGrpSpPr>
      <xdr:grpSpPr>
        <a:xfrm>
          <a:off x="10529207" y="17634857"/>
          <a:ext cx="38100" cy="0"/>
          <a:chOff x="10946130" y="16984980"/>
          <a:chExt cx="38100" cy="0"/>
        </a:xfrm>
      </xdr:grpSpPr>
      <xdr:cxnSp macro="">
        <xdr:nvCxnSpPr>
          <xdr:cNvPr id="193" name="Shape 47">
            <a:extLst>
              <a:ext uri="{FF2B5EF4-FFF2-40B4-BE49-F238E27FC236}">
                <a16:creationId xmlns:a16="http://schemas.microsoft.com/office/drawing/2014/main" id="{00000000-0008-0000-0D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D00-0000C2000000}"/>
            </a:ext>
          </a:extLst>
        </xdr:cNvPr>
        <xdr:cNvGrpSpPr/>
      </xdr:nvGrpSpPr>
      <xdr:grpSpPr>
        <a:xfrm>
          <a:off x="10529207" y="17634857"/>
          <a:ext cx="38100" cy="0"/>
          <a:chOff x="10946130" y="16984980"/>
          <a:chExt cx="38100" cy="0"/>
        </a:xfrm>
      </xdr:grpSpPr>
      <xdr:cxnSp macro="">
        <xdr:nvCxnSpPr>
          <xdr:cNvPr id="195" name="Shape 47">
            <a:extLst>
              <a:ext uri="{FF2B5EF4-FFF2-40B4-BE49-F238E27FC236}">
                <a16:creationId xmlns:a16="http://schemas.microsoft.com/office/drawing/2014/main" id="{00000000-0008-0000-0D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D00-0000C4000000}"/>
            </a:ext>
          </a:extLst>
        </xdr:cNvPr>
        <xdr:cNvGrpSpPr/>
      </xdr:nvGrpSpPr>
      <xdr:grpSpPr>
        <a:xfrm>
          <a:off x="10529207" y="17634857"/>
          <a:ext cx="38100" cy="0"/>
          <a:chOff x="10946130" y="16984980"/>
          <a:chExt cx="38100" cy="0"/>
        </a:xfrm>
      </xdr:grpSpPr>
      <xdr:cxnSp macro="">
        <xdr:nvCxnSpPr>
          <xdr:cNvPr id="197" name="Shape 47">
            <a:extLst>
              <a:ext uri="{FF2B5EF4-FFF2-40B4-BE49-F238E27FC236}">
                <a16:creationId xmlns:a16="http://schemas.microsoft.com/office/drawing/2014/main" id="{00000000-0008-0000-0D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D00-0000C6000000}"/>
            </a:ext>
          </a:extLst>
        </xdr:cNvPr>
        <xdr:cNvGrpSpPr/>
      </xdr:nvGrpSpPr>
      <xdr:grpSpPr>
        <a:xfrm>
          <a:off x="10529207" y="17634857"/>
          <a:ext cx="38100" cy="0"/>
          <a:chOff x="10946130" y="16984980"/>
          <a:chExt cx="38100" cy="0"/>
        </a:xfrm>
      </xdr:grpSpPr>
      <xdr:cxnSp macro="">
        <xdr:nvCxnSpPr>
          <xdr:cNvPr id="199" name="Shape 47">
            <a:extLst>
              <a:ext uri="{FF2B5EF4-FFF2-40B4-BE49-F238E27FC236}">
                <a16:creationId xmlns:a16="http://schemas.microsoft.com/office/drawing/2014/main" id="{00000000-0008-0000-0D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D00-0000C8000000}"/>
            </a:ext>
          </a:extLst>
        </xdr:cNvPr>
        <xdr:cNvGrpSpPr/>
      </xdr:nvGrpSpPr>
      <xdr:grpSpPr>
        <a:xfrm>
          <a:off x="10529207" y="17634857"/>
          <a:ext cx="38100" cy="0"/>
          <a:chOff x="10946130" y="16984980"/>
          <a:chExt cx="38100" cy="0"/>
        </a:xfrm>
      </xdr:grpSpPr>
      <xdr:cxnSp macro="">
        <xdr:nvCxnSpPr>
          <xdr:cNvPr id="201" name="Shape 47">
            <a:extLst>
              <a:ext uri="{FF2B5EF4-FFF2-40B4-BE49-F238E27FC236}">
                <a16:creationId xmlns:a16="http://schemas.microsoft.com/office/drawing/2014/main" id="{00000000-0008-0000-0D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D00-0000CA000000}"/>
            </a:ext>
          </a:extLst>
        </xdr:cNvPr>
        <xdr:cNvGrpSpPr/>
      </xdr:nvGrpSpPr>
      <xdr:grpSpPr>
        <a:xfrm>
          <a:off x="10529207" y="17634857"/>
          <a:ext cx="38100" cy="0"/>
          <a:chOff x="10946130" y="16984980"/>
          <a:chExt cx="38100" cy="0"/>
        </a:xfrm>
      </xdr:grpSpPr>
      <xdr:cxnSp macro="">
        <xdr:nvCxnSpPr>
          <xdr:cNvPr id="203" name="Shape 47">
            <a:extLst>
              <a:ext uri="{FF2B5EF4-FFF2-40B4-BE49-F238E27FC236}">
                <a16:creationId xmlns:a16="http://schemas.microsoft.com/office/drawing/2014/main" id="{00000000-0008-0000-0D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D00-0000CC000000}"/>
            </a:ext>
          </a:extLst>
        </xdr:cNvPr>
        <xdr:cNvGrpSpPr/>
      </xdr:nvGrpSpPr>
      <xdr:grpSpPr>
        <a:xfrm>
          <a:off x="10529207" y="17634857"/>
          <a:ext cx="38100" cy="0"/>
          <a:chOff x="10946130" y="16984980"/>
          <a:chExt cx="38100" cy="0"/>
        </a:xfrm>
      </xdr:grpSpPr>
      <xdr:cxnSp macro="">
        <xdr:nvCxnSpPr>
          <xdr:cNvPr id="205" name="Shape 47">
            <a:extLst>
              <a:ext uri="{FF2B5EF4-FFF2-40B4-BE49-F238E27FC236}">
                <a16:creationId xmlns:a16="http://schemas.microsoft.com/office/drawing/2014/main" id="{00000000-0008-0000-0D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D00-0000CE000000}"/>
            </a:ext>
          </a:extLst>
        </xdr:cNvPr>
        <xdr:cNvGrpSpPr/>
      </xdr:nvGrpSpPr>
      <xdr:grpSpPr>
        <a:xfrm>
          <a:off x="10529207" y="17634857"/>
          <a:ext cx="38100" cy="0"/>
          <a:chOff x="10946130" y="16984980"/>
          <a:chExt cx="38100" cy="0"/>
        </a:xfrm>
      </xdr:grpSpPr>
      <xdr:cxnSp macro="">
        <xdr:nvCxnSpPr>
          <xdr:cNvPr id="207" name="Shape 47">
            <a:extLst>
              <a:ext uri="{FF2B5EF4-FFF2-40B4-BE49-F238E27FC236}">
                <a16:creationId xmlns:a16="http://schemas.microsoft.com/office/drawing/2014/main" id="{00000000-0008-0000-0D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D00-0000D0000000}"/>
            </a:ext>
          </a:extLst>
        </xdr:cNvPr>
        <xdr:cNvGrpSpPr/>
      </xdr:nvGrpSpPr>
      <xdr:grpSpPr>
        <a:xfrm>
          <a:off x="10529207" y="17634857"/>
          <a:ext cx="38100" cy="0"/>
          <a:chOff x="10946130" y="16984980"/>
          <a:chExt cx="38100" cy="0"/>
        </a:xfrm>
      </xdr:grpSpPr>
      <xdr:cxnSp macro="">
        <xdr:nvCxnSpPr>
          <xdr:cNvPr id="209" name="Shape 47">
            <a:extLst>
              <a:ext uri="{FF2B5EF4-FFF2-40B4-BE49-F238E27FC236}">
                <a16:creationId xmlns:a16="http://schemas.microsoft.com/office/drawing/2014/main" id="{00000000-0008-0000-0D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D00-0000D2000000}"/>
            </a:ext>
          </a:extLst>
        </xdr:cNvPr>
        <xdr:cNvGrpSpPr/>
      </xdr:nvGrpSpPr>
      <xdr:grpSpPr>
        <a:xfrm>
          <a:off x="10529207" y="17634857"/>
          <a:ext cx="38100" cy="0"/>
          <a:chOff x="10946130" y="16984980"/>
          <a:chExt cx="38100" cy="0"/>
        </a:xfrm>
      </xdr:grpSpPr>
      <xdr:cxnSp macro="">
        <xdr:nvCxnSpPr>
          <xdr:cNvPr id="211" name="Shape 47">
            <a:extLst>
              <a:ext uri="{FF2B5EF4-FFF2-40B4-BE49-F238E27FC236}">
                <a16:creationId xmlns:a16="http://schemas.microsoft.com/office/drawing/2014/main" id="{00000000-0008-0000-0D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D00-0000D4000000}"/>
            </a:ext>
          </a:extLst>
        </xdr:cNvPr>
        <xdr:cNvGrpSpPr/>
      </xdr:nvGrpSpPr>
      <xdr:grpSpPr>
        <a:xfrm>
          <a:off x="10529207" y="17634857"/>
          <a:ext cx="38100" cy="0"/>
          <a:chOff x="10946130" y="16984980"/>
          <a:chExt cx="38100" cy="0"/>
        </a:xfrm>
      </xdr:grpSpPr>
      <xdr:cxnSp macro="">
        <xdr:nvCxnSpPr>
          <xdr:cNvPr id="213" name="Shape 47">
            <a:extLst>
              <a:ext uri="{FF2B5EF4-FFF2-40B4-BE49-F238E27FC236}">
                <a16:creationId xmlns:a16="http://schemas.microsoft.com/office/drawing/2014/main" id="{00000000-0008-0000-0D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D00-0000D6000000}"/>
            </a:ext>
          </a:extLst>
        </xdr:cNvPr>
        <xdr:cNvGrpSpPr/>
      </xdr:nvGrpSpPr>
      <xdr:grpSpPr>
        <a:xfrm>
          <a:off x="10529207" y="17634857"/>
          <a:ext cx="38100" cy="0"/>
          <a:chOff x="10946130" y="16984980"/>
          <a:chExt cx="38100" cy="0"/>
        </a:xfrm>
      </xdr:grpSpPr>
      <xdr:cxnSp macro="">
        <xdr:nvCxnSpPr>
          <xdr:cNvPr id="215" name="Shape 47">
            <a:extLst>
              <a:ext uri="{FF2B5EF4-FFF2-40B4-BE49-F238E27FC236}">
                <a16:creationId xmlns:a16="http://schemas.microsoft.com/office/drawing/2014/main" id="{00000000-0008-0000-0D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D00-0000D8000000}"/>
            </a:ext>
          </a:extLst>
        </xdr:cNvPr>
        <xdr:cNvGrpSpPr/>
      </xdr:nvGrpSpPr>
      <xdr:grpSpPr>
        <a:xfrm>
          <a:off x="10529207" y="17634857"/>
          <a:ext cx="38100" cy="0"/>
          <a:chOff x="10946130" y="16984980"/>
          <a:chExt cx="38100" cy="0"/>
        </a:xfrm>
      </xdr:grpSpPr>
      <xdr:cxnSp macro="">
        <xdr:nvCxnSpPr>
          <xdr:cNvPr id="217" name="Shape 47">
            <a:extLst>
              <a:ext uri="{FF2B5EF4-FFF2-40B4-BE49-F238E27FC236}">
                <a16:creationId xmlns:a16="http://schemas.microsoft.com/office/drawing/2014/main" id="{00000000-0008-0000-0D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D00-0000DA000000}"/>
            </a:ext>
          </a:extLst>
        </xdr:cNvPr>
        <xdr:cNvGrpSpPr/>
      </xdr:nvGrpSpPr>
      <xdr:grpSpPr>
        <a:xfrm>
          <a:off x="10529207" y="17634857"/>
          <a:ext cx="38100" cy="0"/>
          <a:chOff x="10946130" y="16984980"/>
          <a:chExt cx="38100" cy="0"/>
        </a:xfrm>
      </xdr:grpSpPr>
      <xdr:cxnSp macro="">
        <xdr:nvCxnSpPr>
          <xdr:cNvPr id="219" name="Shape 47">
            <a:extLst>
              <a:ext uri="{FF2B5EF4-FFF2-40B4-BE49-F238E27FC236}">
                <a16:creationId xmlns:a16="http://schemas.microsoft.com/office/drawing/2014/main" id="{00000000-0008-0000-0D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D00-0000DC000000}"/>
            </a:ext>
          </a:extLst>
        </xdr:cNvPr>
        <xdr:cNvGrpSpPr/>
      </xdr:nvGrpSpPr>
      <xdr:grpSpPr>
        <a:xfrm>
          <a:off x="10529207" y="17634857"/>
          <a:ext cx="38100" cy="0"/>
          <a:chOff x="10946130" y="16984980"/>
          <a:chExt cx="38100" cy="0"/>
        </a:xfrm>
      </xdr:grpSpPr>
      <xdr:cxnSp macro="">
        <xdr:nvCxnSpPr>
          <xdr:cNvPr id="221" name="Shape 47">
            <a:extLst>
              <a:ext uri="{FF2B5EF4-FFF2-40B4-BE49-F238E27FC236}">
                <a16:creationId xmlns:a16="http://schemas.microsoft.com/office/drawing/2014/main" id="{00000000-0008-0000-0D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D00-0000DE000000}"/>
            </a:ext>
          </a:extLst>
        </xdr:cNvPr>
        <xdr:cNvGrpSpPr/>
      </xdr:nvGrpSpPr>
      <xdr:grpSpPr>
        <a:xfrm>
          <a:off x="10529207" y="17634857"/>
          <a:ext cx="38100" cy="0"/>
          <a:chOff x="10946130" y="16984980"/>
          <a:chExt cx="38100" cy="0"/>
        </a:xfrm>
      </xdr:grpSpPr>
      <xdr:cxnSp macro="">
        <xdr:nvCxnSpPr>
          <xdr:cNvPr id="223" name="Shape 47">
            <a:extLst>
              <a:ext uri="{FF2B5EF4-FFF2-40B4-BE49-F238E27FC236}">
                <a16:creationId xmlns:a16="http://schemas.microsoft.com/office/drawing/2014/main" id="{00000000-0008-0000-0D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D00-0000E0000000}"/>
            </a:ext>
          </a:extLst>
        </xdr:cNvPr>
        <xdr:cNvGrpSpPr/>
      </xdr:nvGrpSpPr>
      <xdr:grpSpPr>
        <a:xfrm>
          <a:off x="10529207" y="17634857"/>
          <a:ext cx="38100" cy="0"/>
          <a:chOff x="10946130" y="16984980"/>
          <a:chExt cx="38100" cy="0"/>
        </a:xfrm>
      </xdr:grpSpPr>
      <xdr:cxnSp macro="">
        <xdr:nvCxnSpPr>
          <xdr:cNvPr id="225" name="Shape 47">
            <a:extLst>
              <a:ext uri="{FF2B5EF4-FFF2-40B4-BE49-F238E27FC236}">
                <a16:creationId xmlns:a16="http://schemas.microsoft.com/office/drawing/2014/main" id="{00000000-0008-0000-0D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D00-0000E2000000}"/>
            </a:ext>
          </a:extLst>
        </xdr:cNvPr>
        <xdr:cNvGrpSpPr/>
      </xdr:nvGrpSpPr>
      <xdr:grpSpPr>
        <a:xfrm>
          <a:off x="10529207" y="17634857"/>
          <a:ext cx="38100" cy="0"/>
          <a:chOff x="10946130" y="16984980"/>
          <a:chExt cx="38100" cy="0"/>
        </a:xfrm>
      </xdr:grpSpPr>
      <xdr:cxnSp macro="">
        <xdr:nvCxnSpPr>
          <xdr:cNvPr id="227" name="Shape 47">
            <a:extLst>
              <a:ext uri="{FF2B5EF4-FFF2-40B4-BE49-F238E27FC236}">
                <a16:creationId xmlns:a16="http://schemas.microsoft.com/office/drawing/2014/main" id="{00000000-0008-0000-0D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D00-0000E4000000}"/>
            </a:ext>
          </a:extLst>
        </xdr:cNvPr>
        <xdr:cNvGrpSpPr/>
      </xdr:nvGrpSpPr>
      <xdr:grpSpPr>
        <a:xfrm>
          <a:off x="10529207" y="17634857"/>
          <a:ext cx="38100" cy="0"/>
          <a:chOff x="10946130" y="16984980"/>
          <a:chExt cx="38100" cy="0"/>
        </a:xfrm>
      </xdr:grpSpPr>
      <xdr:cxnSp macro="">
        <xdr:nvCxnSpPr>
          <xdr:cNvPr id="229" name="Shape 47">
            <a:extLst>
              <a:ext uri="{FF2B5EF4-FFF2-40B4-BE49-F238E27FC236}">
                <a16:creationId xmlns:a16="http://schemas.microsoft.com/office/drawing/2014/main" id="{00000000-0008-0000-0D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33" name="Shape 114">
          <a:extLst>
            <a:ext uri="{FF2B5EF4-FFF2-40B4-BE49-F238E27FC236}">
              <a16:creationId xmlns:a16="http://schemas.microsoft.com/office/drawing/2014/main" id="{2DAA947D-E27E-4269-B5FA-14240B8FEE10}"/>
            </a:ext>
          </a:extLst>
        </xdr:cNvPr>
        <xdr:cNvSpPr txBox="1"/>
      </xdr:nvSpPr>
      <xdr:spPr>
        <a:xfrm>
          <a:off x="3189514"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E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0E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E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0E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E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0E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E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0E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E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0E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E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0E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E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0E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E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0E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E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0E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E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0E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E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0E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E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0E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E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0E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E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0E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E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0E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E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0E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E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0E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E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0E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E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0E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E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0E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E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0E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E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0E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E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0E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E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0E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E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0E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E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0E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E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0E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E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0E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E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0E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E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0E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E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0E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E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0E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E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0E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E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0E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E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0E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E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0E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E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0E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E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0E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E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0E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E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0E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E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0E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E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0E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E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0E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E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0E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E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0E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E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0E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E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0E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E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0E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E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0E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E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0E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E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0E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E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0E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E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0E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E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0E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E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0E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E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0E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E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0E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E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0E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E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0E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E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0E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E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0E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E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0E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E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0E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E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0E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E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0E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E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0E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E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0E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E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0E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E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0E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E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0E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E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0E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E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0E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E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0E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E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0E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E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0E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E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0E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E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0E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E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0E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E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0E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E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0E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E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0E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E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0E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E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0E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E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0E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E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0E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E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0E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E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0E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E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0E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E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0E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E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0E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E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0E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E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0E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E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0E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E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0E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E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0E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E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0E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E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0E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E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0E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E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0E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E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0E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E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0E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E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0E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E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0E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E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0E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E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0E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E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0E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E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0E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E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0E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E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0E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E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0E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E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0E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E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0E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27" name="Shape 114">
          <a:extLst>
            <a:ext uri="{FF2B5EF4-FFF2-40B4-BE49-F238E27FC236}">
              <a16:creationId xmlns:a16="http://schemas.microsoft.com/office/drawing/2014/main" id="{9B4F7CEE-6892-4347-A81E-C08029DF9304}"/>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twoCellAnchor>
    <xdr:from>
      <xdr:col>20</xdr:col>
      <xdr:colOff>532039</xdr:colOff>
      <xdr:row>3</xdr:row>
      <xdr:rowOff>4081</xdr:rowOff>
    </xdr:from>
    <xdr:to>
      <xdr:col>32</xdr:col>
      <xdr:colOff>89807</xdr:colOff>
      <xdr:row>7</xdr:row>
      <xdr:rowOff>238124</xdr:rowOff>
    </xdr:to>
    <xdr:sp macro="" textlink="">
      <xdr:nvSpPr>
        <xdr:cNvPr id="226" name="テキスト ボックス 225">
          <a:extLst>
            <a:ext uri="{FF2B5EF4-FFF2-40B4-BE49-F238E27FC236}">
              <a16:creationId xmlns:a16="http://schemas.microsoft.com/office/drawing/2014/main" id="{CCF3BDF9-E623-DBD8-DC38-AC7B12769F44}"/>
            </a:ext>
          </a:extLst>
        </xdr:cNvPr>
        <xdr:cNvSpPr txBox="1"/>
      </xdr:nvSpPr>
      <xdr:spPr>
        <a:xfrm>
          <a:off x="16267339" y="985156"/>
          <a:ext cx="7663543" cy="1529443"/>
        </a:xfrm>
        <a:prstGeom prst="rect">
          <a:avLst/>
        </a:prstGeom>
        <a:solidFill>
          <a:schemeClr val="accent6">
            <a:lumMod val="20000"/>
            <a:lumOff val="80000"/>
          </a:schemeClr>
        </a:solidFill>
        <a:ln w="19050" cmpd="sng">
          <a:solidFill>
            <a:schemeClr val="accent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chemeClr val="dk1"/>
              </a:solidFill>
              <a:effectLst/>
              <a:latin typeface="+mn-lt"/>
              <a:ea typeface="+mn-ea"/>
              <a:cs typeface="+mn-cs"/>
            </a:rPr>
            <a:t>【</a:t>
          </a:r>
          <a:r>
            <a:rPr kumimoji="1" lang="en-US" altLang="ja-JP" sz="1400"/>
            <a:t>8</a:t>
          </a:r>
          <a:r>
            <a:rPr kumimoji="1" lang="ja-JP" altLang="en-US" sz="1400"/>
            <a:t>月分ンのの注意事項</a:t>
          </a:r>
          <a:r>
            <a:rPr kumimoji="1" lang="en-US" altLang="ja-JP" sz="1400"/>
            <a:t>】</a:t>
          </a:r>
        </a:p>
        <a:p>
          <a:r>
            <a:rPr kumimoji="1" lang="ja-JP" altLang="en-US" sz="1400"/>
            <a:t>・翌月支払いの場合のみこの８月分シートが使用されるる。その際に </a:t>
          </a:r>
          <a:r>
            <a:rPr kumimoji="1" lang="en-US" altLang="ja-JP" sz="1400"/>
            <a:t>B5</a:t>
          </a:r>
          <a:r>
            <a:rPr kumimoji="1" lang="ja-JP" altLang="en-US" sz="1400"/>
            <a:t> セルの時間単価</a:t>
          </a:r>
          <a:endParaRPr kumimoji="1" lang="en-US" altLang="ja-JP" sz="1400"/>
        </a:p>
        <a:p>
          <a:r>
            <a:rPr kumimoji="1" lang="ja-JP" altLang="en-US" sz="1400"/>
            <a:t>　が表示されないと金額が表示されず、不安になる。（集計表には作業時間が渡される</a:t>
          </a:r>
          <a:endParaRPr kumimoji="1" lang="en-US" altLang="ja-JP" sz="1400"/>
        </a:p>
        <a:p>
          <a:r>
            <a:rPr kumimoji="1" lang="ja-JP" altLang="en-US" sz="1400"/>
            <a:t>　のでこのシートの単価は無くても実害はないが、不完全な印象を受ける）</a:t>
          </a:r>
          <a:endParaRPr kumimoji="1" lang="en-US" altLang="ja-JP" sz="1400"/>
        </a:p>
        <a:p>
          <a:r>
            <a:rPr kumimoji="1" lang="ja-JP" altLang="en-US" sz="1400"/>
            <a:t>・この問題を避けるために、このシートでも額が出る処置がしてある。このシートだけ </a:t>
          </a:r>
          <a:r>
            <a:rPr kumimoji="1" lang="en-US" altLang="ja-JP" sz="1400"/>
            <a:t>B5</a:t>
          </a:r>
          <a:r>
            <a:rPr kumimoji="1" lang="ja-JP" altLang="en-US" sz="1400"/>
            <a:t> </a:t>
          </a:r>
          <a:endParaRPr kumimoji="1" lang="en-US" altLang="ja-JP" sz="1400"/>
        </a:p>
        <a:p>
          <a:r>
            <a:rPr kumimoji="1" lang="ja-JP" altLang="en-US" sz="1400"/>
            <a:t>　セルの関数が他と異なるので注意すること。</a:t>
          </a:r>
          <a:endParaRPr kumimoji="1" lang="en-US" altLang="ja-JP" sz="1400"/>
        </a:p>
        <a:p>
          <a:endParaRPr kumimoji="1" lang="ja-JP" altLang="en-US" sz="1200"/>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F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0F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F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0F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F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0F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F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0F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F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0F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F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0F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F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0F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F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0F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F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0F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F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0F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F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0F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F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0F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F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0F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F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0F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F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0F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F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0F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F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0F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F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0F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F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0F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F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0F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F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0F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F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0F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F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0F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F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0F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F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0F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F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0F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F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0F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F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0F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F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0F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F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0F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F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0F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F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0F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F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0F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F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0F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F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0F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F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0F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F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0F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F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0F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F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0F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F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0F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F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0F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F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0F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F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0F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F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0F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F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0F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F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0F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F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0F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F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0F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F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0F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F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0F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F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0F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F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0F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F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0F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F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0F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F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0F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F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0F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F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0F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F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0F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F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0F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F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0F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F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0F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F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0F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F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0F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F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0F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F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0F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F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0F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F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0F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F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0F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F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0F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F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0F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F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0F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F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0F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F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0F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F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0F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F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0F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F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0F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F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0F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F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0F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F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0F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F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0F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F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0F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F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0F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F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0F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F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0F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F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0F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F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0F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F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0F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F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0F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F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0F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F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0F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F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0F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F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0F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F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0F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F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0F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F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0F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F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0F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F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0F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F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0F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F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0F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F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0F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F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0F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F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0F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F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0F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F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0F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F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0F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F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0F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F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0F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F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0F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F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0F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F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0F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F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0F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F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0F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7970E4FD-F884-410D-A959-48DFA232856B}"/>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2264801F-6CEA-DE2B-34AF-BC45B1F0C8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20E31ED-4CF1-473A-ACE7-9162500E2101}"/>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DAF33B27-5DBC-7235-FAA9-EFEE311A2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420FA4E5-B064-4180-BD28-F5D55F46928B}"/>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45F27F3B-48CF-5F80-643A-0879B28EA6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00B8AF7-50F1-41F4-9929-3531FEA3B278}"/>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28D34DF9-AB47-2548-F916-C9B3B8B30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07581CDE-EC2C-4340-A703-A544EE36446C}"/>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0EE892FF-8D88-84F1-88A8-84AFF1287C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D9B9C92F-16C5-45B7-BC9F-E405A95E50DF}"/>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149B90F2-1C94-0F6F-4AAD-1F6523698C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A13F86C-ECB0-4F60-8AC4-68B111FA1FC7}"/>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81AE5748-673E-C33E-7344-37B614DCC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76216F5-FB92-427A-BBD5-D418D3C604FD}"/>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D50B3A8F-C3C0-8406-E744-EEB3EDCEDB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427DC36A-D853-4D5E-9B62-828E278727CD}"/>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537A6678-AFC1-0E6F-8DD1-3830912E6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A904B1F4-782A-41C6-99B9-B9140AAC7EF5}"/>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0AB6FBAD-6D26-C5ED-DB5F-64D8CD9A74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59C1E2B7-DE5C-4A94-8BEB-0149B24ABDCE}"/>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3909E9D6-5287-80CE-D72D-EF1559CEF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C1450B61-4C6F-49F4-93A9-EBA149BE478C}"/>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6818C6CB-F820-DF26-09AB-244147B420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EA2E958-00CE-4704-8EA7-F6A800E751E4}"/>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4EBD255F-DD9A-AB31-E607-BEB8013E13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A1BF1F5F-2650-46E8-AB09-63603AE1CCC4}"/>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ECDAB336-0212-C962-2AA6-1C12106C69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FFB76D81-7B13-462D-81D3-97F1007851F1}"/>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FC158887-E59F-5E21-2670-B1D58F5234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FA4B115-7732-4208-B0F0-714DB6EEAAB1}"/>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598FAA69-6A33-B8F8-6C89-419F5D576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1B6F199-C864-4FE0-A91E-4A20CDB6636A}"/>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02A8CFB7-06F4-C7F8-9874-611C866B97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2C04CCC-B089-4DF6-8278-306A66827ABE}"/>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B5B91083-C30A-07C1-6108-C0C7D725B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DB0E4D81-B3AD-464C-BF9A-27E7A355D82E}"/>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D786B3E7-58C9-75F9-40A0-0148A89F06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3C8983BE-6660-4654-A960-0AF5962F890E}"/>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3E113076-048F-8E21-0AAD-A6A6BCCDF6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C0883694-E4C3-4D70-A13C-F3F758A4C669}"/>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54578110-0C45-F2F4-8132-C199AD4C38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1713616D-AEA1-4046-912D-68E3D49181E9}"/>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AC4B0DE6-E339-DE3F-3E5C-B913CEB755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0613283D-91BA-44AC-9332-02B0524AC4FE}"/>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30D8B86C-D900-27BC-EF58-4C7642A3BD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92697DFE-5A57-41F0-A312-F9B486D0430F}"/>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AC320769-5DA0-3BC0-76E4-5E7A188509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A54C515-EB8B-4982-96C7-E4C2ECFEE2C8}"/>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8CC06BB7-9386-1C9A-E2D7-EF27E8124C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32C9B44E-B1AC-4B94-94F0-6717F016A0D8}"/>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25CCFADB-2674-4D4D-13DE-BB9E0DA58B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4C1DE69-918C-44A4-A3FE-C99C535C0783}"/>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B440309B-20E4-9C33-DEFE-EB1DCD87DA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9B0EF50-9839-448B-81CE-62978D5F393E}"/>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A2F1E52B-DA90-ECBF-E1B2-7B59FD3857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174169</xdr:rowOff>
    </xdr:from>
    <xdr:ext cx="8450039" cy="1428750"/>
    <xdr:sp macro="" textlink="">
      <xdr:nvSpPr>
        <xdr:cNvPr id="284" name="Shape 114">
          <a:extLst>
            <a:ext uri="{FF2B5EF4-FFF2-40B4-BE49-F238E27FC236}">
              <a16:creationId xmlns:a16="http://schemas.microsoft.com/office/drawing/2014/main" id="{1EC90F5C-351C-4D0D-836F-7E109ACF95BE}"/>
            </a:ext>
          </a:extLst>
        </xdr:cNvPr>
        <xdr:cNvSpPr txBox="1"/>
      </xdr:nvSpPr>
      <xdr:spPr>
        <a:xfrm>
          <a:off x="3091543" y="489855"/>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0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0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0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0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0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0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0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0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0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0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0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0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0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0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0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0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0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0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0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0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0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0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0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0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0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0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0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0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0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0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0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0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0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0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0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0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0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0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0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0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0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0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0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0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0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0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0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0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0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0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0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0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0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0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0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0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0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0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0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0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0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0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0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0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0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0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0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0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0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0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0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0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0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0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0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0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0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0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0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0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0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0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0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0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0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0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0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0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0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0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0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0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0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0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0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0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0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0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0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0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0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0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0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0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0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0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0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0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0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0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0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0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0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0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0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0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0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0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0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0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0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0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0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0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0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0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0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0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0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0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0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0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0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0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0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0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0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0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0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0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0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0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0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0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0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0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0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0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0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0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0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0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0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0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0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0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0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0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0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0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0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0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0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0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0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0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0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0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0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0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0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0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0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0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0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0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0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0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0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0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0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0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0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0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0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0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0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0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0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0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0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0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0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0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0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0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0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0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0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0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0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0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0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0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0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0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0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0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0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0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0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0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0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0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0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0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0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0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0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0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0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0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0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0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8D9096D-0C9A-44C4-93D7-DC371BD194C2}"/>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AF7FF17B-069D-5E76-0D05-614D279A5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02608F2B-20D4-4B2C-8D1B-D0229F2BEB98}"/>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F59DD779-ECA8-3CF6-4D38-17C1D276A3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56385A2E-38D1-4DF4-93A9-F78CB5A21728}"/>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B53E42D6-8808-BA9B-6204-C78AD087D7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AB80BB3-C9A0-4653-A01A-1A62B10448AF}"/>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2BBB3B0A-BCAC-951F-8D67-33D02A5E3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4D46199-D3E9-4419-9CB5-0F34FFE2278E}"/>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0B0AEC43-A823-214C-5FBB-63BCC399D5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127BFF21-227E-4805-A760-199351BC4E78}"/>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787B5093-FBE9-25CD-8F44-E71C70DF32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97288E71-5737-4CF0-8B58-E86AE0D8B733}"/>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4798D965-2167-DC3E-98E2-104AAA2675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9A82FD40-AC99-441D-AC2F-0D5810A34B7E}"/>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FEA5A9F5-E3EF-66C9-808E-2AD825333D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3AF1A6D1-8546-4AD7-A2D9-932423EBF2FC}"/>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C392E65B-DA28-8355-F734-83168173A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3DAB47B-86C6-4471-975A-C3B5BF5BDF34}"/>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15D13391-D7DB-5235-E451-EBC39542EC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B8B62744-DD00-47A6-B26B-DCFAF8396A0E}"/>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3950EB55-62D5-57E0-6E63-FBC13E704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289F529F-113D-4EA3-B294-45C9FF6CDB5A}"/>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63683A1F-620C-2ACE-BA93-40B651CE38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2669F950-146E-4ECD-9ECB-9DE50E5F7259}"/>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A483C0F3-CDC9-7F91-AF38-736E3CFB2D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D01196AE-8BF8-4F37-B173-047F4F62E520}"/>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9AFB3C50-4155-9272-396D-FE0E5FD9AC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C889D03-FCB4-4EEE-B1F7-4EFFF1F573AA}"/>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122D8C45-14E9-19A5-54D6-F707911494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1A82E7A-1A15-450C-B12E-EF14EBC8965E}"/>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D6D3C8F1-6144-1935-C7AD-1CC4F4050E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69D2CF59-0249-435C-9C92-2AFB60DDD6EA}"/>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7E79BDDF-A61E-72B4-C56B-57B2DAD8F2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62C3CA8-11D6-488F-98C1-1AF06E9D5240}"/>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B8769F9A-6FBD-6D53-8DE3-F83148DF07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A6021E01-0DCA-4B1A-96C1-910366D66450}"/>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416BA440-C641-1733-CC85-57812F74D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C7B8B41-4DC3-42C3-A802-B087A728F74A}"/>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ED9BBF3D-8617-390A-E7DD-D489500EE8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7692EC0-6C3C-4151-8402-413ECE15975E}"/>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7CF80CCD-BBA9-D62B-6EFD-0762892F3B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5FBD8881-4B18-4E18-A1FF-D934E5033459}"/>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0D290BB6-6524-7E08-7458-20EE7D7B9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A8F941C-BBC2-44C5-B7F8-C4E87E011D9F}"/>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490D6204-BFAE-85F1-0DE0-4C428514B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A2733B24-2C3F-4D96-8F35-F35E1277C88E}"/>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52859B4D-4CE7-ED56-E920-A20F70A261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7C9C8C6-A954-4221-99E6-97BB6BF49760}"/>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37AF48ED-0AE9-4B37-B8C5-093C38366B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F4FFD1FE-C2F2-4C4A-B22E-2C717D4C1CA7}"/>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57369497-43DF-C5C0-67A1-1829123CF4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9873EE1-5FD9-4382-86E8-699A3A873ED6}"/>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23E96E28-9966-FED6-A4C8-19F7FE4A21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485B68AB-B601-4CD1-9651-A32CFCD4C0B0}"/>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4691B048-BBFE-8C2F-B0D6-34071491C4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83" name="Shape 114">
          <a:extLst>
            <a:ext uri="{FF2B5EF4-FFF2-40B4-BE49-F238E27FC236}">
              <a16:creationId xmlns:a16="http://schemas.microsoft.com/office/drawing/2014/main" id="{3EBFD363-9EA1-4BE5-9353-0ED7D8CF8DCE}"/>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1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1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1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1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1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1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1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1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1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1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1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1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1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1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1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1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1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1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1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1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1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1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1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1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1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1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1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1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1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1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1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1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1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1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1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1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1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1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1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1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1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1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1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1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1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1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1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1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1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1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1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1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1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1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1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1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1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1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1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1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1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1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1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1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1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1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1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1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1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1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1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1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1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1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1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1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1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1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1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1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1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1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1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1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1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1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1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1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1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1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1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1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1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1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1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1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1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1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1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1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1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1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1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1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1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1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1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1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1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1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1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1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1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1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1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1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1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1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1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1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1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1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1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1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1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1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1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1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1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1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1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1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1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1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1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1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1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1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1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1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1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1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1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1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1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1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1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1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1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1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1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1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1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1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1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1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1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1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1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1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1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1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1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1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1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1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1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1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1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1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1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1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1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1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1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1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1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1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1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1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1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1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1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1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1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1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1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1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1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1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1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1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1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1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1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1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1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1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1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1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1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1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1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1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1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1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1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1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1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1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1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1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1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1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1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1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1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1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1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1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1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1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1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1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3BC5B76D-4E14-4C59-A495-B863A2260C83}"/>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014F32B5-7E6F-A0E7-6CB9-151DF763BF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5C6E3025-3524-4A49-A917-A721902B7730}"/>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0EF3AF5E-EF93-CDF8-53D9-FE35AE618C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8FC28BFF-B0AC-40CE-9123-193A798823DF}"/>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6623D3CA-A086-68AA-EE51-3A559EFF4E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A73DF8FE-84AA-459B-BF3E-2EA511A04473}"/>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F8BA6D7D-30F7-561D-B28B-19959D36FC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193756B-E967-4559-AF14-78D81646802D}"/>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912E2C58-9F23-7209-758D-3ACC919FC3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263A1BF2-C1B1-4F13-BC18-98E426143482}"/>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70C7CD2F-908D-DBD5-AC2C-F8111E02B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CCDEC3D-9442-4A29-A627-9577768B858C}"/>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28D4878E-FA1A-7A54-CA1E-37ABABD94F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E89613CE-374D-4BA3-A4B9-B0462A24958C}"/>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6C64CEA0-E8CF-16A3-8CD4-0781772FBC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D86E9E3-CE91-41D8-A00F-FAF8221BCAC5}"/>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49E0B71A-EBA6-C015-F9A2-89B95F502E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B553B38-59ED-4822-B7F4-BC0F4A325FE6}"/>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833F1C1D-B764-E63F-F3FC-532444C95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9C388E6-24D0-4E1E-BC63-203E7738E468}"/>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A481A748-3E2A-BDBA-71D1-62CD88D4A2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7B3A1D09-99BA-4253-BC82-80B4A782259E}"/>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573601DD-F018-1E68-05B1-D63A6F9B9C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70004A63-E3FE-4453-9980-C8E55F6D967E}"/>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0E24B4F0-7A11-B879-541A-40505CDAF4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3223E14F-6742-4F68-A9F5-8F91A71EB4D7}"/>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6B2D2A80-025E-E0B3-133F-6727DC48E7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BF7210C-5BE4-442D-9AE4-C4EC24B0411E}"/>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A2DDACFC-7FB6-8BFA-C0B9-7F7055D4EB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D264DDE-FD00-4A8D-8109-02005D03578E}"/>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65E3D253-493E-486B-9F4B-39B71154B4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3C77700-3FF8-484D-8377-471CACBB1F00}"/>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0CB79971-4CCF-5AF5-AC8B-D2A1523DEF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D789B65C-4E91-42A7-88F6-344BE64ED9F5}"/>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87337614-603E-C16B-199D-0F943DBF20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40F4FE2-DBD3-45DC-9033-F568CB8D9444}"/>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BF9029FC-D552-0D50-5913-CF2118B3D8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3B3144B-DB82-4ECF-9B1B-A79F32DE562F}"/>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0886E8AC-BA32-BD8B-EFAE-BC835ADE6D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398A4660-C8EC-4F33-92B3-6D09AD3BCBD6}"/>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93991754-25F2-8CBD-6F8C-634FF733F3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65C861D9-E5E5-4A71-93F4-A82AFEE93B0F}"/>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E60A0EE0-BA35-B6B7-678F-5F1ACAA72C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737CEFF-E33C-45FD-91CA-72151703ECFC}"/>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E3BAA478-3B61-53FA-014F-7BF2EC4BCF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7D44286E-CD48-4513-9005-D949E292774F}"/>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9A36C29D-723E-6AC1-F57A-55C3E7E7FC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301226A-8FEA-447B-ACBD-94A55B3DFA3A}"/>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5E443850-79CB-9499-09FE-D2329191D6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C0419FB6-3907-4E9A-9287-9097F13B21E8}"/>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29B557AE-5ABE-03FB-3D3D-4A8C5B1555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3CE3F21F-57EB-4C8D-95F0-ACC884C10B21}"/>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9797F6FA-A337-BC39-B326-22F81C4F11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D5ACA3-0656-4677-889C-8B3AAEEA9218}"/>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91562D05-64DF-7810-D065-46465D71EA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2551A05-6BA5-4FE2-ACB5-138AAFE4E172}"/>
            </a:ext>
          </a:extLst>
        </xdr:cNvPr>
        <xdr:cNvGrpSpPr/>
      </xdr:nvGrpSpPr>
      <xdr:grpSpPr>
        <a:xfrm>
          <a:off x="7747907" y="17634857"/>
          <a:ext cx="38100" cy="0"/>
          <a:chOff x="8385810" y="18722340"/>
          <a:chExt cx="38100" cy="0"/>
        </a:xfrm>
      </xdr:grpSpPr>
      <xdr:cxnSp macro="">
        <xdr:nvCxnSpPr>
          <xdr:cNvPr id="284" name="Shape 47">
            <a:extLst>
              <a:ext uri="{FF2B5EF4-FFF2-40B4-BE49-F238E27FC236}">
                <a16:creationId xmlns:a16="http://schemas.microsoft.com/office/drawing/2014/main" id="{42D7D2BE-0502-9073-2E7B-7CBC822F3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18C9E7D3-4BB3-4AAA-8F5C-A7D5D735D2F9}"/>
            </a:ext>
          </a:extLst>
        </xdr:cNvPr>
        <xdr:cNvGrpSpPr/>
      </xdr:nvGrpSpPr>
      <xdr:grpSpPr>
        <a:xfrm>
          <a:off x="7747907" y="17634857"/>
          <a:ext cx="38100" cy="0"/>
          <a:chOff x="8385810" y="18722340"/>
          <a:chExt cx="38100" cy="0"/>
        </a:xfrm>
      </xdr:grpSpPr>
      <xdr:cxnSp macro="">
        <xdr:nvCxnSpPr>
          <xdr:cNvPr id="286" name="Shape 47">
            <a:extLst>
              <a:ext uri="{FF2B5EF4-FFF2-40B4-BE49-F238E27FC236}">
                <a16:creationId xmlns:a16="http://schemas.microsoft.com/office/drawing/2014/main" id="{7B5BE0AE-1F41-1425-6BA6-7E57C494FD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47358C80-1B3F-4F48-B9E5-B97D93DC6BE6}"/>
            </a:ext>
          </a:extLst>
        </xdr:cNvPr>
        <xdr:cNvGrpSpPr/>
      </xdr:nvGrpSpPr>
      <xdr:grpSpPr>
        <a:xfrm>
          <a:off x="7747907" y="17634857"/>
          <a:ext cx="38100" cy="0"/>
          <a:chOff x="8385810" y="18722340"/>
          <a:chExt cx="38100" cy="0"/>
        </a:xfrm>
      </xdr:grpSpPr>
      <xdr:cxnSp macro="">
        <xdr:nvCxnSpPr>
          <xdr:cNvPr id="288" name="Shape 47">
            <a:extLst>
              <a:ext uri="{FF2B5EF4-FFF2-40B4-BE49-F238E27FC236}">
                <a16:creationId xmlns:a16="http://schemas.microsoft.com/office/drawing/2014/main" id="{CB9F4C6F-7F42-46D4-E78A-D08D8F166F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32262FE0-CD3A-4B4B-8745-7D36423B6BE0}"/>
            </a:ext>
          </a:extLst>
        </xdr:cNvPr>
        <xdr:cNvGrpSpPr/>
      </xdr:nvGrpSpPr>
      <xdr:grpSpPr>
        <a:xfrm>
          <a:off x="7747907" y="17634857"/>
          <a:ext cx="38100" cy="0"/>
          <a:chOff x="8385810" y="18722340"/>
          <a:chExt cx="38100" cy="0"/>
        </a:xfrm>
      </xdr:grpSpPr>
      <xdr:cxnSp macro="">
        <xdr:nvCxnSpPr>
          <xdr:cNvPr id="290" name="Shape 47">
            <a:extLst>
              <a:ext uri="{FF2B5EF4-FFF2-40B4-BE49-F238E27FC236}">
                <a16:creationId xmlns:a16="http://schemas.microsoft.com/office/drawing/2014/main" id="{18495ED1-5A61-B843-2D21-7F60E85ADD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C1826F6-D138-4FC2-8D92-280933276F95}"/>
            </a:ext>
          </a:extLst>
        </xdr:cNvPr>
        <xdr:cNvGrpSpPr/>
      </xdr:nvGrpSpPr>
      <xdr:grpSpPr>
        <a:xfrm>
          <a:off x="7747907" y="17634857"/>
          <a:ext cx="38100" cy="0"/>
          <a:chOff x="8385810" y="18722340"/>
          <a:chExt cx="38100" cy="0"/>
        </a:xfrm>
      </xdr:grpSpPr>
      <xdr:cxnSp macro="">
        <xdr:nvCxnSpPr>
          <xdr:cNvPr id="292" name="Shape 47">
            <a:extLst>
              <a:ext uri="{FF2B5EF4-FFF2-40B4-BE49-F238E27FC236}">
                <a16:creationId xmlns:a16="http://schemas.microsoft.com/office/drawing/2014/main" id="{A9548BC5-514A-CB97-1C0C-02B9362E97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1F546561-C0CE-4B04-9992-674EF138EFB4}"/>
            </a:ext>
          </a:extLst>
        </xdr:cNvPr>
        <xdr:cNvGrpSpPr/>
      </xdr:nvGrpSpPr>
      <xdr:grpSpPr>
        <a:xfrm>
          <a:off x="7747907" y="17634857"/>
          <a:ext cx="38100" cy="0"/>
          <a:chOff x="8385810" y="18722340"/>
          <a:chExt cx="38100" cy="0"/>
        </a:xfrm>
      </xdr:grpSpPr>
      <xdr:cxnSp macro="">
        <xdr:nvCxnSpPr>
          <xdr:cNvPr id="294" name="Shape 47">
            <a:extLst>
              <a:ext uri="{FF2B5EF4-FFF2-40B4-BE49-F238E27FC236}">
                <a16:creationId xmlns:a16="http://schemas.microsoft.com/office/drawing/2014/main" id="{3D5A908E-0190-F788-2398-68B12C4B38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E42E5BB-CC41-4234-BFBA-527A85E920E8}"/>
            </a:ext>
          </a:extLst>
        </xdr:cNvPr>
        <xdr:cNvGrpSpPr/>
      </xdr:nvGrpSpPr>
      <xdr:grpSpPr>
        <a:xfrm>
          <a:off x="7747907" y="17634857"/>
          <a:ext cx="38100" cy="0"/>
          <a:chOff x="8385810" y="18722340"/>
          <a:chExt cx="38100" cy="0"/>
        </a:xfrm>
      </xdr:grpSpPr>
      <xdr:cxnSp macro="">
        <xdr:nvCxnSpPr>
          <xdr:cNvPr id="296" name="Shape 47">
            <a:extLst>
              <a:ext uri="{FF2B5EF4-FFF2-40B4-BE49-F238E27FC236}">
                <a16:creationId xmlns:a16="http://schemas.microsoft.com/office/drawing/2014/main" id="{4DAF5F92-1BBE-07CD-6F73-D44668142B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A2BEDF6F-73D4-449F-86CC-C24C5974EDB0}"/>
            </a:ext>
          </a:extLst>
        </xdr:cNvPr>
        <xdr:cNvGrpSpPr/>
      </xdr:nvGrpSpPr>
      <xdr:grpSpPr>
        <a:xfrm>
          <a:off x="7747907" y="17634857"/>
          <a:ext cx="38100" cy="0"/>
          <a:chOff x="8385810" y="18722340"/>
          <a:chExt cx="38100" cy="0"/>
        </a:xfrm>
      </xdr:grpSpPr>
      <xdr:cxnSp macro="">
        <xdr:nvCxnSpPr>
          <xdr:cNvPr id="298" name="Shape 47">
            <a:extLst>
              <a:ext uri="{FF2B5EF4-FFF2-40B4-BE49-F238E27FC236}">
                <a16:creationId xmlns:a16="http://schemas.microsoft.com/office/drawing/2014/main" id="{A1D04637-453F-F2E2-E858-EB1AAC52A2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B02D7634-8956-46ED-B134-14D99551F5C3}"/>
            </a:ext>
          </a:extLst>
        </xdr:cNvPr>
        <xdr:cNvGrpSpPr/>
      </xdr:nvGrpSpPr>
      <xdr:grpSpPr>
        <a:xfrm>
          <a:off x="7747907" y="17634857"/>
          <a:ext cx="38100" cy="0"/>
          <a:chOff x="8385810" y="18722340"/>
          <a:chExt cx="38100" cy="0"/>
        </a:xfrm>
      </xdr:grpSpPr>
      <xdr:cxnSp macro="">
        <xdr:nvCxnSpPr>
          <xdr:cNvPr id="300" name="Shape 47">
            <a:extLst>
              <a:ext uri="{FF2B5EF4-FFF2-40B4-BE49-F238E27FC236}">
                <a16:creationId xmlns:a16="http://schemas.microsoft.com/office/drawing/2014/main" id="{66540C49-61F7-8AAC-9742-9CAB6F37B0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A91EF75D-D6BD-414F-9774-A2C6C87509F6}"/>
            </a:ext>
          </a:extLst>
        </xdr:cNvPr>
        <xdr:cNvGrpSpPr/>
      </xdr:nvGrpSpPr>
      <xdr:grpSpPr>
        <a:xfrm>
          <a:off x="7747907" y="17634857"/>
          <a:ext cx="38100" cy="0"/>
          <a:chOff x="8385810" y="18722340"/>
          <a:chExt cx="38100" cy="0"/>
        </a:xfrm>
      </xdr:grpSpPr>
      <xdr:cxnSp macro="">
        <xdr:nvCxnSpPr>
          <xdr:cNvPr id="302" name="Shape 47">
            <a:extLst>
              <a:ext uri="{FF2B5EF4-FFF2-40B4-BE49-F238E27FC236}">
                <a16:creationId xmlns:a16="http://schemas.microsoft.com/office/drawing/2014/main" id="{89FBCD18-9B17-7EE9-63DD-950ECFBA0E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5FBA48C-F634-4918-8750-0EB8752FD63B}"/>
            </a:ext>
          </a:extLst>
        </xdr:cNvPr>
        <xdr:cNvGrpSpPr/>
      </xdr:nvGrpSpPr>
      <xdr:grpSpPr>
        <a:xfrm>
          <a:off x="7747907" y="17634857"/>
          <a:ext cx="38100" cy="0"/>
          <a:chOff x="8385810" y="18722340"/>
          <a:chExt cx="38100" cy="0"/>
        </a:xfrm>
      </xdr:grpSpPr>
      <xdr:cxnSp macro="">
        <xdr:nvCxnSpPr>
          <xdr:cNvPr id="304" name="Shape 47">
            <a:extLst>
              <a:ext uri="{FF2B5EF4-FFF2-40B4-BE49-F238E27FC236}">
                <a16:creationId xmlns:a16="http://schemas.microsoft.com/office/drawing/2014/main" id="{DE551F98-5DAA-CD86-5CAC-BFECCA1985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2466905-FD56-4331-A4C0-7B6327451F51}"/>
            </a:ext>
          </a:extLst>
        </xdr:cNvPr>
        <xdr:cNvGrpSpPr/>
      </xdr:nvGrpSpPr>
      <xdr:grpSpPr>
        <a:xfrm>
          <a:off x="7747907" y="17634857"/>
          <a:ext cx="38100" cy="0"/>
          <a:chOff x="8385810" y="18722340"/>
          <a:chExt cx="38100" cy="0"/>
        </a:xfrm>
      </xdr:grpSpPr>
      <xdr:cxnSp macro="">
        <xdr:nvCxnSpPr>
          <xdr:cNvPr id="306" name="Shape 47">
            <a:extLst>
              <a:ext uri="{FF2B5EF4-FFF2-40B4-BE49-F238E27FC236}">
                <a16:creationId xmlns:a16="http://schemas.microsoft.com/office/drawing/2014/main" id="{9E9846E3-9948-EE9D-5043-1880C69ECB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12E24FD4-09A8-4626-AA6B-4B1F0F1A30AB}"/>
            </a:ext>
          </a:extLst>
        </xdr:cNvPr>
        <xdr:cNvGrpSpPr/>
      </xdr:nvGrpSpPr>
      <xdr:grpSpPr>
        <a:xfrm>
          <a:off x="7747907" y="17634857"/>
          <a:ext cx="38100" cy="0"/>
          <a:chOff x="8385810" y="18722340"/>
          <a:chExt cx="38100" cy="0"/>
        </a:xfrm>
      </xdr:grpSpPr>
      <xdr:cxnSp macro="">
        <xdr:nvCxnSpPr>
          <xdr:cNvPr id="308" name="Shape 47">
            <a:extLst>
              <a:ext uri="{FF2B5EF4-FFF2-40B4-BE49-F238E27FC236}">
                <a16:creationId xmlns:a16="http://schemas.microsoft.com/office/drawing/2014/main" id="{4B318482-E4B6-5B4B-2B11-FBDE3B0B15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470A73AF-E1C4-4EC6-91FD-23DA95FCBCFD}"/>
            </a:ext>
          </a:extLst>
        </xdr:cNvPr>
        <xdr:cNvGrpSpPr/>
      </xdr:nvGrpSpPr>
      <xdr:grpSpPr>
        <a:xfrm>
          <a:off x="7747907" y="17634857"/>
          <a:ext cx="38100" cy="0"/>
          <a:chOff x="8385810" y="18722340"/>
          <a:chExt cx="38100" cy="0"/>
        </a:xfrm>
      </xdr:grpSpPr>
      <xdr:cxnSp macro="">
        <xdr:nvCxnSpPr>
          <xdr:cNvPr id="310" name="Shape 47">
            <a:extLst>
              <a:ext uri="{FF2B5EF4-FFF2-40B4-BE49-F238E27FC236}">
                <a16:creationId xmlns:a16="http://schemas.microsoft.com/office/drawing/2014/main" id="{98303447-01A1-A4B3-096B-77AC02AAFD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D0D59AC2-8A2A-49E0-AE6B-5301F75F582B}"/>
            </a:ext>
          </a:extLst>
        </xdr:cNvPr>
        <xdr:cNvGrpSpPr/>
      </xdr:nvGrpSpPr>
      <xdr:grpSpPr>
        <a:xfrm>
          <a:off x="7747907" y="17634857"/>
          <a:ext cx="38100" cy="0"/>
          <a:chOff x="8385810" y="18722340"/>
          <a:chExt cx="38100" cy="0"/>
        </a:xfrm>
      </xdr:grpSpPr>
      <xdr:cxnSp macro="">
        <xdr:nvCxnSpPr>
          <xdr:cNvPr id="312" name="Shape 47">
            <a:extLst>
              <a:ext uri="{FF2B5EF4-FFF2-40B4-BE49-F238E27FC236}">
                <a16:creationId xmlns:a16="http://schemas.microsoft.com/office/drawing/2014/main" id="{2EBBA429-AFDF-8A04-2614-E5A538E18D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7FC79506-B152-440E-9148-313ADFA25C8D}"/>
            </a:ext>
          </a:extLst>
        </xdr:cNvPr>
        <xdr:cNvGrpSpPr/>
      </xdr:nvGrpSpPr>
      <xdr:grpSpPr>
        <a:xfrm>
          <a:off x="7747907" y="17634857"/>
          <a:ext cx="38100" cy="0"/>
          <a:chOff x="8385810" y="18722340"/>
          <a:chExt cx="38100" cy="0"/>
        </a:xfrm>
      </xdr:grpSpPr>
      <xdr:cxnSp macro="">
        <xdr:nvCxnSpPr>
          <xdr:cNvPr id="314" name="Shape 47">
            <a:extLst>
              <a:ext uri="{FF2B5EF4-FFF2-40B4-BE49-F238E27FC236}">
                <a16:creationId xmlns:a16="http://schemas.microsoft.com/office/drawing/2014/main" id="{8FA0C601-62F8-D8E7-2464-E30A19B127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B0AD96ED-D72F-418A-94C5-C4FE01D596C6}"/>
            </a:ext>
          </a:extLst>
        </xdr:cNvPr>
        <xdr:cNvGrpSpPr/>
      </xdr:nvGrpSpPr>
      <xdr:grpSpPr>
        <a:xfrm>
          <a:off x="7747907" y="17634857"/>
          <a:ext cx="38100" cy="0"/>
          <a:chOff x="8385810" y="18722340"/>
          <a:chExt cx="38100" cy="0"/>
        </a:xfrm>
      </xdr:grpSpPr>
      <xdr:cxnSp macro="">
        <xdr:nvCxnSpPr>
          <xdr:cNvPr id="316" name="Shape 47">
            <a:extLst>
              <a:ext uri="{FF2B5EF4-FFF2-40B4-BE49-F238E27FC236}">
                <a16:creationId xmlns:a16="http://schemas.microsoft.com/office/drawing/2014/main" id="{5A3C199E-1B3A-63AA-CA93-70EC822C76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0C2B08CF-22A0-4489-B179-DC00732F8801}"/>
            </a:ext>
          </a:extLst>
        </xdr:cNvPr>
        <xdr:cNvGrpSpPr/>
      </xdr:nvGrpSpPr>
      <xdr:grpSpPr>
        <a:xfrm>
          <a:off x="7747907" y="17634857"/>
          <a:ext cx="38100" cy="0"/>
          <a:chOff x="8385810" y="18722340"/>
          <a:chExt cx="38100" cy="0"/>
        </a:xfrm>
      </xdr:grpSpPr>
      <xdr:cxnSp macro="">
        <xdr:nvCxnSpPr>
          <xdr:cNvPr id="318" name="Shape 47">
            <a:extLst>
              <a:ext uri="{FF2B5EF4-FFF2-40B4-BE49-F238E27FC236}">
                <a16:creationId xmlns:a16="http://schemas.microsoft.com/office/drawing/2014/main" id="{575406CD-D7AD-3EEE-00D8-FADD1E1D9F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008FB768-C765-4807-B306-3614AFAE46B2}"/>
            </a:ext>
          </a:extLst>
        </xdr:cNvPr>
        <xdr:cNvGrpSpPr/>
      </xdr:nvGrpSpPr>
      <xdr:grpSpPr>
        <a:xfrm>
          <a:off x="7747907" y="17634857"/>
          <a:ext cx="38100" cy="0"/>
          <a:chOff x="8385810" y="18722340"/>
          <a:chExt cx="38100" cy="0"/>
        </a:xfrm>
      </xdr:grpSpPr>
      <xdr:cxnSp macro="">
        <xdr:nvCxnSpPr>
          <xdr:cNvPr id="320" name="Shape 47">
            <a:extLst>
              <a:ext uri="{FF2B5EF4-FFF2-40B4-BE49-F238E27FC236}">
                <a16:creationId xmlns:a16="http://schemas.microsoft.com/office/drawing/2014/main" id="{78CB9C46-63C5-5691-D4C4-92636995BB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B163124-EEB7-4934-94F8-27486DF4A146}"/>
            </a:ext>
          </a:extLst>
        </xdr:cNvPr>
        <xdr:cNvGrpSpPr/>
      </xdr:nvGrpSpPr>
      <xdr:grpSpPr>
        <a:xfrm>
          <a:off x="7747907" y="17634857"/>
          <a:ext cx="38100" cy="0"/>
          <a:chOff x="8385810" y="18722340"/>
          <a:chExt cx="38100" cy="0"/>
        </a:xfrm>
      </xdr:grpSpPr>
      <xdr:cxnSp macro="">
        <xdr:nvCxnSpPr>
          <xdr:cNvPr id="322" name="Shape 47">
            <a:extLst>
              <a:ext uri="{FF2B5EF4-FFF2-40B4-BE49-F238E27FC236}">
                <a16:creationId xmlns:a16="http://schemas.microsoft.com/office/drawing/2014/main" id="{C78F8A2C-A138-2693-5F4E-1B38F271B1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6E917164-4BCF-467F-B279-C6192E4C6013}"/>
            </a:ext>
          </a:extLst>
        </xdr:cNvPr>
        <xdr:cNvGrpSpPr/>
      </xdr:nvGrpSpPr>
      <xdr:grpSpPr>
        <a:xfrm>
          <a:off x="7747907" y="17634857"/>
          <a:ext cx="38100" cy="0"/>
          <a:chOff x="8385810" y="18722340"/>
          <a:chExt cx="38100" cy="0"/>
        </a:xfrm>
      </xdr:grpSpPr>
      <xdr:cxnSp macro="">
        <xdr:nvCxnSpPr>
          <xdr:cNvPr id="324" name="Shape 47">
            <a:extLst>
              <a:ext uri="{FF2B5EF4-FFF2-40B4-BE49-F238E27FC236}">
                <a16:creationId xmlns:a16="http://schemas.microsoft.com/office/drawing/2014/main" id="{D32AA0D8-C335-B22A-5414-10605F420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C7905AF8-CAA0-4BFF-A94C-27FC2D31AFFB}"/>
            </a:ext>
          </a:extLst>
        </xdr:cNvPr>
        <xdr:cNvGrpSpPr/>
      </xdr:nvGrpSpPr>
      <xdr:grpSpPr>
        <a:xfrm>
          <a:off x="7747907" y="17634857"/>
          <a:ext cx="38100" cy="0"/>
          <a:chOff x="8385810" y="18722340"/>
          <a:chExt cx="38100" cy="0"/>
        </a:xfrm>
      </xdr:grpSpPr>
      <xdr:cxnSp macro="">
        <xdr:nvCxnSpPr>
          <xdr:cNvPr id="326" name="Shape 47">
            <a:extLst>
              <a:ext uri="{FF2B5EF4-FFF2-40B4-BE49-F238E27FC236}">
                <a16:creationId xmlns:a16="http://schemas.microsoft.com/office/drawing/2014/main" id="{7DD99C43-3675-F750-C898-487B8F892B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B2A7A5-30D9-4F06-8B39-6EBAD52ABAAA}"/>
            </a:ext>
          </a:extLst>
        </xdr:cNvPr>
        <xdr:cNvGrpSpPr/>
      </xdr:nvGrpSpPr>
      <xdr:grpSpPr>
        <a:xfrm>
          <a:off x="7747907" y="17634857"/>
          <a:ext cx="38100" cy="0"/>
          <a:chOff x="8385810" y="18722340"/>
          <a:chExt cx="38100" cy="0"/>
        </a:xfrm>
      </xdr:grpSpPr>
      <xdr:cxnSp macro="">
        <xdr:nvCxnSpPr>
          <xdr:cNvPr id="328" name="Shape 47">
            <a:extLst>
              <a:ext uri="{FF2B5EF4-FFF2-40B4-BE49-F238E27FC236}">
                <a16:creationId xmlns:a16="http://schemas.microsoft.com/office/drawing/2014/main" id="{D7BE611E-B3AD-5FAE-7ABA-094F54F436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2F2CADE-3503-4BDD-8BA1-9042A59A1303}"/>
            </a:ext>
          </a:extLst>
        </xdr:cNvPr>
        <xdr:cNvGrpSpPr/>
      </xdr:nvGrpSpPr>
      <xdr:grpSpPr>
        <a:xfrm>
          <a:off x="7747907" y="17634857"/>
          <a:ext cx="38100" cy="0"/>
          <a:chOff x="8385810" y="18722340"/>
          <a:chExt cx="38100" cy="0"/>
        </a:xfrm>
      </xdr:grpSpPr>
      <xdr:cxnSp macro="">
        <xdr:nvCxnSpPr>
          <xdr:cNvPr id="330" name="Shape 47">
            <a:extLst>
              <a:ext uri="{FF2B5EF4-FFF2-40B4-BE49-F238E27FC236}">
                <a16:creationId xmlns:a16="http://schemas.microsoft.com/office/drawing/2014/main" id="{B225F5A2-BDD4-A255-B41A-C8A32E7762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4C6132C-A82B-4E1A-A004-D998ED4CA200}"/>
            </a:ext>
          </a:extLst>
        </xdr:cNvPr>
        <xdr:cNvGrpSpPr/>
      </xdr:nvGrpSpPr>
      <xdr:grpSpPr>
        <a:xfrm>
          <a:off x="7747907" y="17634857"/>
          <a:ext cx="38100" cy="0"/>
          <a:chOff x="8385810" y="18722340"/>
          <a:chExt cx="38100" cy="0"/>
        </a:xfrm>
      </xdr:grpSpPr>
      <xdr:cxnSp macro="">
        <xdr:nvCxnSpPr>
          <xdr:cNvPr id="332" name="Shape 47">
            <a:extLst>
              <a:ext uri="{FF2B5EF4-FFF2-40B4-BE49-F238E27FC236}">
                <a16:creationId xmlns:a16="http://schemas.microsoft.com/office/drawing/2014/main" id="{72E0A640-0B5E-3133-A452-A31A72100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5A1A0808-ADD4-465F-ABDD-FB7EBEE07057}"/>
            </a:ext>
          </a:extLst>
        </xdr:cNvPr>
        <xdr:cNvGrpSpPr/>
      </xdr:nvGrpSpPr>
      <xdr:grpSpPr>
        <a:xfrm>
          <a:off x="7747907" y="17634857"/>
          <a:ext cx="38100" cy="0"/>
          <a:chOff x="8385810" y="18722340"/>
          <a:chExt cx="38100" cy="0"/>
        </a:xfrm>
      </xdr:grpSpPr>
      <xdr:cxnSp macro="">
        <xdr:nvCxnSpPr>
          <xdr:cNvPr id="334" name="Shape 47">
            <a:extLst>
              <a:ext uri="{FF2B5EF4-FFF2-40B4-BE49-F238E27FC236}">
                <a16:creationId xmlns:a16="http://schemas.microsoft.com/office/drawing/2014/main" id="{C9EA8865-5C99-69B5-31CB-78EBF8691C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91236286-B5BA-4FD7-B9A1-A2728AC32ADB}"/>
            </a:ext>
          </a:extLst>
        </xdr:cNvPr>
        <xdr:cNvGrpSpPr/>
      </xdr:nvGrpSpPr>
      <xdr:grpSpPr>
        <a:xfrm>
          <a:off x="7747907" y="17634857"/>
          <a:ext cx="38100" cy="0"/>
          <a:chOff x="8385810" y="18722340"/>
          <a:chExt cx="38100" cy="0"/>
        </a:xfrm>
      </xdr:grpSpPr>
      <xdr:cxnSp macro="">
        <xdr:nvCxnSpPr>
          <xdr:cNvPr id="336" name="Shape 47">
            <a:extLst>
              <a:ext uri="{FF2B5EF4-FFF2-40B4-BE49-F238E27FC236}">
                <a16:creationId xmlns:a16="http://schemas.microsoft.com/office/drawing/2014/main" id="{2F71697A-F257-A3F1-0837-0C2DEAB72A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1B42339F-6D35-4ABA-8961-B0B56AD1FC7F}"/>
            </a:ext>
          </a:extLst>
        </xdr:cNvPr>
        <xdr:cNvGrpSpPr/>
      </xdr:nvGrpSpPr>
      <xdr:grpSpPr>
        <a:xfrm>
          <a:off x="7747907" y="17634857"/>
          <a:ext cx="38100" cy="0"/>
          <a:chOff x="8385810" y="18722340"/>
          <a:chExt cx="38100" cy="0"/>
        </a:xfrm>
      </xdr:grpSpPr>
      <xdr:cxnSp macro="">
        <xdr:nvCxnSpPr>
          <xdr:cNvPr id="338" name="Shape 47">
            <a:extLst>
              <a:ext uri="{FF2B5EF4-FFF2-40B4-BE49-F238E27FC236}">
                <a16:creationId xmlns:a16="http://schemas.microsoft.com/office/drawing/2014/main" id="{EC9A0039-A92B-40D6-81A7-7735C50A81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339" name="Shape 114">
          <a:extLst>
            <a:ext uri="{FF2B5EF4-FFF2-40B4-BE49-F238E27FC236}">
              <a16:creationId xmlns:a16="http://schemas.microsoft.com/office/drawing/2014/main" id="{8A48E9D0-2F4F-4DF0-B447-9D614115FB03}"/>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2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2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2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2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2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2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2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2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2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2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2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2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2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2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2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2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2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2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2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2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2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2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2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2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2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2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2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2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2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2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2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2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2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2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2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2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2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2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2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2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2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2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2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2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2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2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2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2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2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2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2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2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2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2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2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2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2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2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2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2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2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2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2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2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2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2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2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2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2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2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2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2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2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2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2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2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2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2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2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2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2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2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2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2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2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2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2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2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2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2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2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2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2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2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2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2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2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2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2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2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2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2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2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2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2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2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2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2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2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2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2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2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2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2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2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2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2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2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2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2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2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2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2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2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2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2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2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2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2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2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2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2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2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2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2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2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2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2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2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2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2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2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2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2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2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2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2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2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2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2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2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2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2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2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2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2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2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2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2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2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2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2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2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2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2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2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2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2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2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2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2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2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2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2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2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2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2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2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2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2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2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2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2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2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2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2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2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2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2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2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2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2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2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2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2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2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2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2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2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2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2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2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2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2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2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2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2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2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2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2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2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2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2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2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2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2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2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2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2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2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2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2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2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2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92DEFEC5-E8DB-4751-BBA2-550B07518884}"/>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8288D3AB-EE2C-19A5-9E04-A4429F0A96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8187CC6-A473-4E87-BC4B-1219E985DC42}"/>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C309DEEA-C558-C20E-78ED-977A578AEC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1CAAF5C2-24E4-423A-BEFB-AF8ED406A3F2}"/>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716415C9-5EC4-0C0C-DCAA-3FF398EAF3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5B4026FF-35DA-4298-9367-1F4B12DC9697}"/>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4D8929EE-B88D-035B-6B6D-994F0B226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D0EF26C1-A2BE-411D-9D19-B29F60C69C72}"/>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D81B2353-ADDD-24D0-A8E5-FB7384FA06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82ACD2F8-5BD0-4FB9-A3C2-10AC81219532}"/>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1DDE5490-B186-FDA1-E4A7-C62A0D21A3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2E4585B3-31B2-47D2-B24A-122C49FAADDD}"/>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4F7689D2-CF9B-87EC-283F-7C94724734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872EC75-9233-46D3-9CEC-26D194918B00}"/>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6D8D6AB2-428B-C9DF-8678-016CFEA2A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527FF4E3-8B55-4C63-9504-29E9AB5E4FD3}"/>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A90B3493-D0AD-D501-FE0B-1B91490883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CEB88F7A-71F8-4F4B-85E2-BDD41EF6ED37}"/>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40A5E2EC-D954-1354-1E40-28209E07F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0F99DF99-8F4C-4500-963B-9F7DAC481660}"/>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45A109EA-0C8E-7906-8BC9-EA9C179F5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6FF87D1E-84A7-4AD9-8FF8-A115A36F6517}"/>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001DB4FF-186C-2E0F-CD40-278C24349C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6F64F0B-CCD2-4D3C-89F7-1D4584E610BE}"/>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1979BE1F-B2F4-C215-6A5D-458AE3D8BA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069A0E0-1B6E-48B3-8419-A0C324F615DE}"/>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322F7182-C1B1-ED2B-349D-5AABB619A5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663C4920-13B3-4728-89E3-34704DA55309}"/>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37FF2750-E019-670C-A559-CDEB04544C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F38F38F-4E64-4D70-9EE4-F103DC80E8AD}"/>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A747BEB3-A440-99AF-1A8C-B669011A60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9205A036-B03F-4595-95E5-A67B349320EE}"/>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22D9EBBD-0806-5896-346B-63C0EE899F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C54956E6-3ADE-4576-88A8-A84489CE75F3}"/>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0248AED0-3DAE-F539-0DD1-276AC2C9CC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9FBFF92-6DD7-4669-9D33-E20D7E68DF42}"/>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FB9DD82A-E011-1C39-22C8-B774545AC1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CF4F436-8AC3-43BB-9936-CA75FDC9119A}"/>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195B7FE4-EEB4-E8A3-CE97-274E6B0B9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6877921-6B3C-4BC5-83DC-EF3BB07A86A5}"/>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F4040249-22EA-37A2-0492-12AAF7FE3C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B1F72634-35D6-4FCF-99A3-991C2C0C40AB}"/>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612D1A1A-8285-5794-ACDC-0BFE8BFC49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1DB7F49-F666-4755-ADAE-99B99317DC6B}"/>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BA8AB04B-6786-B6E2-9827-5447499FC2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05A8EA7-62C2-4871-83DC-0B2AAD60DE4F}"/>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64CAA7D3-9CDF-5733-1FE0-AFF6D2BBE1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65D41FC0-6089-4E48-898D-3C6547A85D7E}"/>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3180FB51-CE04-D2A3-30E2-DAEF3223D4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A349A8D4-F2E5-4D78-A441-5F6323A19EE0}"/>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94F3A1B0-3B0F-8CC5-36A3-651BF883AD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83C36AEF-D1E5-4B60-A23A-EB8B5BAA0D65}"/>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86E39F9D-7544-F76A-3199-16B31BC806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F45B53-ABCC-4437-B8EA-C916B16687C8}"/>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F6844ACF-E246-8E9F-E8BB-32DAD2D01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2E274EF-B471-404B-94B7-59E3BD632004}"/>
            </a:ext>
          </a:extLst>
        </xdr:cNvPr>
        <xdr:cNvGrpSpPr/>
      </xdr:nvGrpSpPr>
      <xdr:grpSpPr>
        <a:xfrm>
          <a:off x="7747907" y="17634857"/>
          <a:ext cx="38100" cy="0"/>
          <a:chOff x="8385810" y="18722340"/>
          <a:chExt cx="38100" cy="0"/>
        </a:xfrm>
      </xdr:grpSpPr>
      <xdr:cxnSp macro="">
        <xdr:nvCxnSpPr>
          <xdr:cNvPr id="284" name="Shape 47">
            <a:extLst>
              <a:ext uri="{FF2B5EF4-FFF2-40B4-BE49-F238E27FC236}">
                <a16:creationId xmlns:a16="http://schemas.microsoft.com/office/drawing/2014/main" id="{CD59B83D-38E3-1831-B440-3EA7B19C9B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B30FB7D3-1475-41D4-96D5-0845DEA97BA6}"/>
            </a:ext>
          </a:extLst>
        </xdr:cNvPr>
        <xdr:cNvGrpSpPr/>
      </xdr:nvGrpSpPr>
      <xdr:grpSpPr>
        <a:xfrm>
          <a:off x="7747907" y="17634857"/>
          <a:ext cx="38100" cy="0"/>
          <a:chOff x="8385810" y="18722340"/>
          <a:chExt cx="38100" cy="0"/>
        </a:xfrm>
      </xdr:grpSpPr>
      <xdr:cxnSp macro="">
        <xdr:nvCxnSpPr>
          <xdr:cNvPr id="286" name="Shape 47">
            <a:extLst>
              <a:ext uri="{FF2B5EF4-FFF2-40B4-BE49-F238E27FC236}">
                <a16:creationId xmlns:a16="http://schemas.microsoft.com/office/drawing/2014/main" id="{151B179F-D9CB-BE01-90C2-45AA2CCEA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6F387F4-59ED-49E5-8037-5F05BBB290A7}"/>
            </a:ext>
          </a:extLst>
        </xdr:cNvPr>
        <xdr:cNvGrpSpPr/>
      </xdr:nvGrpSpPr>
      <xdr:grpSpPr>
        <a:xfrm>
          <a:off x="7747907" y="17634857"/>
          <a:ext cx="38100" cy="0"/>
          <a:chOff x="8385810" y="18722340"/>
          <a:chExt cx="38100" cy="0"/>
        </a:xfrm>
      </xdr:grpSpPr>
      <xdr:cxnSp macro="">
        <xdr:nvCxnSpPr>
          <xdr:cNvPr id="288" name="Shape 47">
            <a:extLst>
              <a:ext uri="{FF2B5EF4-FFF2-40B4-BE49-F238E27FC236}">
                <a16:creationId xmlns:a16="http://schemas.microsoft.com/office/drawing/2014/main" id="{65C99319-3064-F432-4130-A249F4829A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9F8FC8EE-0183-4774-9680-5A79831F1C1B}"/>
            </a:ext>
          </a:extLst>
        </xdr:cNvPr>
        <xdr:cNvGrpSpPr/>
      </xdr:nvGrpSpPr>
      <xdr:grpSpPr>
        <a:xfrm>
          <a:off x="7747907" y="17634857"/>
          <a:ext cx="38100" cy="0"/>
          <a:chOff x="8385810" y="18722340"/>
          <a:chExt cx="38100" cy="0"/>
        </a:xfrm>
      </xdr:grpSpPr>
      <xdr:cxnSp macro="">
        <xdr:nvCxnSpPr>
          <xdr:cNvPr id="290" name="Shape 47">
            <a:extLst>
              <a:ext uri="{FF2B5EF4-FFF2-40B4-BE49-F238E27FC236}">
                <a16:creationId xmlns:a16="http://schemas.microsoft.com/office/drawing/2014/main" id="{25CFF93C-455C-E7A6-50A7-0889C98F6C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BC48768-78F5-4ECC-A122-66E6CEEF26CE}"/>
            </a:ext>
          </a:extLst>
        </xdr:cNvPr>
        <xdr:cNvGrpSpPr/>
      </xdr:nvGrpSpPr>
      <xdr:grpSpPr>
        <a:xfrm>
          <a:off x="7747907" y="17634857"/>
          <a:ext cx="38100" cy="0"/>
          <a:chOff x="8385810" y="18722340"/>
          <a:chExt cx="38100" cy="0"/>
        </a:xfrm>
      </xdr:grpSpPr>
      <xdr:cxnSp macro="">
        <xdr:nvCxnSpPr>
          <xdr:cNvPr id="292" name="Shape 47">
            <a:extLst>
              <a:ext uri="{FF2B5EF4-FFF2-40B4-BE49-F238E27FC236}">
                <a16:creationId xmlns:a16="http://schemas.microsoft.com/office/drawing/2014/main" id="{A9A24F86-FF77-26A7-DED6-2321F29C0C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34A4D48-18D2-4229-85CE-8A998AB10421}"/>
            </a:ext>
          </a:extLst>
        </xdr:cNvPr>
        <xdr:cNvGrpSpPr/>
      </xdr:nvGrpSpPr>
      <xdr:grpSpPr>
        <a:xfrm>
          <a:off x="7747907" y="17634857"/>
          <a:ext cx="38100" cy="0"/>
          <a:chOff x="8385810" y="18722340"/>
          <a:chExt cx="38100" cy="0"/>
        </a:xfrm>
      </xdr:grpSpPr>
      <xdr:cxnSp macro="">
        <xdr:nvCxnSpPr>
          <xdr:cNvPr id="294" name="Shape 47">
            <a:extLst>
              <a:ext uri="{FF2B5EF4-FFF2-40B4-BE49-F238E27FC236}">
                <a16:creationId xmlns:a16="http://schemas.microsoft.com/office/drawing/2014/main" id="{AB5085EA-E4EC-EC21-A685-055EE7CF2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915B1B33-9091-48ED-823C-09338EAC11A7}"/>
            </a:ext>
          </a:extLst>
        </xdr:cNvPr>
        <xdr:cNvGrpSpPr/>
      </xdr:nvGrpSpPr>
      <xdr:grpSpPr>
        <a:xfrm>
          <a:off x="7747907" y="17634857"/>
          <a:ext cx="38100" cy="0"/>
          <a:chOff x="8385810" y="18722340"/>
          <a:chExt cx="38100" cy="0"/>
        </a:xfrm>
      </xdr:grpSpPr>
      <xdr:cxnSp macro="">
        <xdr:nvCxnSpPr>
          <xdr:cNvPr id="296" name="Shape 47">
            <a:extLst>
              <a:ext uri="{FF2B5EF4-FFF2-40B4-BE49-F238E27FC236}">
                <a16:creationId xmlns:a16="http://schemas.microsoft.com/office/drawing/2014/main" id="{8DBBABBA-8906-8A4F-5B1F-5474241FA5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B3FF583-3BDF-4375-8114-D7883EB41030}"/>
            </a:ext>
          </a:extLst>
        </xdr:cNvPr>
        <xdr:cNvGrpSpPr/>
      </xdr:nvGrpSpPr>
      <xdr:grpSpPr>
        <a:xfrm>
          <a:off x="7747907" y="17634857"/>
          <a:ext cx="38100" cy="0"/>
          <a:chOff x="8385810" y="18722340"/>
          <a:chExt cx="38100" cy="0"/>
        </a:xfrm>
      </xdr:grpSpPr>
      <xdr:cxnSp macro="">
        <xdr:nvCxnSpPr>
          <xdr:cNvPr id="298" name="Shape 47">
            <a:extLst>
              <a:ext uri="{FF2B5EF4-FFF2-40B4-BE49-F238E27FC236}">
                <a16:creationId xmlns:a16="http://schemas.microsoft.com/office/drawing/2014/main" id="{7D625CE5-D4D9-3016-4D74-EB1B510C4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14EFDF0E-0945-4369-8404-9D7C8CEB3FAE}"/>
            </a:ext>
          </a:extLst>
        </xdr:cNvPr>
        <xdr:cNvGrpSpPr/>
      </xdr:nvGrpSpPr>
      <xdr:grpSpPr>
        <a:xfrm>
          <a:off x="7747907" y="17634857"/>
          <a:ext cx="38100" cy="0"/>
          <a:chOff x="8385810" y="18722340"/>
          <a:chExt cx="38100" cy="0"/>
        </a:xfrm>
      </xdr:grpSpPr>
      <xdr:cxnSp macro="">
        <xdr:nvCxnSpPr>
          <xdr:cNvPr id="300" name="Shape 47">
            <a:extLst>
              <a:ext uri="{FF2B5EF4-FFF2-40B4-BE49-F238E27FC236}">
                <a16:creationId xmlns:a16="http://schemas.microsoft.com/office/drawing/2014/main" id="{0722C2E0-AE3B-974D-9507-FA5BABAA43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E957A575-0D03-449F-A4FA-9B825753E81B}"/>
            </a:ext>
          </a:extLst>
        </xdr:cNvPr>
        <xdr:cNvGrpSpPr/>
      </xdr:nvGrpSpPr>
      <xdr:grpSpPr>
        <a:xfrm>
          <a:off x="7747907" y="17634857"/>
          <a:ext cx="38100" cy="0"/>
          <a:chOff x="8385810" y="18722340"/>
          <a:chExt cx="38100" cy="0"/>
        </a:xfrm>
      </xdr:grpSpPr>
      <xdr:cxnSp macro="">
        <xdr:nvCxnSpPr>
          <xdr:cNvPr id="302" name="Shape 47">
            <a:extLst>
              <a:ext uri="{FF2B5EF4-FFF2-40B4-BE49-F238E27FC236}">
                <a16:creationId xmlns:a16="http://schemas.microsoft.com/office/drawing/2014/main" id="{27B0D7B2-6760-B3CF-26A8-D80D43745B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E3F51CA8-A8D0-4459-B6E3-F9FE5C999D6E}"/>
            </a:ext>
          </a:extLst>
        </xdr:cNvPr>
        <xdr:cNvGrpSpPr/>
      </xdr:nvGrpSpPr>
      <xdr:grpSpPr>
        <a:xfrm>
          <a:off x="7747907" y="17634857"/>
          <a:ext cx="38100" cy="0"/>
          <a:chOff x="8385810" y="18722340"/>
          <a:chExt cx="38100" cy="0"/>
        </a:xfrm>
      </xdr:grpSpPr>
      <xdr:cxnSp macro="">
        <xdr:nvCxnSpPr>
          <xdr:cNvPr id="304" name="Shape 47">
            <a:extLst>
              <a:ext uri="{FF2B5EF4-FFF2-40B4-BE49-F238E27FC236}">
                <a16:creationId xmlns:a16="http://schemas.microsoft.com/office/drawing/2014/main" id="{3BA86C46-6992-EE22-3721-B0C3C4FE4D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485E4102-C6CA-459F-9DF5-A97B953B3F6A}"/>
            </a:ext>
          </a:extLst>
        </xdr:cNvPr>
        <xdr:cNvGrpSpPr/>
      </xdr:nvGrpSpPr>
      <xdr:grpSpPr>
        <a:xfrm>
          <a:off x="7747907" y="17634857"/>
          <a:ext cx="38100" cy="0"/>
          <a:chOff x="8385810" y="18722340"/>
          <a:chExt cx="38100" cy="0"/>
        </a:xfrm>
      </xdr:grpSpPr>
      <xdr:cxnSp macro="">
        <xdr:nvCxnSpPr>
          <xdr:cNvPr id="306" name="Shape 47">
            <a:extLst>
              <a:ext uri="{FF2B5EF4-FFF2-40B4-BE49-F238E27FC236}">
                <a16:creationId xmlns:a16="http://schemas.microsoft.com/office/drawing/2014/main" id="{404260D0-F190-4470-57CE-1E9AC8D2A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54E450CD-B20B-4059-AB16-D25A7A8C65B9}"/>
            </a:ext>
          </a:extLst>
        </xdr:cNvPr>
        <xdr:cNvGrpSpPr/>
      </xdr:nvGrpSpPr>
      <xdr:grpSpPr>
        <a:xfrm>
          <a:off x="7747907" y="17634857"/>
          <a:ext cx="38100" cy="0"/>
          <a:chOff x="8385810" y="18722340"/>
          <a:chExt cx="38100" cy="0"/>
        </a:xfrm>
      </xdr:grpSpPr>
      <xdr:cxnSp macro="">
        <xdr:nvCxnSpPr>
          <xdr:cNvPr id="308" name="Shape 47">
            <a:extLst>
              <a:ext uri="{FF2B5EF4-FFF2-40B4-BE49-F238E27FC236}">
                <a16:creationId xmlns:a16="http://schemas.microsoft.com/office/drawing/2014/main" id="{8601CC8A-32C0-A910-DCCF-0116AF0B59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2CDDCC97-FA4B-4AB7-9FDB-72DF551BB816}"/>
            </a:ext>
          </a:extLst>
        </xdr:cNvPr>
        <xdr:cNvGrpSpPr/>
      </xdr:nvGrpSpPr>
      <xdr:grpSpPr>
        <a:xfrm>
          <a:off x="7747907" y="17634857"/>
          <a:ext cx="38100" cy="0"/>
          <a:chOff x="8385810" y="18722340"/>
          <a:chExt cx="38100" cy="0"/>
        </a:xfrm>
      </xdr:grpSpPr>
      <xdr:cxnSp macro="">
        <xdr:nvCxnSpPr>
          <xdr:cNvPr id="310" name="Shape 47">
            <a:extLst>
              <a:ext uri="{FF2B5EF4-FFF2-40B4-BE49-F238E27FC236}">
                <a16:creationId xmlns:a16="http://schemas.microsoft.com/office/drawing/2014/main" id="{B0294EA4-95F7-7F6C-D877-D716E97525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4A8E570-7D42-4543-A7D1-7FD362C2F911}"/>
            </a:ext>
          </a:extLst>
        </xdr:cNvPr>
        <xdr:cNvGrpSpPr/>
      </xdr:nvGrpSpPr>
      <xdr:grpSpPr>
        <a:xfrm>
          <a:off x="7747907" y="17634857"/>
          <a:ext cx="38100" cy="0"/>
          <a:chOff x="8385810" y="18722340"/>
          <a:chExt cx="38100" cy="0"/>
        </a:xfrm>
      </xdr:grpSpPr>
      <xdr:cxnSp macro="">
        <xdr:nvCxnSpPr>
          <xdr:cNvPr id="312" name="Shape 47">
            <a:extLst>
              <a:ext uri="{FF2B5EF4-FFF2-40B4-BE49-F238E27FC236}">
                <a16:creationId xmlns:a16="http://schemas.microsoft.com/office/drawing/2014/main" id="{CE92F4E0-8953-2C83-737A-95D055BC4C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D924B648-E58E-4FD0-BCF6-B463CE27EF25}"/>
            </a:ext>
          </a:extLst>
        </xdr:cNvPr>
        <xdr:cNvGrpSpPr/>
      </xdr:nvGrpSpPr>
      <xdr:grpSpPr>
        <a:xfrm>
          <a:off x="7747907" y="17634857"/>
          <a:ext cx="38100" cy="0"/>
          <a:chOff x="8385810" y="18722340"/>
          <a:chExt cx="38100" cy="0"/>
        </a:xfrm>
      </xdr:grpSpPr>
      <xdr:cxnSp macro="">
        <xdr:nvCxnSpPr>
          <xdr:cNvPr id="314" name="Shape 47">
            <a:extLst>
              <a:ext uri="{FF2B5EF4-FFF2-40B4-BE49-F238E27FC236}">
                <a16:creationId xmlns:a16="http://schemas.microsoft.com/office/drawing/2014/main" id="{155780BA-669E-F57B-301E-2B144E134B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275FA0E-1BC2-47A8-8A62-4FCD6269A4AE}"/>
            </a:ext>
          </a:extLst>
        </xdr:cNvPr>
        <xdr:cNvGrpSpPr/>
      </xdr:nvGrpSpPr>
      <xdr:grpSpPr>
        <a:xfrm>
          <a:off x="7747907" y="17634857"/>
          <a:ext cx="38100" cy="0"/>
          <a:chOff x="8385810" y="18722340"/>
          <a:chExt cx="38100" cy="0"/>
        </a:xfrm>
      </xdr:grpSpPr>
      <xdr:cxnSp macro="">
        <xdr:nvCxnSpPr>
          <xdr:cNvPr id="316" name="Shape 47">
            <a:extLst>
              <a:ext uri="{FF2B5EF4-FFF2-40B4-BE49-F238E27FC236}">
                <a16:creationId xmlns:a16="http://schemas.microsoft.com/office/drawing/2014/main" id="{6A2372F1-C2B3-4212-53D0-B2CAD3C9B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58F72D02-9272-4A96-8D14-12FE8C60D3A4}"/>
            </a:ext>
          </a:extLst>
        </xdr:cNvPr>
        <xdr:cNvGrpSpPr/>
      </xdr:nvGrpSpPr>
      <xdr:grpSpPr>
        <a:xfrm>
          <a:off x="7747907" y="17634857"/>
          <a:ext cx="38100" cy="0"/>
          <a:chOff x="8385810" y="18722340"/>
          <a:chExt cx="38100" cy="0"/>
        </a:xfrm>
      </xdr:grpSpPr>
      <xdr:cxnSp macro="">
        <xdr:nvCxnSpPr>
          <xdr:cNvPr id="318" name="Shape 47">
            <a:extLst>
              <a:ext uri="{FF2B5EF4-FFF2-40B4-BE49-F238E27FC236}">
                <a16:creationId xmlns:a16="http://schemas.microsoft.com/office/drawing/2014/main" id="{AEA07E4B-4C0C-EF25-34EA-740BE7684E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BA0E1B10-8077-45F4-98CD-9DC437047F83}"/>
            </a:ext>
          </a:extLst>
        </xdr:cNvPr>
        <xdr:cNvGrpSpPr/>
      </xdr:nvGrpSpPr>
      <xdr:grpSpPr>
        <a:xfrm>
          <a:off x="7747907" y="17634857"/>
          <a:ext cx="38100" cy="0"/>
          <a:chOff x="8385810" y="18722340"/>
          <a:chExt cx="38100" cy="0"/>
        </a:xfrm>
      </xdr:grpSpPr>
      <xdr:cxnSp macro="">
        <xdr:nvCxnSpPr>
          <xdr:cNvPr id="320" name="Shape 47">
            <a:extLst>
              <a:ext uri="{FF2B5EF4-FFF2-40B4-BE49-F238E27FC236}">
                <a16:creationId xmlns:a16="http://schemas.microsoft.com/office/drawing/2014/main" id="{E1EDEC84-6CB9-0066-D328-AD04A754D8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67ED9211-6267-4319-8C65-42FFDD98FE21}"/>
            </a:ext>
          </a:extLst>
        </xdr:cNvPr>
        <xdr:cNvGrpSpPr/>
      </xdr:nvGrpSpPr>
      <xdr:grpSpPr>
        <a:xfrm>
          <a:off x="7747907" y="17634857"/>
          <a:ext cx="38100" cy="0"/>
          <a:chOff x="8385810" y="18722340"/>
          <a:chExt cx="38100" cy="0"/>
        </a:xfrm>
      </xdr:grpSpPr>
      <xdr:cxnSp macro="">
        <xdr:nvCxnSpPr>
          <xdr:cNvPr id="322" name="Shape 47">
            <a:extLst>
              <a:ext uri="{FF2B5EF4-FFF2-40B4-BE49-F238E27FC236}">
                <a16:creationId xmlns:a16="http://schemas.microsoft.com/office/drawing/2014/main" id="{32613267-7F9C-F98A-4D1B-C0DAF9B2DC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F308806A-BA59-40EC-869C-DC812C034937}"/>
            </a:ext>
          </a:extLst>
        </xdr:cNvPr>
        <xdr:cNvGrpSpPr/>
      </xdr:nvGrpSpPr>
      <xdr:grpSpPr>
        <a:xfrm>
          <a:off x="7747907" y="17634857"/>
          <a:ext cx="38100" cy="0"/>
          <a:chOff x="8385810" y="18722340"/>
          <a:chExt cx="38100" cy="0"/>
        </a:xfrm>
      </xdr:grpSpPr>
      <xdr:cxnSp macro="">
        <xdr:nvCxnSpPr>
          <xdr:cNvPr id="324" name="Shape 47">
            <a:extLst>
              <a:ext uri="{FF2B5EF4-FFF2-40B4-BE49-F238E27FC236}">
                <a16:creationId xmlns:a16="http://schemas.microsoft.com/office/drawing/2014/main" id="{5E1055C1-3DD3-C9B2-8BCA-CF202C8C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92D40FF4-7BEE-4281-B762-ACF99E20C442}"/>
            </a:ext>
          </a:extLst>
        </xdr:cNvPr>
        <xdr:cNvGrpSpPr/>
      </xdr:nvGrpSpPr>
      <xdr:grpSpPr>
        <a:xfrm>
          <a:off x="7747907" y="17634857"/>
          <a:ext cx="38100" cy="0"/>
          <a:chOff x="8385810" y="18722340"/>
          <a:chExt cx="38100" cy="0"/>
        </a:xfrm>
      </xdr:grpSpPr>
      <xdr:cxnSp macro="">
        <xdr:nvCxnSpPr>
          <xdr:cNvPr id="326" name="Shape 47">
            <a:extLst>
              <a:ext uri="{FF2B5EF4-FFF2-40B4-BE49-F238E27FC236}">
                <a16:creationId xmlns:a16="http://schemas.microsoft.com/office/drawing/2014/main" id="{9F72F6A5-38B8-5F4D-F887-F8E9D44CD9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4F8381C3-A0CA-4391-ABEF-FFE20A077F5B}"/>
            </a:ext>
          </a:extLst>
        </xdr:cNvPr>
        <xdr:cNvGrpSpPr/>
      </xdr:nvGrpSpPr>
      <xdr:grpSpPr>
        <a:xfrm>
          <a:off x="7747907" y="17634857"/>
          <a:ext cx="38100" cy="0"/>
          <a:chOff x="8385810" y="18722340"/>
          <a:chExt cx="38100" cy="0"/>
        </a:xfrm>
      </xdr:grpSpPr>
      <xdr:cxnSp macro="">
        <xdr:nvCxnSpPr>
          <xdr:cNvPr id="328" name="Shape 47">
            <a:extLst>
              <a:ext uri="{FF2B5EF4-FFF2-40B4-BE49-F238E27FC236}">
                <a16:creationId xmlns:a16="http://schemas.microsoft.com/office/drawing/2014/main" id="{3E9FCF9F-CB20-17FE-A70A-64BDAAFAA5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B9DE777-3062-4425-8BAA-8F939F8ED491}"/>
            </a:ext>
          </a:extLst>
        </xdr:cNvPr>
        <xdr:cNvGrpSpPr/>
      </xdr:nvGrpSpPr>
      <xdr:grpSpPr>
        <a:xfrm>
          <a:off x="7747907" y="17634857"/>
          <a:ext cx="38100" cy="0"/>
          <a:chOff x="8385810" y="18722340"/>
          <a:chExt cx="38100" cy="0"/>
        </a:xfrm>
      </xdr:grpSpPr>
      <xdr:cxnSp macro="">
        <xdr:nvCxnSpPr>
          <xdr:cNvPr id="330" name="Shape 47">
            <a:extLst>
              <a:ext uri="{FF2B5EF4-FFF2-40B4-BE49-F238E27FC236}">
                <a16:creationId xmlns:a16="http://schemas.microsoft.com/office/drawing/2014/main" id="{39931C3B-4A8E-D0D4-19C5-749A6D4E2F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C81EAF76-FD70-483C-9614-3CE93DAC2885}"/>
            </a:ext>
          </a:extLst>
        </xdr:cNvPr>
        <xdr:cNvGrpSpPr/>
      </xdr:nvGrpSpPr>
      <xdr:grpSpPr>
        <a:xfrm>
          <a:off x="7747907" y="17634857"/>
          <a:ext cx="38100" cy="0"/>
          <a:chOff x="8385810" y="18722340"/>
          <a:chExt cx="38100" cy="0"/>
        </a:xfrm>
      </xdr:grpSpPr>
      <xdr:cxnSp macro="">
        <xdr:nvCxnSpPr>
          <xdr:cNvPr id="332" name="Shape 47">
            <a:extLst>
              <a:ext uri="{FF2B5EF4-FFF2-40B4-BE49-F238E27FC236}">
                <a16:creationId xmlns:a16="http://schemas.microsoft.com/office/drawing/2014/main" id="{40E311F9-A7F9-F7F7-2299-9611CB1FD7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08979E39-81A2-4F32-A047-BB968224F525}"/>
            </a:ext>
          </a:extLst>
        </xdr:cNvPr>
        <xdr:cNvGrpSpPr/>
      </xdr:nvGrpSpPr>
      <xdr:grpSpPr>
        <a:xfrm>
          <a:off x="7747907" y="17634857"/>
          <a:ext cx="38100" cy="0"/>
          <a:chOff x="8385810" y="18722340"/>
          <a:chExt cx="38100" cy="0"/>
        </a:xfrm>
      </xdr:grpSpPr>
      <xdr:cxnSp macro="">
        <xdr:nvCxnSpPr>
          <xdr:cNvPr id="334" name="Shape 47">
            <a:extLst>
              <a:ext uri="{FF2B5EF4-FFF2-40B4-BE49-F238E27FC236}">
                <a16:creationId xmlns:a16="http://schemas.microsoft.com/office/drawing/2014/main" id="{CE0D813B-2093-7C97-C190-8D90811726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4AD238D-3D57-4074-B4D8-63679E5E0417}"/>
            </a:ext>
          </a:extLst>
        </xdr:cNvPr>
        <xdr:cNvGrpSpPr/>
      </xdr:nvGrpSpPr>
      <xdr:grpSpPr>
        <a:xfrm>
          <a:off x="7747907" y="17634857"/>
          <a:ext cx="38100" cy="0"/>
          <a:chOff x="8385810" y="18722340"/>
          <a:chExt cx="38100" cy="0"/>
        </a:xfrm>
      </xdr:grpSpPr>
      <xdr:cxnSp macro="">
        <xdr:nvCxnSpPr>
          <xdr:cNvPr id="336" name="Shape 47">
            <a:extLst>
              <a:ext uri="{FF2B5EF4-FFF2-40B4-BE49-F238E27FC236}">
                <a16:creationId xmlns:a16="http://schemas.microsoft.com/office/drawing/2014/main" id="{41913BD7-D1AE-3CDE-7F7D-25FF06C77C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49628D31-0E2D-4A0A-9EE9-7738A1F51CCC}"/>
            </a:ext>
          </a:extLst>
        </xdr:cNvPr>
        <xdr:cNvGrpSpPr/>
      </xdr:nvGrpSpPr>
      <xdr:grpSpPr>
        <a:xfrm>
          <a:off x="7747907" y="17634857"/>
          <a:ext cx="38100" cy="0"/>
          <a:chOff x="8385810" y="18722340"/>
          <a:chExt cx="38100" cy="0"/>
        </a:xfrm>
      </xdr:grpSpPr>
      <xdr:cxnSp macro="">
        <xdr:nvCxnSpPr>
          <xdr:cNvPr id="338" name="Shape 47">
            <a:extLst>
              <a:ext uri="{FF2B5EF4-FFF2-40B4-BE49-F238E27FC236}">
                <a16:creationId xmlns:a16="http://schemas.microsoft.com/office/drawing/2014/main" id="{F25C8347-6D44-4EEA-F22F-B2B790259A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D22E7587-0245-4F50-82DA-45E0701A5DFC}"/>
            </a:ext>
          </a:extLst>
        </xdr:cNvPr>
        <xdr:cNvGrpSpPr/>
      </xdr:nvGrpSpPr>
      <xdr:grpSpPr>
        <a:xfrm>
          <a:off x="7747907" y="17634857"/>
          <a:ext cx="38100" cy="0"/>
          <a:chOff x="8385810" y="18722340"/>
          <a:chExt cx="38100" cy="0"/>
        </a:xfrm>
      </xdr:grpSpPr>
      <xdr:cxnSp macro="">
        <xdr:nvCxnSpPr>
          <xdr:cNvPr id="340" name="Shape 47">
            <a:extLst>
              <a:ext uri="{FF2B5EF4-FFF2-40B4-BE49-F238E27FC236}">
                <a16:creationId xmlns:a16="http://schemas.microsoft.com/office/drawing/2014/main" id="{B5100CB3-61CF-DC94-009A-90D9D726CF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34DC591E-EAFA-4AA8-B803-A0634A603229}"/>
            </a:ext>
          </a:extLst>
        </xdr:cNvPr>
        <xdr:cNvGrpSpPr/>
      </xdr:nvGrpSpPr>
      <xdr:grpSpPr>
        <a:xfrm>
          <a:off x="7747907" y="17634857"/>
          <a:ext cx="38100" cy="0"/>
          <a:chOff x="8385810" y="18722340"/>
          <a:chExt cx="38100" cy="0"/>
        </a:xfrm>
      </xdr:grpSpPr>
      <xdr:cxnSp macro="">
        <xdr:nvCxnSpPr>
          <xdr:cNvPr id="342" name="Shape 47">
            <a:extLst>
              <a:ext uri="{FF2B5EF4-FFF2-40B4-BE49-F238E27FC236}">
                <a16:creationId xmlns:a16="http://schemas.microsoft.com/office/drawing/2014/main" id="{79CBEEF3-C356-FB23-10C0-77AF653EB7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B532083F-95C0-4A0C-AD3A-6B0D8C08575F}"/>
            </a:ext>
          </a:extLst>
        </xdr:cNvPr>
        <xdr:cNvGrpSpPr/>
      </xdr:nvGrpSpPr>
      <xdr:grpSpPr>
        <a:xfrm>
          <a:off x="7747907" y="17634857"/>
          <a:ext cx="38100" cy="0"/>
          <a:chOff x="8385810" y="18722340"/>
          <a:chExt cx="38100" cy="0"/>
        </a:xfrm>
      </xdr:grpSpPr>
      <xdr:cxnSp macro="">
        <xdr:nvCxnSpPr>
          <xdr:cNvPr id="344" name="Shape 47">
            <a:extLst>
              <a:ext uri="{FF2B5EF4-FFF2-40B4-BE49-F238E27FC236}">
                <a16:creationId xmlns:a16="http://schemas.microsoft.com/office/drawing/2014/main" id="{288246C0-08F3-3D7D-7FE2-8E21CACCB91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B9CBC18-FF41-4D28-97BD-BC3B1B244A03}"/>
            </a:ext>
          </a:extLst>
        </xdr:cNvPr>
        <xdr:cNvGrpSpPr/>
      </xdr:nvGrpSpPr>
      <xdr:grpSpPr>
        <a:xfrm>
          <a:off x="7747907" y="17634857"/>
          <a:ext cx="38100" cy="0"/>
          <a:chOff x="8385810" y="18722340"/>
          <a:chExt cx="38100" cy="0"/>
        </a:xfrm>
      </xdr:grpSpPr>
      <xdr:cxnSp macro="">
        <xdr:nvCxnSpPr>
          <xdr:cNvPr id="346" name="Shape 47">
            <a:extLst>
              <a:ext uri="{FF2B5EF4-FFF2-40B4-BE49-F238E27FC236}">
                <a16:creationId xmlns:a16="http://schemas.microsoft.com/office/drawing/2014/main" id="{5781BA85-32A2-30C4-1AE8-BC2F615A3D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15E0717-178D-4F38-917B-6A3C553A2579}"/>
            </a:ext>
          </a:extLst>
        </xdr:cNvPr>
        <xdr:cNvGrpSpPr/>
      </xdr:nvGrpSpPr>
      <xdr:grpSpPr>
        <a:xfrm>
          <a:off x="7747907" y="17634857"/>
          <a:ext cx="38100" cy="0"/>
          <a:chOff x="8385810" y="18722340"/>
          <a:chExt cx="38100" cy="0"/>
        </a:xfrm>
      </xdr:grpSpPr>
      <xdr:cxnSp macro="">
        <xdr:nvCxnSpPr>
          <xdr:cNvPr id="348" name="Shape 47">
            <a:extLst>
              <a:ext uri="{FF2B5EF4-FFF2-40B4-BE49-F238E27FC236}">
                <a16:creationId xmlns:a16="http://schemas.microsoft.com/office/drawing/2014/main" id="{E1ACD333-22ED-216D-B5B6-B503B17D88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306733F2-6C17-4851-90FE-915D66238ABA}"/>
            </a:ext>
          </a:extLst>
        </xdr:cNvPr>
        <xdr:cNvGrpSpPr/>
      </xdr:nvGrpSpPr>
      <xdr:grpSpPr>
        <a:xfrm>
          <a:off x="7747907" y="17634857"/>
          <a:ext cx="38100" cy="0"/>
          <a:chOff x="8385810" y="18722340"/>
          <a:chExt cx="38100" cy="0"/>
        </a:xfrm>
      </xdr:grpSpPr>
      <xdr:cxnSp macro="">
        <xdr:nvCxnSpPr>
          <xdr:cNvPr id="350" name="Shape 47">
            <a:extLst>
              <a:ext uri="{FF2B5EF4-FFF2-40B4-BE49-F238E27FC236}">
                <a16:creationId xmlns:a16="http://schemas.microsoft.com/office/drawing/2014/main" id="{7AFE1250-951E-6C9F-C57A-BB1D1CB3D23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416583D5-AF02-448C-A1C4-907D1B218E72}"/>
            </a:ext>
          </a:extLst>
        </xdr:cNvPr>
        <xdr:cNvGrpSpPr/>
      </xdr:nvGrpSpPr>
      <xdr:grpSpPr>
        <a:xfrm>
          <a:off x="7747907" y="17634857"/>
          <a:ext cx="38100" cy="0"/>
          <a:chOff x="8385810" y="18722340"/>
          <a:chExt cx="38100" cy="0"/>
        </a:xfrm>
      </xdr:grpSpPr>
      <xdr:cxnSp macro="">
        <xdr:nvCxnSpPr>
          <xdr:cNvPr id="352" name="Shape 47">
            <a:extLst>
              <a:ext uri="{FF2B5EF4-FFF2-40B4-BE49-F238E27FC236}">
                <a16:creationId xmlns:a16="http://schemas.microsoft.com/office/drawing/2014/main" id="{559D3D9A-9316-8ACF-F556-BFED06B096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143428D8-9C9D-41B1-AF72-BE5203BD724C}"/>
            </a:ext>
          </a:extLst>
        </xdr:cNvPr>
        <xdr:cNvGrpSpPr/>
      </xdr:nvGrpSpPr>
      <xdr:grpSpPr>
        <a:xfrm>
          <a:off x="7747907" y="17634857"/>
          <a:ext cx="38100" cy="0"/>
          <a:chOff x="8385810" y="18722340"/>
          <a:chExt cx="38100" cy="0"/>
        </a:xfrm>
      </xdr:grpSpPr>
      <xdr:cxnSp macro="">
        <xdr:nvCxnSpPr>
          <xdr:cNvPr id="354" name="Shape 47">
            <a:extLst>
              <a:ext uri="{FF2B5EF4-FFF2-40B4-BE49-F238E27FC236}">
                <a16:creationId xmlns:a16="http://schemas.microsoft.com/office/drawing/2014/main" id="{0A6A5B6A-A41F-6362-4C42-2B46ABC799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9F8134B5-D02D-417C-9218-45D98636B433}"/>
            </a:ext>
          </a:extLst>
        </xdr:cNvPr>
        <xdr:cNvGrpSpPr/>
      </xdr:nvGrpSpPr>
      <xdr:grpSpPr>
        <a:xfrm>
          <a:off x="7747907" y="17634857"/>
          <a:ext cx="38100" cy="0"/>
          <a:chOff x="8385810" y="18722340"/>
          <a:chExt cx="38100" cy="0"/>
        </a:xfrm>
      </xdr:grpSpPr>
      <xdr:cxnSp macro="">
        <xdr:nvCxnSpPr>
          <xdr:cNvPr id="356" name="Shape 47">
            <a:extLst>
              <a:ext uri="{FF2B5EF4-FFF2-40B4-BE49-F238E27FC236}">
                <a16:creationId xmlns:a16="http://schemas.microsoft.com/office/drawing/2014/main" id="{B1312BF4-252F-E7CA-78BA-5B7F907945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469117EB-F165-4E6E-9A72-C4E8D9D05876}"/>
            </a:ext>
          </a:extLst>
        </xdr:cNvPr>
        <xdr:cNvGrpSpPr/>
      </xdr:nvGrpSpPr>
      <xdr:grpSpPr>
        <a:xfrm>
          <a:off x="7747907" y="17634857"/>
          <a:ext cx="38100" cy="0"/>
          <a:chOff x="8385810" y="18722340"/>
          <a:chExt cx="38100" cy="0"/>
        </a:xfrm>
      </xdr:grpSpPr>
      <xdr:cxnSp macro="">
        <xdr:nvCxnSpPr>
          <xdr:cNvPr id="358" name="Shape 47">
            <a:extLst>
              <a:ext uri="{FF2B5EF4-FFF2-40B4-BE49-F238E27FC236}">
                <a16:creationId xmlns:a16="http://schemas.microsoft.com/office/drawing/2014/main" id="{95939F6B-6FB8-7B80-F70A-3DE1D20B7A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292C46E-7CE8-4359-8396-EFB1E5B7BE7D}"/>
            </a:ext>
          </a:extLst>
        </xdr:cNvPr>
        <xdr:cNvGrpSpPr/>
      </xdr:nvGrpSpPr>
      <xdr:grpSpPr>
        <a:xfrm>
          <a:off x="7747907" y="17634857"/>
          <a:ext cx="38100" cy="0"/>
          <a:chOff x="8385810" y="18722340"/>
          <a:chExt cx="38100" cy="0"/>
        </a:xfrm>
      </xdr:grpSpPr>
      <xdr:cxnSp macro="">
        <xdr:nvCxnSpPr>
          <xdr:cNvPr id="360" name="Shape 47">
            <a:extLst>
              <a:ext uri="{FF2B5EF4-FFF2-40B4-BE49-F238E27FC236}">
                <a16:creationId xmlns:a16="http://schemas.microsoft.com/office/drawing/2014/main" id="{B1857DC3-E62A-9947-0EDB-B45F6DA827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F598B5D4-AFDA-44FA-B390-6D97ABA40668}"/>
            </a:ext>
          </a:extLst>
        </xdr:cNvPr>
        <xdr:cNvGrpSpPr/>
      </xdr:nvGrpSpPr>
      <xdr:grpSpPr>
        <a:xfrm>
          <a:off x="7747907" y="17634857"/>
          <a:ext cx="38100" cy="0"/>
          <a:chOff x="8385810" y="18722340"/>
          <a:chExt cx="38100" cy="0"/>
        </a:xfrm>
      </xdr:grpSpPr>
      <xdr:cxnSp macro="">
        <xdr:nvCxnSpPr>
          <xdr:cNvPr id="362" name="Shape 47">
            <a:extLst>
              <a:ext uri="{FF2B5EF4-FFF2-40B4-BE49-F238E27FC236}">
                <a16:creationId xmlns:a16="http://schemas.microsoft.com/office/drawing/2014/main" id="{9D3D5BC8-BAEE-D8FF-3EFD-9EC9C99DDD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714924FA-EE2E-4747-8954-ED3C2350881F}"/>
            </a:ext>
          </a:extLst>
        </xdr:cNvPr>
        <xdr:cNvGrpSpPr/>
      </xdr:nvGrpSpPr>
      <xdr:grpSpPr>
        <a:xfrm>
          <a:off x="7747907" y="17634857"/>
          <a:ext cx="38100" cy="0"/>
          <a:chOff x="8385810" y="18722340"/>
          <a:chExt cx="38100" cy="0"/>
        </a:xfrm>
      </xdr:grpSpPr>
      <xdr:cxnSp macro="">
        <xdr:nvCxnSpPr>
          <xdr:cNvPr id="364" name="Shape 47">
            <a:extLst>
              <a:ext uri="{FF2B5EF4-FFF2-40B4-BE49-F238E27FC236}">
                <a16:creationId xmlns:a16="http://schemas.microsoft.com/office/drawing/2014/main" id="{05715D6B-DDC2-DE7B-737F-12BBAE9C92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83BCD615-FA22-4EDA-A490-00BA9F28CE30}"/>
            </a:ext>
          </a:extLst>
        </xdr:cNvPr>
        <xdr:cNvGrpSpPr/>
      </xdr:nvGrpSpPr>
      <xdr:grpSpPr>
        <a:xfrm>
          <a:off x="7747907" y="17634857"/>
          <a:ext cx="38100" cy="0"/>
          <a:chOff x="8385810" y="18722340"/>
          <a:chExt cx="38100" cy="0"/>
        </a:xfrm>
      </xdr:grpSpPr>
      <xdr:cxnSp macro="">
        <xdr:nvCxnSpPr>
          <xdr:cNvPr id="366" name="Shape 47">
            <a:extLst>
              <a:ext uri="{FF2B5EF4-FFF2-40B4-BE49-F238E27FC236}">
                <a16:creationId xmlns:a16="http://schemas.microsoft.com/office/drawing/2014/main" id="{D1B933E0-699B-4A5C-57C3-F1520A6937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403C8320-15A1-433A-8E91-FCBE8CEFD4ED}"/>
            </a:ext>
          </a:extLst>
        </xdr:cNvPr>
        <xdr:cNvGrpSpPr/>
      </xdr:nvGrpSpPr>
      <xdr:grpSpPr>
        <a:xfrm>
          <a:off x="7747907" y="17634857"/>
          <a:ext cx="38100" cy="0"/>
          <a:chOff x="8385810" y="18722340"/>
          <a:chExt cx="38100" cy="0"/>
        </a:xfrm>
      </xdr:grpSpPr>
      <xdr:cxnSp macro="">
        <xdr:nvCxnSpPr>
          <xdr:cNvPr id="368" name="Shape 47">
            <a:extLst>
              <a:ext uri="{FF2B5EF4-FFF2-40B4-BE49-F238E27FC236}">
                <a16:creationId xmlns:a16="http://schemas.microsoft.com/office/drawing/2014/main" id="{24C5F370-C2F0-D13D-D1EB-37C6392668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44754316-7732-411A-A27F-D2E8D031F562}"/>
            </a:ext>
          </a:extLst>
        </xdr:cNvPr>
        <xdr:cNvGrpSpPr/>
      </xdr:nvGrpSpPr>
      <xdr:grpSpPr>
        <a:xfrm>
          <a:off x="7747907" y="17634857"/>
          <a:ext cx="38100" cy="0"/>
          <a:chOff x="8385810" y="18722340"/>
          <a:chExt cx="38100" cy="0"/>
        </a:xfrm>
      </xdr:grpSpPr>
      <xdr:cxnSp macro="">
        <xdr:nvCxnSpPr>
          <xdr:cNvPr id="370" name="Shape 47">
            <a:extLst>
              <a:ext uri="{FF2B5EF4-FFF2-40B4-BE49-F238E27FC236}">
                <a16:creationId xmlns:a16="http://schemas.microsoft.com/office/drawing/2014/main" id="{96E3926B-762E-8791-9B5B-849517D88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80E7A2DA-A8E0-4AD5-9014-A780C7E45120}"/>
            </a:ext>
          </a:extLst>
        </xdr:cNvPr>
        <xdr:cNvGrpSpPr/>
      </xdr:nvGrpSpPr>
      <xdr:grpSpPr>
        <a:xfrm>
          <a:off x="7747907" y="17634857"/>
          <a:ext cx="38100" cy="0"/>
          <a:chOff x="8385810" y="18722340"/>
          <a:chExt cx="38100" cy="0"/>
        </a:xfrm>
      </xdr:grpSpPr>
      <xdr:cxnSp macro="">
        <xdr:nvCxnSpPr>
          <xdr:cNvPr id="372" name="Shape 47">
            <a:extLst>
              <a:ext uri="{FF2B5EF4-FFF2-40B4-BE49-F238E27FC236}">
                <a16:creationId xmlns:a16="http://schemas.microsoft.com/office/drawing/2014/main" id="{91E0E2E2-C83C-1735-D961-5E50398226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70EB831A-F52D-43B7-9F6D-61ADB01433E2}"/>
            </a:ext>
          </a:extLst>
        </xdr:cNvPr>
        <xdr:cNvGrpSpPr/>
      </xdr:nvGrpSpPr>
      <xdr:grpSpPr>
        <a:xfrm>
          <a:off x="7747907" y="17634857"/>
          <a:ext cx="38100" cy="0"/>
          <a:chOff x="8385810" y="18722340"/>
          <a:chExt cx="38100" cy="0"/>
        </a:xfrm>
      </xdr:grpSpPr>
      <xdr:cxnSp macro="">
        <xdr:nvCxnSpPr>
          <xdr:cNvPr id="374" name="Shape 47">
            <a:extLst>
              <a:ext uri="{FF2B5EF4-FFF2-40B4-BE49-F238E27FC236}">
                <a16:creationId xmlns:a16="http://schemas.microsoft.com/office/drawing/2014/main" id="{4C55DF8F-1989-5042-75A2-69752E2F15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689F9C51-142F-4475-AAEC-2C3451CDD8C0}"/>
            </a:ext>
          </a:extLst>
        </xdr:cNvPr>
        <xdr:cNvGrpSpPr/>
      </xdr:nvGrpSpPr>
      <xdr:grpSpPr>
        <a:xfrm>
          <a:off x="7747907" y="17634857"/>
          <a:ext cx="38100" cy="0"/>
          <a:chOff x="8385810" y="18722340"/>
          <a:chExt cx="38100" cy="0"/>
        </a:xfrm>
      </xdr:grpSpPr>
      <xdr:cxnSp macro="">
        <xdr:nvCxnSpPr>
          <xdr:cNvPr id="376" name="Shape 47">
            <a:extLst>
              <a:ext uri="{FF2B5EF4-FFF2-40B4-BE49-F238E27FC236}">
                <a16:creationId xmlns:a16="http://schemas.microsoft.com/office/drawing/2014/main" id="{C68AB65B-E2FF-FBCB-2B7F-3D16A0AF77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D57EC03A-90AF-4A4B-BF57-F9E41A220568}"/>
            </a:ext>
          </a:extLst>
        </xdr:cNvPr>
        <xdr:cNvGrpSpPr/>
      </xdr:nvGrpSpPr>
      <xdr:grpSpPr>
        <a:xfrm>
          <a:off x="7747907" y="17634857"/>
          <a:ext cx="38100" cy="0"/>
          <a:chOff x="8385810" y="18722340"/>
          <a:chExt cx="38100" cy="0"/>
        </a:xfrm>
      </xdr:grpSpPr>
      <xdr:cxnSp macro="">
        <xdr:nvCxnSpPr>
          <xdr:cNvPr id="378" name="Shape 47">
            <a:extLst>
              <a:ext uri="{FF2B5EF4-FFF2-40B4-BE49-F238E27FC236}">
                <a16:creationId xmlns:a16="http://schemas.microsoft.com/office/drawing/2014/main" id="{F5D99787-5672-7DA1-C793-4BBFB59A22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8147ED6-3F99-403B-9F7A-3F39DBAB992D}"/>
            </a:ext>
          </a:extLst>
        </xdr:cNvPr>
        <xdr:cNvGrpSpPr/>
      </xdr:nvGrpSpPr>
      <xdr:grpSpPr>
        <a:xfrm>
          <a:off x="7747907" y="17634857"/>
          <a:ext cx="38100" cy="0"/>
          <a:chOff x="8385810" y="18722340"/>
          <a:chExt cx="38100" cy="0"/>
        </a:xfrm>
      </xdr:grpSpPr>
      <xdr:cxnSp macro="">
        <xdr:nvCxnSpPr>
          <xdr:cNvPr id="380" name="Shape 47">
            <a:extLst>
              <a:ext uri="{FF2B5EF4-FFF2-40B4-BE49-F238E27FC236}">
                <a16:creationId xmlns:a16="http://schemas.microsoft.com/office/drawing/2014/main" id="{9621E50B-B9D7-9E81-028D-79708D3E4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276EA56-3749-4A74-9DE3-9C36B3B989FB}"/>
            </a:ext>
          </a:extLst>
        </xdr:cNvPr>
        <xdr:cNvGrpSpPr/>
      </xdr:nvGrpSpPr>
      <xdr:grpSpPr>
        <a:xfrm>
          <a:off x="7747907" y="17634857"/>
          <a:ext cx="38100" cy="0"/>
          <a:chOff x="8385810" y="18722340"/>
          <a:chExt cx="38100" cy="0"/>
        </a:xfrm>
      </xdr:grpSpPr>
      <xdr:cxnSp macro="">
        <xdr:nvCxnSpPr>
          <xdr:cNvPr id="382" name="Shape 47">
            <a:extLst>
              <a:ext uri="{FF2B5EF4-FFF2-40B4-BE49-F238E27FC236}">
                <a16:creationId xmlns:a16="http://schemas.microsoft.com/office/drawing/2014/main" id="{148F441E-0445-9E3A-FAA1-ADAACDB151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DF5B6BB-8F37-4552-BF4D-15E9E3882573}"/>
            </a:ext>
          </a:extLst>
        </xdr:cNvPr>
        <xdr:cNvGrpSpPr/>
      </xdr:nvGrpSpPr>
      <xdr:grpSpPr>
        <a:xfrm>
          <a:off x="7747907" y="17634857"/>
          <a:ext cx="38100" cy="0"/>
          <a:chOff x="8385810" y="18722340"/>
          <a:chExt cx="38100" cy="0"/>
        </a:xfrm>
      </xdr:grpSpPr>
      <xdr:cxnSp macro="">
        <xdr:nvCxnSpPr>
          <xdr:cNvPr id="384" name="Shape 47">
            <a:extLst>
              <a:ext uri="{FF2B5EF4-FFF2-40B4-BE49-F238E27FC236}">
                <a16:creationId xmlns:a16="http://schemas.microsoft.com/office/drawing/2014/main" id="{DF667E60-DDFF-77A4-27B5-66F2D78C81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4E9170A9-416F-414B-9FF5-0328F8DFF775}"/>
            </a:ext>
          </a:extLst>
        </xdr:cNvPr>
        <xdr:cNvGrpSpPr/>
      </xdr:nvGrpSpPr>
      <xdr:grpSpPr>
        <a:xfrm>
          <a:off x="7747907" y="17634857"/>
          <a:ext cx="38100" cy="0"/>
          <a:chOff x="8385810" y="18722340"/>
          <a:chExt cx="38100" cy="0"/>
        </a:xfrm>
      </xdr:grpSpPr>
      <xdr:cxnSp macro="">
        <xdr:nvCxnSpPr>
          <xdr:cNvPr id="386" name="Shape 47">
            <a:extLst>
              <a:ext uri="{FF2B5EF4-FFF2-40B4-BE49-F238E27FC236}">
                <a16:creationId xmlns:a16="http://schemas.microsoft.com/office/drawing/2014/main" id="{7E2B94C5-EC92-D4C0-3156-7B1437C285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2E168D47-F54A-4416-AD7A-450B780221AD}"/>
            </a:ext>
          </a:extLst>
        </xdr:cNvPr>
        <xdr:cNvGrpSpPr/>
      </xdr:nvGrpSpPr>
      <xdr:grpSpPr>
        <a:xfrm>
          <a:off x="7747907" y="17634857"/>
          <a:ext cx="38100" cy="0"/>
          <a:chOff x="8385810" y="18722340"/>
          <a:chExt cx="38100" cy="0"/>
        </a:xfrm>
      </xdr:grpSpPr>
      <xdr:cxnSp macro="">
        <xdr:nvCxnSpPr>
          <xdr:cNvPr id="388" name="Shape 47">
            <a:extLst>
              <a:ext uri="{FF2B5EF4-FFF2-40B4-BE49-F238E27FC236}">
                <a16:creationId xmlns:a16="http://schemas.microsoft.com/office/drawing/2014/main" id="{E5EEC678-FEEE-4E19-F025-453114A95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F004894E-D17E-41AC-A0DB-6EDE07BCA445}"/>
            </a:ext>
          </a:extLst>
        </xdr:cNvPr>
        <xdr:cNvGrpSpPr/>
      </xdr:nvGrpSpPr>
      <xdr:grpSpPr>
        <a:xfrm>
          <a:off x="7747907" y="17634857"/>
          <a:ext cx="38100" cy="0"/>
          <a:chOff x="8385810" y="18722340"/>
          <a:chExt cx="38100" cy="0"/>
        </a:xfrm>
      </xdr:grpSpPr>
      <xdr:cxnSp macro="">
        <xdr:nvCxnSpPr>
          <xdr:cNvPr id="390" name="Shape 47">
            <a:extLst>
              <a:ext uri="{FF2B5EF4-FFF2-40B4-BE49-F238E27FC236}">
                <a16:creationId xmlns:a16="http://schemas.microsoft.com/office/drawing/2014/main" id="{E8C1A99D-F5D7-FABE-D536-659AD8DA3C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BD1FBC3B-6BD3-4B68-9678-AAAE44C69293}"/>
            </a:ext>
          </a:extLst>
        </xdr:cNvPr>
        <xdr:cNvGrpSpPr/>
      </xdr:nvGrpSpPr>
      <xdr:grpSpPr>
        <a:xfrm>
          <a:off x="7747907" y="17634857"/>
          <a:ext cx="38100" cy="0"/>
          <a:chOff x="8385810" y="18722340"/>
          <a:chExt cx="38100" cy="0"/>
        </a:xfrm>
      </xdr:grpSpPr>
      <xdr:cxnSp macro="">
        <xdr:nvCxnSpPr>
          <xdr:cNvPr id="392" name="Shape 47">
            <a:extLst>
              <a:ext uri="{FF2B5EF4-FFF2-40B4-BE49-F238E27FC236}">
                <a16:creationId xmlns:a16="http://schemas.microsoft.com/office/drawing/2014/main" id="{FBD406AB-7595-358F-9AAC-C8563F0523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CBA97A5F-8701-442C-872B-DE39E35FB5F5}"/>
            </a:ext>
          </a:extLst>
        </xdr:cNvPr>
        <xdr:cNvGrpSpPr/>
      </xdr:nvGrpSpPr>
      <xdr:grpSpPr>
        <a:xfrm>
          <a:off x="7747907" y="17634857"/>
          <a:ext cx="38100" cy="0"/>
          <a:chOff x="8385810" y="18722340"/>
          <a:chExt cx="38100" cy="0"/>
        </a:xfrm>
      </xdr:grpSpPr>
      <xdr:cxnSp macro="">
        <xdr:nvCxnSpPr>
          <xdr:cNvPr id="394" name="Shape 47">
            <a:extLst>
              <a:ext uri="{FF2B5EF4-FFF2-40B4-BE49-F238E27FC236}">
                <a16:creationId xmlns:a16="http://schemas.microsoft.com/office/drawing/2014/main" id="{4648E325-BB76-EB1B-99E0-22885F43C4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395" name="Shape 114">
          <a:extLst>
            <a:ext uri="{FF2B5EF4-FFF2-40B4-BE49-F238E27FC236}">
              <a16:creationId xmlns:a16="http://schemas.microsoft.com/office/drawing/2014/main" id="{38483B0D-76BB-49D6-9917-3FD3B649A644}"/>
            </a:ext>
          </a:extLst>
        </xdr:cNvPr>
        <xdr:cNvSpPr txBox="1"/>
      </xdr:nvSpPr>
      <xdr:spPr>
        <a:xfrm>
          <a:off x="3102429"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3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3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3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3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3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3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3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3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3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3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3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3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3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3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3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3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3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3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3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3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3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3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3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3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3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3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3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3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3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3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3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3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3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3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3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3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3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3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3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3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3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3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3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3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3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3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3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3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3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3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3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3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3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3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3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3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3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3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3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3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3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3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3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3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3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3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3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3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3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3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3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3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3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3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3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3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3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3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3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3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3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3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3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3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3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3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3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3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3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3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3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3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3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3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3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3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3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3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3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3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3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3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3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3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3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3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3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3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3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3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3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3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3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3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3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3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3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3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3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3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3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3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3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3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3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3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3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3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3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3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3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3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3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3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3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3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3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3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3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3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3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3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3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3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3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3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3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3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3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3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3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3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3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3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3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3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3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3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3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3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3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3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3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3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3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3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3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3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3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3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3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3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3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3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3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3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3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3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3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3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3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3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3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3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3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3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3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3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3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3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3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3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3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3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3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3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3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3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3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3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3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3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3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3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3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3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3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3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3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3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3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3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3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3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3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3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3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3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3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3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3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3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3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3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7" name="Shape 2">
          <a:extLst>
            <a:ext uri="{FF2B5EF4-FFF2-40B4-BE49-F238E27FC236}">
              <a16:creationId xmlns:a16="http://schemas.microsoft.com/office/drawing/2014/main" id="{1EA14368-E730-4993-8027-4747716E59BA}"/>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3ED4A9CE-091C-9E71-7469-B49AB41EFC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9" name="Shape 2">
          <a:extLst>
            <a:ext uri="{FF2B5EF4-FFF2-40B4-BE49-F238E27FC236}">
              <a16:creationId xmlns:a16="http://schemas.microsoft.com/office/drawing/2014/main" id="{0F2C35E5-237D-4EC0-80B8-71C9A4EC2422}"/>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2B2DF797-9390-7F7F-8997-BBAE5477F5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1" name="Shape 2">
          <a:extLst>
            <a:ext uri="{FF2B5EF4-FFF2-40B4-BE49-F238E27FC236}">
              <a16:creationId xmlns:a16="http://schemas.microsoft.com/office/drawing/2014/main" id="{AAB5E0B2-B84B-4E8D-BEE6-D12A486CA213}"/>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98454141-8FF3-3C7A-4D88-ACD11FEBD4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3" name="Shape 2">
          <a:extLst>
            <a:ext uri="{FF2B5EF4-FFF2-40B4-BE49-F238E27FC236}">
              <a16:creationId xmlns:a16="http://schemas.microsoft.com/office/drawing/2014/main" id="{8E49485E-2357-4C72-8F15-41DC6A4527B9}"/>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0ADBE73A-BD51-95AA-5FF5-2426F28351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5" name="Shape 2">
          <a:extLst>
            <a:ext uri="{FF2B5EF4-FFF2-40B4-BE49-F238E27FC236}">
              <a16:creationId xmlns:a16="http://schemas.microsoft.com/office/drawing/2014/main" id="{C5155E81-6CCD-48C1-B516-461F6384F230}"/>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B1843C16-04DD-F06F-6FF8-CBA88C25D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7" name="Shape 2">
          <a:extLst>
            <a:ext uri="{FF2B5EF4-FFF2-40B4-BE49-F238E27FC236}">
              <a16:creationId xmlns:a16="http://schemas.microsoft.com/office/drawing/2014/main" id="{CB4DD8EE-47D6-4C17-9309-1AF188FEE413}"/>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6FF1BA0C-D497-0ECE-DCC5-032D1B0FB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9" name="Shape 2">
          <a:extLst>
            <a:ext uri="{FF2B5EF4-FFF2-40B4-BE49-F238E27FC236}">
              <a16:creationId xmlns:a16="http://schemas.microsoft.com/office/drawing/2014/main" id="{56BCA80A-6A56-4AB9-9D83-FEB28FC8072D}"/>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74C679BC-E16E-C2CF-9BA0-EDE4045F69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1" name="Shape 2">
          <a:extLst>
            <a:ext uri="{FF2B5EF4-FFF2-40B4-BE49-F238E27FC236}">
              <a16:creationId xmlns:a16="http://schemas.microsoft.com/office/drawing/2014/main" id="{AD634226-04D2-4C68-BBB6-2A3B1622025F}"/>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E7086374-B620-ED4D-7D8A-66CEF023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3" name="Shape 2">
          <a:extLst>
            <a:ext uri="{FF2B5EF4-FFF2-40B4-BE49-F238E27FC236}">
              <a16:creationId xmlns:a16="http://schemas.microsoft.com/office/drawing/2014/main" id="{99B94884-D1EF-4F22-8DCC-7A06EA943DB4}"/>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2F4AD1D0-98CC-027A-03DE-BA6646E05E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5" name="Shape 2">
          <a:extLst>
            <a:ext uri="{FF2B5EF4-FFF2-40B4-BE49-F238E27FC236}">
              <a16:creationId xmlns:a16="http://schemas.microsoft.com/office/drawing/2014/main" id="{F0814BAD-82B1-4DE4-AAB3-D270F8E265E3}"/>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CA8052CC-90FB-F4A1-E0AD-3824DF6999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7" name="Shape 2">
          <a:extLst>
            <a:ext uri="{FF2B5EF4-FFF2-40B4-BE49-F238E27FC236}">
              <a16:creationId xmlns:a16="http://schemas.microsoft.com/office/drawing/2014/main" id="{6763D4E7-8077-46DB-82A8-EC8DB77E6E53}"/>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D41279D7-124A-C1A2-E3E8-80F7D76C76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9" name="Shape 2">
          <a:extLst>
            <a:ext uri="{FF2B5EF4-FFF2-40B4-BE49-F238E27FC236}">
              <a16:creationId xmlns:a16="http://schemas.microsoft.com/office/drawing/2014/main" id="{06A24743-74F7-45BB-BA41-B9E86EE4A4BB}"/>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BF52E273-8474-F232-2675-C98B636492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1" name="Shape 2">
          <a:extLst>
            <a:ext uri="{FF2B5EF4-FFF2-40B4-BE49-F238E27FC236}">
              <a16:creationId xmlns:a16="http://schemas.microsoft.com/office/drawing/2014/main" id="{9B615674-CB4C-4C6D-8086-45357EAEB9F8}"/>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1B4BA3D6-D16B-5851-00EC-4A1BD86362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3" name="Shape 2">
          <a:extLst>
            <a:ext uri="{FF2B5EF4-FFF2-40B4-BE49-F238E27FC236}">
              <a16:creationId xmlns:a16="http://schemas.microsoft.com/office/drawing/2014/main" id="{DA076C1A-1335-47BA-9A63-ECD004A4390E}"/>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4D4683B1-DA2F-E122-87CA-CDC879E85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5" name="Shape 2">
          <a:extLst>
            <a:ext uri="{FF2B5EF4-FFF2-40B4-BE49-F238E27FC236}">
              <a16:creationId xmlns:a16="http://schemas.microsoft.com/office/drawing/2014/main" id="{0CD2E493-6ED9-497E-9854-ABCD0B19A927}"/>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EABDC02F-3FFA-E4F7-B728-4436DB424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7" name="Shape 2">
          <a:extLst>
            <a:ext uri="{FF2B5EF4-FFF2-40B4-BE49-F238E27FC236}">
              <a16:creationId xmlns:a16="http://schemas.microsoft.com/office/drawing/2014/main" id="{EAC0A991-01D5-4B7C-85D0-13332FBC3F34}"/>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8857882B-44F7-1A54-2F72-F280EC8B1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9" name="Shape 2">
          <a:extLst>
            <a:ext uri="{FF2B5EF4-FFF2-40B4-BE49-F238E27FC236}">
              <a16:creationId xmlns:a16="http://schemas.microsoft.com/office/drawing/2014/main" id="{962F273E-AC43-46C9-847C-1CF9F6DD1DC2}"/>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F93FCAD0-D5F2-F528-E509-1835CE7717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1" name="Shape 2">
          <a:extLst>
            <a:ext uri="{FF2B5EF4-FFF2-40B4-BE49-F238E27FC236}">
              <a16:creationId xmlns:a16="http://schemas.microsoft.com/office/drawing/2014/main" id="{915717CB-F6E7-48E6-8EB3-34E12829657E}"/>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5DE2FF68-DAA6-596E-E662-0086CB164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3" name="Shape 2">
          <a:extLst>
            <a:ext uri="{FF2B5EF4-FFF2-40B4-BE49-F238E27FC236}">
              <a16:creationId xmlns:a16="http://schemas.microsoft.com/office/drawing/2014/main" id="{447ADB4B-84DA-4513-8B63-37E35A5BF574}"/>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78B11CA5-A5E4-40A6-C19B-A9BB122BC0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5" name="Shape 2">
          <a:extLst>
            <a:ext uri="{FF2B5EF4-FFF2-40B4-BE49-F238E27FC236}">
              <a16:creationId xmlns:a16="http://schemas.microsoft.com/office/drawing/2014/main" id="{A58069A0-9D86-4B0F-BC2C-3AF7386EEA6B}"/>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52C98888-E91D-501A-9047-31632B7B28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7" name="Shape 2">
          <a:extLst>
            <a:ext uri="{FF2B5EF4-FFF2-40B4-BE49-F238E27FC236}">
              <a16:creationId xmlns:a16="http://schemas.microsoft.com/office/drawing/2014/main" id="{41AB57EE-DF2C-4CE8-ABC1-BDA150B90565}"/>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B3E321A6-4644-1B67-2959-6825D3DC88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9" name="Shape 2">
          <a:extLst>
            <a:ext uri="{FF2B5EF4-FFF2-40B4-BE49-F238E27FC236}">
              <a16:creationId xmlns:a16="http://schemas.microsoft.com/office/drawing/2014/main" id="{6D1F4E92-FD74-40F4-B001-D2A6BB8E5D8F}"/>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787A1C96-F98B-3A61-8372-984584776A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1" name="Shape 2">
          <a:extLst>
            <a:ext uri="{FF2B5EF4-FFF2-40B4-BE49-F238E27FC236}">
              <a16:creationId xmlns:a16="http://schemas.microsoft.com/office/drawing/2014/main" id="{1FD6F3FA-116B-4D5C-B966-06BD0C2717D8}"/>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D6282C06-DE5C-F634-2934-DD745AA5B0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3" name="Shape 2">
          <a:extLst>
            <a:ext uri="{FF2B5EF4-FFF2-40B4-BE49-F238E27FC236}">
              <a16:creationId xmlns:a16="http://schemas.microsoft.com/office/drawing/2014/main" id="{9F45026F-A8A9-40C5-8072-1E8704420C14}"/>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AE10103A-1726-D92A-C312-16A9A385B4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5" name="Shape 2">
          <a:extLst>
            <a:ext uri="{FF2B5EF4-FFF2-40B4-BE49-F238E27FC236}">
              <a16:creationId xmlns:a16="http://schemas.microsoft.com/office/drawing/2014/main" id="{52E2C918-CC4C-4113-89D3-D25CE935C727}"/>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68218146-530A-BF05-9874-FB94FA1824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7" name="Shape 2">
          <a:extLst>
            <a:ext uri="{FF2B5EF4-FFF2-40B4-BE49-F238E27FC236}">
              <a16:creationId xmlns:a16="http://schemas.microsoft.com/office/drawing/2014/main" id="{2F6631D7-0805-4AFF-98CD-7386A0BA685B}"/>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9CA6A64B-984E-9B17-883F-00872EAB37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9" name="Shape 2">
          <a:extLst>
            <a:ext uri="{FF2B5EF4-FFF2-40B4-BE49-F238E27FC236}">
              <a16:creationId xmlns:a16="http://schemas.microsoft.com/office/drawing/2014/main" id="{8FC86629-F251-4AC4-80EF-200B7E735483}"/>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EC36E567-1202-E945-D15F-0173B88CB8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81" name="Shape 2">
          <a:extLst>
            <a:ext uri="{FF2B5EF4-FFF2-40B4-BE49-F238E27FC236}">
              <a16:creationId xmlns:a16="http://schemas.microsoft.com/office/drawing/2014/main" id="{BF9C1974-45AD-46C6-8A59-49650189A229}"/>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DD401E3B-7BCF-5468-0676-7609A35E90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1359903-219B-4BD2-8172-CD6E47EA6310}"/>
            </a:ext>
          </a:extLst>
        </xdr:cNvPr>
        <xdr:cNvGrpSpPr/>
      </xdr:nvGrpSpPr>
      <xdr:grpSpPr>
        <a:xfrm>
          <a:off x="7747907" y="17634857"/>
          <a:ext cx="38100" cy="0"/>
          <a:chOff x="8385810" y="18722340"/>
          <a:chExt cx="38100" cy="0"/>
        </a:xfrm>
      </xdr:grpSpPr>
      <xdr:cxnSp macro="">
        <xdr:nvCxnSpPr>
          <xdr:cNvPr id="284" name="Shape 47">
            <a:extLst>
              <a:ext uri="{FF2B5EF4-FFF2-40B4-BE49-F238E27FC236}">
                <a16:creationId xmlns:a16="http://schemas.microsoft.com/office/drawing/2014/main" id="{2842545C-62F0-6F33-E803-0304319FE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A4B8515F-15B6-481B-9475-009D36144FC6}"/>
            </a:ext>
          </a:extLst>
        </xdr:cNvPr>
        <xdr:cNvGrpSpPr/>
      </xdr:nvGrpSpPr>
      <xdr:grpSpPr>
        <a:xfrm>
          <a:off x="7747907" y="17634857"/>
          <a:ext cx="38100" cy="0"/>
          <a:chOff x="8385810" y="18722340"/>
          <a:chExt cx="38100" cy="0"/>
        </a:xfrm>
      </xdr:grpSpPr>
      <xdr:cxnSp macro="">
        <xdr:nvCxnSpPr>
          <xdr:cNvPr id="286" name="Shape 47">
            <a:extLst>
              <a:ext uri="{FF2B5EF4-FFF2-40B4-BE49-F238E27FC236}">
                <a16:creationId xmlns:a16="http://schemas.microsoft.com/office/drawing/2014/main" id="{EC71A811-7934-4BF5-63E1-3C4DA80F66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E0AD7EF-A8D7-4982-93B0-E7DC12242F02}"/>
            </a:ext>
          </a:extLst>
        </xdr:cNvPr>
        <xdr:cNvGrpSpPr/>
      </xdr:nvGrpSpPr>
      <xdr:grpSpPr>
        <a:xfrm>
          <a:off x="7747907" y="17634857"/>
          <a:ext cx="38100" cy="0"/>
          <a:chOff x="8385810" y="18722340"/>
          <a:chExt cx="38100" cy="0"/>
        </a:xfrm>
      </xdr:grpSpPr>
      <xdr:cxnSp macro="">
        <xdr:nvCxnSpPr>
          <xdr:cNvPr id="288" name="Shape 47">
            <a:extLst>
              <a:ext uri="{FF2B5EF4-FFF2-40B4-BE49-F238E27FC236}">
                <a16:creationId xmlns:a16="http://schemas.microsoft.com/office/drawing/2014/main" id="{B3A3BE85-07EA-E366-5F8E-66DF0C8725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A95AA89E-E3FA-4E85-BEFE-06DE93C0250E}"/>
            </a:ext>
          </a:extLst>
        </xdr:cNvPr>
        <xdr:cNvGrpSpPr/>
      </xdr:nvGrpSpPr>
      <xdr:grpSpPr>
        <a:xfrm>
          <a:off x="7747907" y="17634857"/>
          <a:ext cx="38100" cy="0"/>
          <a:chOff x="8385810" y="18722340"/>
          <a:chExt cx="38100" cy="0"/>
        </a:xfrm>
      </xdr:grpSpPr>
      <xdr:cxnSp macro="">
        <xdr:nvCxnSpPr>
          <xdr:cNvPr id="290" name="Shape 47">
            <a:extLst>
              <a:ext uri="{FF2B5EF4-FFF2-40B4-BE49-F238E27FC236}">
                <a16:creationId xmlns:a16="http://schemas.microsoft.com/office/drawing/2014/main" id="{FC33B0FC-9389-B202-5623-49ABE39AC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0A20ED18-734B-40F1-BC57-A93546E76E78}"/>
            </a:ext>
          </a:extLst>
        </xdr:cNvPr>
        <xdr:cNvGrpSpPr/>
      </xdr:nvGrpSpPr>
      <xdr:grpSpPr>
        <a:xfrm>
          <a:off x="7747907" y="17634857"/>
          <a:ext cx="38100" cy="0"/>
          <a:chOff x="8385810" y="18722340"/>
          <a:chExt cx="38100" cy="0"/>
        </a:xfrm>
      </xdr:grpSpPr>
      <xdr:cxnSp macro="">
        <xdr:nvCxnSpPr>
          <xdr:cNvPr id="292" name="Shape 47">
            <a:extLst>
              <a:ext uri="{FF2B5EF4-FFF2-40B4-BE49-F238E27FC236}">
                <a16:creationId xmlns:a16="http://schemas.microsoft.com/office/drawing/2014/main" id="{2C786A3E-ACBC-4BF3-529B-BAB6EEECB1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4D87C44-2619-4CB6-8126-7E22E7EBF82D}"/>
            </a:ext>
          </a:extLst>
        </xdr:cNvPr>
        <xdr:cNvGrpSpPr/>
      </xdr:nvGrpSpPr>
      <xdr:grpSpPr>
        <a:xfrm>
          <a:off x="7747907" y="17634857"/>
          <a:ext cx="38100" cy="0"/>
          <a:chOff x="8385810" y="18722340"/>
          <a:chExt cx="38100" cy="0"/>
        </a:xfrm>
      </xdr:grpSpPr>
      <xdr:cxnSp macro="">
        <xdr:nvCxnSpPr>
          <xdr:cNvPr id="294" name="Shape 47">
            <a:extLst>
              <a:ext uri="{FF2B5EF4-FFF2-40B4-BE49-F238E27FC236}">
                <a16:creationId xmlns:a16="http://schemas.microsoft.com/office/drawing/2014/main" id="{1FF9F18D-FFEC-82EC-F97B-1F39D1AAB0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ABCB47F-FCBF-49CD-A908-CFD08F03964E}"/>
            </a:ext>
          </a:extLst>
        </xdr:cNvPr>
        <xdr:cNvGrpSpPr/>
      </xdr:nvGrpSpPr>
      <xdr:grpSpPr>
        <a:xfrm>
          <a:off x="7747907" y="17634857"/>
          <a:ext cx="38100" cy="0"/>
          <a:chOff x="8385810" y="18722340"/>
          <a:chExt cx="38100" cy="0"/>
        </a:xfrm>
      </xdr:grpSpPr>
      <xdr:cxnSp macro="">
        <xdr:nvCxnSpPr>
          <xdr:cNvPr id="296" name="Shape 47">
            <a:extLst>
              <a:ext uri="{FF2B5EF4-FFF2-40B4-BE49-F238E27FC236}">
                <a16:creationId xmlns:a16="http://schemas.microsoft.com/office/drawing/2014/main" id="{A62F4CC9-1BA2-B460-A644-F406674B17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6CC3C1F9-0B79-45E3-99EA-7F3977F847D3}"/>
            </a:ext>
          </a:extLst>
        </xdr:cNvPr>
        <xdr:cNvGrpSpPr/>
      </xdr:nvGrpSpPr>
      <xdr:grpSpPr>
        <a:xfrm>
          <a:off x="7747907" y="17634857"/>
          <a:ext cx="38100" cy="0"/>
          <a:chOff x="8385810" y="18722340"/>
          <a:chExt cx="38100" cy="0"/>
        </a:xfrm>
      </xdr:grpSpPr>
      <xdr:cxnSp macro="">
        <xdr:nvCxnSpPr>
          <xdr:cNvPr id="298" name="Shape 47">
            <a:extLst>
              <a:ext uri="{FF2B5EF4-FFF2-40B4-BE49-F238E27FC236}">
                <a16:creationId xmlns:a16="http://schemas.microsoft.com/office/drawing/2014/main" id="{F37C9DF0-60C6-F124-8D2F-55F7F62181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776CAB50-DDFD-49CA-AABE-11332E0AED59}"/>
            </a:ext>
          </a:extLst>
        </xdr:cNvPr>
        <xdr:cNvGrpSpPr/>
      </xdr:nvGrpSpPr>
      <xdr:grpSpPr>
        <a:xfrm>
          <a:off x="7747907" y="17634857"/>
          <a:ext cx="38100" cy="0"/>
          <a:chOff x="8385810" y="18722340"/>
          <a:chExt cx="38100" cy="0"/>
        </a:xfrm>
      </xdr:grpSpPr>
      <xdr:cxnSp macro="">
        <xdr:nvCxnSpPr>
          <xdr:cNvPr id="300" name="Shape 47">
            <a:extLst>
              <a:ext uri="{FF2B5EF4-FFF2-40B4-BE49-F238E27FC236}">
                <a16:creationId xmlns:a16="http://schemas.microsoft.com/office/drawing/2014/main" id="{3226F852-2A21-CC4C-203C-08CA6F7E3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406B8C1D-78BE-4649-B20A-991FD46C2D52}"/>
            </a:ext>
          </a:extLst>
        </xdr:cNvPr>
        <xdr:cNvGrpSpPr/>
      </xdr:nvGrpSpPr>
      <xdr:grpSpPr>
        <a:xfrm>
          <a:off x="7747907" y="17634857"/>
          <a:ext cx="38100" cy="0"/>
          <a:chOff x="8385810" y="18722340"/>
          <a:chExt cx="38100" cy="0"/>
        </a:xfrm>
      </xdr:grpSpPr>
      <xdr:cxnSp macro="">
        <xdr:nvCxnSpPr>
          <xdr:cNvPr id="302" name="Shape 47">
            <a:extLst>
              <a:ext uri="{FF2B5EF4-FFF2-40B4-BE49-F238E27FC236}">
                <a16:creationId xmlns:a16="http://schemas.microsoft.com/office/drawing/2014/main" id="{F5F29DC7-D862-07F7-D409-7927528C82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E17324F-7E02-4DB2-83B3-5275E5420A40}"/>
            </a:ext>
          </a:extLst>
        </xdr:cNvPr>
        <xdr:cNvGrpSpPr/>
      </xdr:nvGrpSpPr>
      <xdr:grpSpPr>
        <a:xfrm>
          <a:off x="7747907" y="17634857"/>
          <a:ext cx="38100" cy="0"/>
          <a:chOff x="8385810" y="18722340"/>
          <a:chExt cx="38100" cy="0"/>
        </a:xfrm>
      </xdr:grpSpPr>
      <xdr:cxnSp macro="">
        <xdr:nvCxnSpPr>
          <xdr:cNvPr id="304" name="Shape 47">
            <a:extLst>
              <a:ext uri="{FF2B5EF4-FFF2-40B4-BE49-F238E27FC236}">
                <a16:creationId xmlns:a16="http://schemas.microsoft.com/office/drawing/2014/main" id="{AE1A43A0-22D2-8E4C-DD6C-009EBAB9CD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4083941-81D0-467E-8F8C-127EC2757B75}"/>
            </a:ext>
          </a:extLst>
        </xdr:cNvPr>
        <xdr:cNvGrpSpPr/>
      </xdr:nvGrpSpPr>
      <xdr:grpSpPr>
        <a:xfrm>
          <a:off x="7747907" y="17634857"/>
          <a:ext cx="38100" cy="0"/>
          <a:chOff x="8385810" y="18722340"/>
          <a:chExt cx="38100" cy="0"/>
        </a:xfrm>
      </xdr:grpSpPr>
      <xdr:cxnSp macro="">
        <xdr:nvCxnSpPr>
          <xdr:cNvPr id="306" name="Shape 47">
            <a:extLst>
              <a:ext uri="{FF2B5EF4-FFF2-40B4-BE49-F238E27FC236}">
                <a16:creationId xmlns:a16="http://schemas.microsoft.com/office/drawing/2014/main" id="{0698110C-CCC3-7A16-010A-5CC317131C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8D41E786-2D2E-471F-90CB-7EAE079E2F87}"/>
            </a:ext>
          </a:extLst>
        </xdr:cNvPr>
        <xdr:cNvGrpSpPr/>
      </xdr:nvGrpSpPr>
      <xdr:grpSpPr>
        <a:xfrm>
          <a:off x="7747907" y="17634857"/>
          <a:ext cx="38100" cy="0"/>
          <a:chOff x="8385810" y="18722340"/>
          <a:chExt cx="38100" cy="0"/>
        </a:xfrm>
      </xdr:grpSpPr>
      <xdr:cxnSp macro="">
        <xdr:nvCxnSpPr>
          <xdr:cNvPr id="308" name="Shape 47">
            <a:extLst>
              <a:ext uri="{FF2B5EF4-FFF2-40B4-BE49-F238E27FC236}">
                <a16:creationId xmlns:a16="http://schemas.microsoft.com/office/drawing/2014/main" id="{A7A3A2DB-5606-7D36-9438-FD0E56546F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05F97CF-BF77-404A-81AD-816BE16BF029}"/>
            </a:ext>
          </a:extLst>
        </xdr:cNvPr>
        <xdr:cNvGrpSpPr/>
      </xdr:nvGrpSpPr>
      <xdr:grpSpPr>
        <a:xfrm>
          <a:off x="7747907" y="17634857"/>
          <a:ext cx="38100" cy="0"/>
          <a:chOff x="8385810" y="18722340"/>
          <a:chExt cx="38100" cy="0"/>
        </a:xfrm>
      </xdr:grpSpPr>
      <xdr:cxnSp macro="">
        <xdr:nvCxnSpPr>
          <xdr:cNvPr id="310" name="Shape 47">
            <a:extLst>
              <a:ext uri="{FF2B5EF4-FFF2-40B4-BE49-F238E27FC236}">
                <a16:creationId xmlns:a16="http://schemas.microsoft.com/office/drawing/2014/main" id="{3EAA1827-7BE2-F0B9-C15F-F027C0D249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C9E2A554-4702-4110-BBE7-318320F9C4D8}"/>
            </a:ext>
          </a:extLst>
        </xdr:cNvPr>
        <xdr:cNvGrpSpPr/>
      </xdr:nvGrpSpPr>
      <xdr:grpSpPr>
        <a:xfrm>
          <a:off x="7747907" y="17634857"/>
          <a:ext cx="38100" cy="0"/>
          <a:chOff x="8385810" y="18722340"/>
          <a:chExt cx="38100" cy="0"/>
        </a:xfrm>
      </xdr:grpSpPr>
      <xdr:cxnSp macro="">
        <xdr:nvCxnSpPr>
          <xdr:cNvPr id="312" name="Shape 47">
            <a:extLst>
              <a:ext uri="{FF2B5EF4-FFF2-40B4-BE49-F238E27FC236}">
                <a16:creationId xmlns:a16="http://schemas.microsoft.com/office/drawing/2014/main" id="{401C8BF1-CD93-A91C-0D77-103A2C196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CB7F3586-C9CA-4CE3-9277-5BFB42F55116}"/>
            </a:ext>
          </a:extLst>
        </xdr:cNvPr>
        <xdr:cNvGrpSpPr/>
      </xdr:nvGrpSpPr>
      <xdr:grpSpPr>
        <a:xfrm>
          <a:off x="7747907" y="17634857"/>
          <a:ext cx="38100" cy="0"/>
          <a:chOff x="8385810" y="18722340"/>
          <a:chExt cx="38100" cy="0"/>
        </a:xfrm>
      </xdr:grpSpPr>
      <xdr:cxnSp macro="">
        <xdr:nvCxnSpPr>
          <xdr:cNvPr id="314" name="Shape 47">
            <a:extLst>
              <a:ext uri="{FF2B5EF4-FFF2-40B4-BE49-F238E27FC236}">
                <a16:creationId xmlns:a16="http://schemas.microsoft.com/office/drawing/2014/main" id="{DC11C6C0-B6F7-5783-255D-A73D9B56A8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F72E400D-171C-4DD5-913E-59B25B7F8D7B}"/>
            </a:ext>
          </a:extLst>
        </xdr:cNvPr>
        <xdr:cNvGrpSpPr/>
      </xdr:nvGrpSpPr>
      <xdr:grpSpPr>
        <a:xfrm>
          <a:off x="7747907" y="17634857"/>
          <a:ext cx="38100" cy="0"/>
          <a:chOff x="8385810" y="18722340"/>
          <a:chExt cx="38100" cy="0"/>
        </a:xfrm>
      </xdr:grpSpPr>
      <xdr:cxnSp macro="">
        <xdr:nvCxnSpPr>
          <xdr:cNvPr id="316" name="Shape 47">
            <a:extLst>
              <a:ext uri="{FF2B5EF4-FFF2-40B4-BE49-F238E27FC236}">
                <a16:creationId xmlns:a16="http://schemas.microsoft.com/office/drawing/2014/main" id="{0B54F1DA-2546-1824-73DC-C24657886A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1171126D-36EC-4457-B53F-3503E5ACB9B5}"/>
            </a:ext>
          </a:extLst>
        </xdr:cNvPr>
        <xdr:cNvGrpSpPr/>
      </xdr:nvGrpSpPr>
      <xdr:grpSpPr>
        <a:xfrm>
          <a:off x="7747907" y="17634857"/>
          <a:ext cx="38100" cy="0"/>
          <a:chOff x="8385810" y="18722340"/>
          <a:chExt cx="38100" cy="0"/>
        </a:xfrm>
      </xdr:grpSpPr>
      <xdr:cxnSp macro="">
        <xdr:nvCxnSpPr>
          <xdr:cNvPr id="318" name="Shape 47">
            <a:extLst>
              <a:ext uri="{FF2B5EF4-FFF2-40B4-BE49-F238E27FC236}">
                <a16:creationId xmlns:a16="http://schemas.microsoft.com/office/drawing/2014/main" id="{A2D7B74B-ED0C-5737-EA32-A8CADBE546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D8BD6E43-FC43-4B3E-B384-05271543ADFD}"/>
            </a:ext>
          </a:extLst>
        </xdr:cNvPr>
        <xdr:cNvGrpSpPr/>
      </xdr:nvGrpSpPr>
      <xdr:grpSpPr>
        <a:xfrm>
          <a:off x="7747907" y="17634857"/>
          <a:ext cx="38100" cy="0"/>
          <a:chOff x="8385810" y="18722340"/>
          <a:chExt cx="38100" cy="0"/>
        </a:xfrm>
      </xdr:grpSpPr>
      <xdr:cxnSp macro="">
        <xdr:nvCxnSpPr>
          <xdr:cNvPr id="320" name="Shape 47">
            <a:extLst>
              <a:ext uri="{FF2B5EF4-FFF2-40B4-BE49-F238E27FC236}">
                <a16:creationId xmlns:a16="http://schemas.microsoft.com/office/drawing/2014/main" id="{EA4BCA9B-BEB3-4ED8-578E-15A0EA1D2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9D7ECBB-3EDE-41FE-AFAA-7BEDBC2AC67A}"/>
            </a:ext>
          </a:extLst>
        </xdr:cNvPr>
        <xdr:cNvGrpSpPr/>
      </xdr:nvGrpSpPr>
      <xdr:grpSpPr>
        <a:xfrm>
          <a:off x="7747907" y="17634857"/>
          <a:ext cx="38100" cy="0"/>
          <a:chOff x="8385810" y="18722340"/>
          <a:chExt cx="38100" cy="0"/>
        </a:xfrm>
      </xdr:grpSpPr>
      <xdr:cxnSp macro="">
        <xdr:nvCxnSpPr>
          <xdr:cNvPr id="322" name="Shape 47">
            <a:extLst>
              <a:ext uri="{FF2B5EF4-FFF2-40B4-BE49-F238E27FC236}">
                <a16:creationId xmlns:a16="http://schemas.microsoft.com/office/drawing/2014/main" id="{7BAAEF0B-4D8B-B795-BA95-668EE31AC9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9F2143E-495E-4CBB-A699-58AF22780CFF}"/>
            </a:ext>
          </a:extLst>
        </xdr:cNvPr>
        <xdr:cNvGrpSpPr/>
      </xdr:nvGrpSpPr>
      <xdr:grpSpPr>
        <a:xfrm>
          <a:off x="7747907" y="17634857"/>
          <a:ext cx="38100" cy="0"/>
          <a:chOff x="8385810" y="18722340"/>
          <a:chExt cx="38100" cy="0"/>
        </a:xfrm>
      </xdr:grpSpPr>
      <xdr:cxnSp macro="">
        <xdr:nvCxnSpPr>
          <xdr:cNvPr id="324" name="Shape 47">
            <a:extLst>
              <a:ext uri="{FF2B5EF4-FFF2-40B4-BE49-F238E27FC236}">
                <a16:creationId xmlns:a16="http://schemas.microsoft.com/office/drawing/2014/main" id="{7C177F1D-7C9F-AF62-9B63-8F87244736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B795E57D-C689-42CB-BA5E-BDC2FEE21A09}"/>
            </a:ext>
          </a:extLst>
        </xdr:cNvPr>
        <xdr:cNvGrpSpPr/>
      </xdr:nvGrpSpPr>
      <xdr:grpSpPr>
        <a:xfrm>
          <a:off x="7747907" y="17634857"/>
          <a:ext cx="38100" cy="0"/>
          <a:chOff x="8385810" y="18722340"/>
          <a:chExt cx="38100" cy="0"/>
        </a:xfrm>
      </xdr:grpSpPr>
      <xdr:cxnSp macro="">
        <xdr:nvCxnSpPr>
          <xdr:cNvPr id="326" name="Shape 47">
            <a:extLst>
              <a:ext uri="{FF2B5EF4-FFF2-40B4-BE49-F238E27FC236}">
                <a16:creationId xmlns:a16="http://schemas.microsoft.com/office/drawing/2014/main" id="{73534C92-5BDB-AF3C-A761-72C9B80B57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966D98-8509-4EF4-8FF4-B0FBC9BC695E}"/>
            </a:ext>
          </a:extLst>
        </xdr:cNvPr>
        <xdr:cNvGrpSpPr/>
      </xdr:nvGrpSpPr>
      <xdr:grpSpPr>
        <a:xfrm>
          <a:off x="7747907" y="17634857"/>
          <a:ext cx="38100" cy="0"/>
          <a:chOff x="8385810" y="18722340"/>
          <a:chExt cx="38100" cy="0"/>
        </a:xfrm>
      </xdr:grpSpPr>
      <xdr:cxnSp macro="">
        <xdr:nvCxnSpPr>
          <xdr:cNvPr id="328" name="Shape 47">
            <a:extLst>
              <a:ext uri="{FF2B5EF4-FFF2-40B4-BE49-F238E27FC236}">
                <a16:creationId xmlns:a16="http://schemas.microsoft.com/office/drawing/2014/main" id="{249D3B11-B145-E999-D6A8-2DA09B78C7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762F86A-A821-472C-A538-71DB01B5DEFA}"/>
            </a:ext>
          </a:extLst>
        </xdr:cNvPr>
        <xdr:cNvGrpSpPr/>
      </xdr:nvGrpSpPr>
      <xdr:grpSpPr>
        <a:xfrm>
          <a:off x="7747907" y="17634857"/>
          <a:ext cx="38100" cy="0"/>
          <a:chOff x="8385810" y="18722340"/>
          <a:chExt cx="38100" cy="0"/>
        </a:xfrm>
      </xdr:grpSpPr>
      <xdr:cxnSp macro="">
        <xdr:nvCxnSpPr>
          <xdr:cNvPr id="330" name="Shape 47">
            <a:extLst>
              <a:ext uri="{FF2B5EF4-FFF2-40B4-BE49-F238E27FC236}">
                <a16:creationId xmlns:a16="http://schemas.microsoft.com/office/drawing/2014/main" id="{5F945FF5-6989-130E-1DA1-48FCD4CBF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02C8772-FD0C-46B0-AA1F-F813B9EC51EA}"/>
            </a:ext>
          </a:extLst>
        </xdr:cNvPr>
        <xdr:cNvGrpSpPr/>
      </xdr:nvGrpSpPr>
      <xdr:grpSpPr>
        <a:xfrm>
          <a:off x="7747907" y="17634857"/>
          <a:ext cx="38100" cy="0"/>
          <a:chOff x="8385810" y="18722340"/>
          <a:chExt cx="38100" cy="0"/>
        </a:xfrm>
      </xdr:grpSpPr>
      <xdr:cxnSp macro="">
        <xdr:nvCxnSpPr>
          <xdr:cNvPr id="332" name="Shape 47">
            <a:extLst>
              <a:ext uri="{FF2B5EF4-FFF2-40B4-BE49-F238E27FC236}">
                <a16:creationId xmlns:a16="http://schemas.microsoft.com/office/drawing/2014/main" id="{D7C76A3F-4EEA-65DB-E9D6-CE0CC89DD4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F87D4372-ADB1-40CE-A370-EC8DF3A249DB}"/>
            </a:ext>
          </a:extLst>
        </xdr:cNvPr>
        <xdr:cNvGrpSpPr/>
      </xdr:nvGrpSpPr>
      <xdr:grpSpPr>
        <a:xfrm>
          <a:off x="7747907" y="17634857"/>
          <a:ext cx="38100" cy="0"/>
          <a:chOff x="8385810" y="18722340"/>
          <a:chExt cx="38100" cy="0"/>
        </a:xfrm>
      </xdr:grpSpPr>
      <xdr:cxnSp macro="">
        <xdr:nvCxnSpPr>
          <xdr:cNvPr id="334" name="Shape 47">
            <a:extLst>
              <a:ext uri="{FF2B5EF4-FFF2-40B4-BE49-F238E27FC236}">
                <a16:creationId xmlns:a16="http://schemas.microsoft.com/office/drawing/2014/main" id="{A667D7E0-C67D-5E13-E340-90DF5E7147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DF691A82-3E10-4CBF-B1D7-BA0F78DB90B8}"/>
            </a:ext>
          </a:extLst>
        </xdr:cNvPr>
        <xdr:cNvGrpSpPr/>
      </xdr:nvGrpSpPr>
      <xdr:grpSpPr>
        <a:xfrm>
          <a:off x="7747907" y="17634857"/>
          <a:ext cx="38100" cy="0"/>
          <a:chOff x="8385810" y="18722340"/>
          <a:chExt cx="38100" cy="0"/>
        </a:xfrm>
      </xdr:grpSpPr>
      <xdr:cxnSp macro="">
        <xdr:nvCxnSpPr>
          <xdr:cNvPr id="336" name="Shape 47">
            <a:extLst>
              <a:ext uri="{FF2B5EF4-FFF2-40B4-BE49-F238E27FC236}">
                <a16:creationId xmlns:a16="http://schemas.microsoft.com/office/drawing/2014/main" id="{857CB17C-2E61-AA6C-2926-913962B5F7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943FB1FC-6377-4BE8-9F63-4C8087F1818B}"/>
            </a:ext>
          </a:extLst>
        </xdr:cNvPr>
        <xdr:cNvGrpSpPr/>
      </xdr:nvGrpSpPr>
      <xdr:grpSpPr>
        <a:xfrm>
          <a:off x="7747907" y="17634857"/>
          <a:ext cx="38100" cy="0"/>
          <a:chOff x="8385810" y="18722340"/>
          <a:chExt cx="38100" cy="0"/>
        </a:xfrm>
      </xdr:grpSpPr>
      <xdr:cxnSp macro="">
        <xdr:nvCxnSpPr>
          <xdr:cNvPr id="338" name="Shape 47">
            <a:extLst>
              <a:ext uri="{FF2B5EF4-FFF2-40B4-BE49-F238E27FC236}">
                <a16:creationId xmlns:a16="http://schemas.microsoft.com/office/drawing/2014/main" id="{5695F73F-CAEB-6D62-9DD9-611EA936C4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EF5F7EC3-B9CE-4644-AB6E-D3BE978C20CC}"/>
            </a:ext>
          </a:extLst>
        </xdr:cNvPr>
        <xdr:cNvGrpSpPr/>
      </xdr:nvGrpSpPr>
      <xdr:grpSpPr>
        <a:xfrm>
          <a:off x="7747907" y="17634857"/>
          <a:ext cx="38100" cy="0"/>
          <a:chOff x="8385810" y="18722340"/>
          <a:chExt cx="38100" cy="0"/>
        </a:xfrm>
      </xdr:grpSpPr>
      <xdr:cxnSp macro="">
        <xdr:nvCxnSpPr>
          <xdr:cNvPr id="340" name="Shape 47">
            <a:extLst>
              <a:ext uri="{FF2B5EF4-FFF2-40B4-BE49-F238E27FC236}">
                <a16:creationId xmlns:a16="http://schemas.microsoft.com/office/drawing/2014/main" id="{A9AE458D-C7C6-F313-D26B-73A66C2A7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5C351A68-4490-4CB7-9998-275F079EC144}"/>
            </a:ext>
          </a:extLst>
        </xdr:cNvPr>
        <xdr:cNvGrpSpPr/>
      </xdr:nvGrpSpPr>
      <xdr:grpSpPr>
        <a:xfrm>
          <a:off x="7747907" y="17634857"/>
          <a:ext cx="38100" cy="0"/>
          <a:chOff x="8385810" y="18722340"/>
          <a:chExt cx="38100" cy="0"/>
        </a:xfrm>
      </xdr:grpSpPr>
      <xdr:cxnSp macro="">
        <xdr:nvCxnSpPr>
          <xdr:cNvPr id="342" name="Shape 47">
            <a:extLst>
              <a:ext uri="{FF2B5EF4-FFF2-40B4-BE49-F238E27FC236}">
                <a16:creationId xmlns:a16="http://schemas.microsoft.com/office/drawing/2014/main" id="{2E211C39-7119-DF06-9038-6F961C3218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7E9E700A-294E-438F-ADB4-24660B70E9F1}"/>
            </a:ext>
          </a:extLst>
        </xdr:cNvPr>
        <xdr:cNvGrpSpPr/>
      </xdr:nvGrpSpPr>
      <xdr:grpSpPr>
        <a:xfrm>
          <a:off x="7747907" y="17634857"/>
          <a:ext cx="38100" cy="0"/>
          <a:chOff x="8385810" y="18722340"/>
          <a:chExt cx="38100" cy="0"/>
        </a:xfrm>
      </xdr:grpSpPr>
      <xdr:cxnSp macro="">
        <xdr:nvCxnSpPr>
          <xdr:cNvPr id="344" name="Shape 47">
            <a:extLst>
              <a:ext uri="{FF2B5EF4-FFF2-40B4-BE49-F238E27FC236}">
                <a16:creationId xmlns:a16="http://schemas.microsoft.com/office/drawing/2014/main" id="{DB0000B2-6950-236A-340B-861BAD698C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51320F5-CF07-4722-B157-FBD008C148AC}"/>
            </a:ext>
          </a:extLst>
        </xdr:cNvPr>
        <xdr:cNvGrpSpPr/>
      </xdr:nvGrpSpPr>
      <xdr:grpSpPr>
        <a:xfrm>
          <a:off x="7747907" y="17634857"/>
          <a:ext cx="38100" cy="0"/>
          <a:chOff x="8385810" y="18722340"/>
          <a:chExt cx="38100" cy="0"/>
        </a:xfrm>
      </xdr:grpSpPr>
      <xdr:cxnSp macro="">
        <xdr:nvCxnSpPr>
          <xdr:cNvPr id="346" name="Shape 47">
            <a:extLst>
              <a:ext uri="{FF2B5EF4-FFF2-40B4-BE49-F238E27FC236}">
                <a16:creationId xmlns:a16="http://schemas.microsoft.com/office/drawing/2014/main" id="{AFE19EE0-5B6F-7844-02E6-9DB08671BF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E3819150-DEB2-4568-98B0-D472EB7D5360}"/>
            </a:ext>
          </a:extLst>
        </xdr:cNvPr>
        <xdr:cNvGrpSpPr/>
      </xdr:nvGrpSpPr>
      <xdr:grpSpPr>
        <a:xfrm>
          <a:off x="7747907" y="17634857"/>
          <a:ext cx="38100" cy="0"/>
          <a:chOff x="8385810" y="18722340"/>
          <a:chExt cx="38100" cy="0"/>
        </a:xfrm>
      </xdr:grpSpPr>
      <xdr:cxnSp macro="">
        <xdr:nvCxnSpPr>
          <xdr:cNvPr id="348" name="Shape 47">
            <a:extLst>
              <a:ext uri="{FF2B5EF4-FFF2-40B4-BE49-F238E27FC236}">
                <a16:creationId xmlns:a16="http://schemas.microsoft.com/office/drawing/2014/main" id="{4991AD74-6596-D1F4-3076-16097402A4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81B9474B-082A-4CFC-92C4-90FFF54A846B}"/>
            </a:ext>
          </a:extLst>
        </xdr:cNvPr>
        <xdr:cNvGrpSpPr/>
      </xdr:nvGrpSpPr>
      <xdr:grpSpPr>
        <a:xfrm>
          <a:off x="7747907" y="17634857"/>
          <a:ext cx="38100" cy="0"/>
          <a:chOff x="8385810" y="18722340"/>
          <a:chExt cx="38100" cy="0"/>
        </a:xfrm>
      </xdr:grpSpPr>
      <xdr:cxnSp macro="">
        <xdr:nvCxnSpPr>
          <xdr:cNvPr id="350" name="Shape 47">
            <a:extLst>
              <a:ext uri="{FF2B5EF4-FFF2-40B4-BE49-F238E27FC236}">
                <a16:creationId xmlns:a16="http://schemas.microsoft.com/office/drawing/2014/main" id="{29F7193B-0690-F71E-9F5C-569B9F162E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147D9FF3-8612-455F-A423-A70211A0C588}"/>
            </a:ext>
          </a:extLst>
        </xdr:cNvPr>
        <xdr:cNvGrpSpPr/>
      </xdr:nvGrpSpPr>
      <xdr:grpSpPr>
        <a:xfrm>
          <a:off x="7747907" y="17634857"/>
          <a:ext cx="38100" cy="0"/>
          <a:chOff x="8385810" y="18722340"/>
          <a:chExt cx="38100" cy="0"/>
        </a:xfrm>
      </xdr:grpSpPr>
      <xdr:cxnSp macro="">
        <xdr:nvCxnSpPr>
          <xdr:cNvPr id="352" name="Shape 47">
            <a:extLst>
              <a:ext uri="{FF2B5EF4-FFF2-40B4-BE49-F238E27FC236}">
                <a16:creationId xmlns:a16="http://schemas.microsoft.com/office/drawing/2014/main" id="{3E2F4CAC-AFEB-C2AC-D6B4-705B8F1DC5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41C36653-ED20-4F4E-AD02-34CE95EE13F7}"/>
            </a:ext>
          </a:extLst>
        </xdr:cNvPr>
        <xdr:cNvGrpSpPr/>
      </xdr:nvGrpSpPr>
      <xdr:grpSpPr>
        <a:xfrm>
          <a:off x="7747907" y="17634857"/>
          <a:ext cx="38100" cy="0"/>
          <a:chOff x="8385810" y="18722340"/>
          <a:chExt cx="38100" cy="0"/>
        </a:xfrm>
      </xdr:grpSpPr>
      <xdr:cxnSp macro="">
        <xdr:nvCxnSpPr>
          <xdr:cNvPr id="354" name="Shape 47">
            <a:extLst>
              <a:ext uri="{FF2B5EF4-FFF2-40B4-BE49-F238E27FC236}">
                <a16:creationId xmlns:a16="http://schemas.microsoft.com/office/drawing/2014/main" id="{502CD63B-3228-01E3-4EF8-3EF4B57822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E080076C-5439-4523-885C-39D5AA9C95F8}"/>
            </a:ext>
          </a:extLst>
        </xdr:cNvPr>
        <xdr:cNvGrpSpPr/>
      </xdr:nvGrpSpPr>
      <xdr:grpSpPr>
        <a:xfrm>
          <a:off x="7747907" y="17634857"/>
          <a:ext cx="38100" cy="0"/>
          <a:chOff x="8385810" y="18722340"/>
          <a:chExt cx="38100" cy="0"/>
        </a:xfrm>
      </xdr:grpSpPr>
      <xdr:cxnSp macro="">
        <xdr:nvCxnSpPr>
          <xdr:cNvPr id="356" name="Shape 47">
            <a:extLst>
              <a:ext uri="{FF2B5EF4-FFF2-40B4-BE49-F238E27FC236}">
                <a16:creationId xmlns:a16="http://schemas.microsoft.com/office/drawing/2014/main" id="{9318830D-4020-B7FF-2AB7-DA24A2A98E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346BADC8-29D9-492D-B494-6CE1F82DB5B2}"/>
            </a:ext>
          </a:extLst>
        </xdr:cNvPr>
        <xdr:cNvGrpSpPr/>
      </xdr:nvGrpSpPr>
      <xdr:grpSpPr>
        <a:xfrm>
          <a:off x="7747907" y="17634857"/>
          <a:ext cx="38100" cy="0"/>
          <a:chOff x="8385810" y="18722340"/>
          <a:chExt cx="38100" cy="0"/>
        </a:xfrm>
      </xdr:grpSpPr>
      <xdr:cxnSp macro="">
        <xdr:nvCxnSpPr>
          <xdr:cNvPr id="358" name="Shape 47">
            <a:extLst>
              <a:ext uri="{FF2B5EF4-FFF2-40B4-BE49-F238E27FC236}">
                <a16:creationId xmlns:a16="http://schemas.microsoft.com/office/drawing/2014/main" id="{97CDE4F2-CE42-5446-5E2B-D1178A601D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B2F3E75-CA1D-448C-9C3F-8B381989C409}"/>
            </a:ext>
          </a:extLst>
        </xdr:cNvPr>
        <xdr:cNvGrpSpPr/>
      </xdr:nvGrpSpPr>
      <xdr:grpSpPr>
        <a:xfrm>
          <a:off x="7747907" y="17634857"/>
          <a:ext cx="38100" cy="0"/>
          <a:chOff x="8385810" y="18722340"/>
          <a:chExt cx="38100" cy="0"/>
        </a:xfrm>
      </xdr:grpSpPr>
      <xdr:cxnSp macro="">
        <xdr:nvCxnSpPr>
          <xdr:cNvPr id="360" name="Shape 47">
            <a:extLst>
              <a:ext uri="{FF2B5EF4-FFF2-40B4-BE49-F238E27FC236}">
                <a16:creationId xmlns:a16="http://schemas.microsoft.com/office/drawing/2014/main" id="{D1493427-0015-6A14-7FE4-6D9F0A7230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8787B58B-3E5D-401F-93D9-59BFF05470F4}"/>
            </a:ext>
          </a:extLst>
        </xdr:cNvPr>
        <xdr:cNvGrpSpPr/>
      </xdr:nvGrpSpPr>
      <xdr:grpSpPr>
        <a:xfrm>
          <a:off x="7747907" y="17634857"/>
          <a:ext cx="38100" cy="0"/>
          <a:chOff x="8385810" y="18722340"/>
          <a:chExt cx="38100" cy="0"/>
        </a:xfrm>
      </xdr:grpSpPr>
      <xdr:cxnSp macro="">
        <xdr:nvCxnSpPr>
          <xdr:cNvPr id="362" name="Shape 47">
            <a:extLst>
              <a:ext uri="{FF2B5EF4-FFF2-40B4-BE49-F238E27FC236}">
                <a16:creationId xmlns:a16="http://schemas.microsoft.com/office/drawing/2014/main" id="{CCE4ED4E-6175-6A9A-1C45-868BFBEC1E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D98D650-A267-419E-A4A5-4BC964A8F435}"/>
            </a:ext>
          </a:extLst>
        </xdr:cNvPr>
        <xdr:cNvGrpSpPr/>
      </xdr:nvGrpSpPr>
      <xdr:grpSpPr>
        <a:xfrm>
          <a:off x="7747907" y="17634857"/>
          <a:ext cx="38100" cy="0"/>
          <a:chOff x="8385810" y="18722340"/>
          <a:chExt cx="38100" cy="0"/>
        </a:xfrm>
      </xdr:grpSpPr>
      <xdr:cxnSp macro="">
        <xdr:nvCxnSpPr>
          <xdr:cNvPr id="364" name="Shape 47">
            <a:extLst>
              <a:ext uri="{FF2B5EF4-FFF2-40B4-BE49-F238E27FC236}">
                <a16:creationId xmlns:a16="http://schemas.microsoft.com/office/drawing/2014/main" id="{5995FDEA-8CDA-ED73-1608-AC0E448395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9BA63CF9-505A-404B-ACB3-D53832291F20}"/>
            </a:ext>
          </a:extLst>
        </xdr:cNvPr>
        <xdr:cNvGrpSpPr/>
      </xdr:nvGrpSpPr>
      <xdr:grpSpPr>
        <a:xfrm>
          <a:off x="7747907" y="17634857"/>
          <a:ext cx="38100" cy="0"/>
          <a:chOff x="8385810" y="18722340"/>
          <a:chExt cx="38100" cy="0"/>
        </a:xfrm>
      </xdr:grpSpPr>
      <xdr:cxnSp macro="">
        <xdr:nvCxnSpPr>
          <xdr:cNvPr id="366" name="Shape 47">
            <a:extLst>
              <a:ext uri="{FF2B5EF4-FFF2-40B4-BE49-F238E27FC236}">
                <a16:creationId xmlns:a16="http://schemas.microsoft.com/office/drawing/2014/main" id="{D55A193E-2E9C-4DEB-5780-63A264C398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DFB17AA4-1693-4CFE-BFE2-93855B2E780D}"/>
            </a:ext>
          </a:extLst>
        </xdr:cNvPr>
        <xdr:cNvGrpSpPr/>
      </xdr:nvGrpSpPr>
      <xdr:grpSpPr>
        <a:xfrm>
          <a:off x="7747907" y="17634857"/>
          <a:ext cx="38100" cy="0"/>
          <a:chOff x="8385810" y="18722340"/>
          <a:chExt cx="38100" cy="0"/>
        </a:xfrm>
      </xdr:grpSpPr>
      <xdr:cxnSp macro="">
        <xdr:nvCxnSpPr>
          <xdr:cNvPr id="368" name="Shape 47">
            <a:extLst>
              <a:ext uri="{FF2B5EF4-FFF2-40B4-BE49-F238E27FC236}">
                <a16:creationId xmlns:a16="http://schemas.microsoft.com/office/drawing/2014/main" id="{10E2E397-B8ED-CFCF-D1F9-9ED1AC159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18F74FCB-C162-47B9-8234-35C3D0C1CABE}"/>
            </a:ext>
          </a:extLst>
        </xdr:cNvPr>
        <xdr:cNvGrpSpPr/>
      </xdr:nvGrpSpPr>
      <xdr:grpSpPr>
        <a:xfrm>
          <a:off x="7747907" y="17634857"/>
          <a:ext cx="38100" cy="0"/>
          <a:chOff x="8385810" y="18722340"/>
          <a:chExt cx="38100" cy="0"/>
        </a:xfrm>
      </xdr:grpSpPr>
      <xdr:cxnSp macro="">
        <xdr:nvCxnSpPr>
          <xdr:cNvPr id="370" name="Shape 47">
            <a:extLst>
              <a:ext uri="{FF2B5EF4-FFF2-40B4-BE49-F238E27FC236}">
                <a16:creationId xmlns:a16="http://schemas.microsoft.com/office/drawing/2014/main" id="{53B3C9E0-B52D-651D-57D7-FB2FB5CC27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78E45E66-E32F-43FD-9FE4-07E932206C42}"/>
            </a:ext>
          </a:extLst>
        </xdr:cNvPr>
        <xdr:cNvGrpSpPr/>
      </xdr:nvGrpSpPr>
      <xdr:grpSpPr>
        <a:xfrm>
          <a:off x="7747907" y="17634857"/>
          <a:ext cx="38100" cy="0"/>
          <a:chOff x="8385810" y="18722340"/>
          <a:chExt cx="38100" cy="0"/>
        </a:xfrm>
      </xdr:grpSpPr>
      <xdr:cxnSp macro="">
        <xdr:nvCxnSpPr>
          <xdr:cNvPr id="372" name="Shape 47">
            <a:extLst>
              <a:ext uri="{FF2B5EF4-FFF2-40B4-BE49-F238E27FC236}">
                <a16:creationId xmlns:a16="http://schemas.microsoft.com/office/drawing/2014/main" id="{C95E7C3F-870C-9E28-56B0-5CDC93693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8D0F22B-2A19-4481-8B48-46BF822C4BDE}"/>
            </a:ext>
          </a:extLst>
        </xdr:cNvPr>
        <xdr:cNvGrpSpPr/>
      </xdr:nvGrpSpPr>
      <xdr:grpSpPr>
        <a:xfrm>
          <a:off x="7747907" y="17634857"/>
          <a:ext cx="38100" cy="0"/>
          <a:chOff x="8385810" y="18722340"/>
          <a:chExt cx="38100" cy="0"/>
        </a:xfrm>
      </xdr:grpSpPr>
      <xdr:cxnSp macro="">
        <xdr:nvCxnSpPr>
          <xdr:cNvPr id="374" name="Shape 47">
            <a:extLst>
              <a:ext uri="{FF2B5EF4-FFF2-40B4-BE49-F238E27FC236}">
                <a16:creationId xmlns:a16="http://schemas.microsoft.com/office/drawing/2014/main" id="{C523327F-2551-8028-E072-709D4A66C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A85CD94-04A2-4369-A9E7-BC030AB1F256}"/>
            </a:ext>
          </a:extLst>
        </xdr:cNvPr>
        <xdr:cNvGrpSpPr/>
      </xdr:nvGrpSpPr>
      <xdr:grpSpPr>
        <a:xfrm>
          <a:off x="7747907" y="17634857"/>
          <a:ext cx="38100" cy="0"/>
          <a:chOff x="8385810" y="18722340"/>
          <a:chExt cx="38100" cy="0"/>
        </a:xfrm>
      </xdr:grpSpPr>
      <xdr:cxnSp macro="">
        <xdr:nvCxnSpPr>
          <xdr:cNvPr id="376" name="Shape 47">
            <a:extLst>
              <a:ext uri="{FF2B5EF4-FFF2-40B4-BE49-F238E27FC236}">
                <a16:creationId xmlns:a16="http://schemas.microsoft.com/office/drawing/2014/main" id="{C0CF5FFD-0659-36F9-6595-97ADB8371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023B1A9C-D8D3-4236-A6E4-72680F2263AC}"/>
            </a:ext>
          </a:extLst>
        </xdr:cNvPr>
        <xdr:cNvGrpSpPr/>
      </xdr:nvGrpSpPr>
      <xdr:grpSpPr>
        <a:xfrm>
          <a:off x="7747907" y="17634857"/>
          <a:ext cx="38100" cy="0"/>
          <a:chOff x="8385810" y="18722340"/>
          <a:chExt cx="38100" cy="0"/>
        </a:xfrm>
      </xdr:grpSpPr>
      <xdr:cxnSp macro="">
        <xdr:nvCxnSpPr>
          <xdr:cNvPr id="378" name="Shape 47">
            <a:extLst>
              <a:ext uri="{FF2B5EF4-FFF2-40B4-BE49-F238E27FC236}">
                <a16:creationId xmlns:a16="http://schemas.microsoft.com/office/drawing/2014/main" id="{694EBA59-A2FE-2C1A-D6CE-FDBA30F01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C40C2CB-DA14-47D8-B6CF-3DEF8D75F327}"/>
            </a:ext>
          </a:extLst>
        </xdr:cNvPr>
        <xdr:cNvGrpSpPr/>
      </xdr:nvGrpSpPr>
      <xdr:grpSpPr>
        <a:xfrm>
          <a:off x="7747907" y="17634857"/>
          <a:ext cx="38100" cy="0"/>
          <a:chOff x="8385810" y="18722340"/>
          <a:chExt cx="38100" cy="0"/>
        </a:xfrm>
      </xdr:grpSpPr>
      <xdr:cxnSp macro="">
        <xdr:nvCxnSpPr>
          <xdr:cNvPr id="380" name="Shape 47">
            <a:extLst>
              <a:ext uri="{FF2B5EF4-FFF2-40B4-BE49-F238E27FC236}">
                <a16:creationId xmlns:a16="http://schemas.microsoft.com/office/drawing/2014/main" id="{0B4FAD28-196A-CB66-F7DC-EFC3439AF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0714A44-7544-4D56-925C-959A16739864}"/>
            </a:ext>
          </a:extLst>
        </xdr:cNvPr>
        <xdr:cNvGrpSpPr/>
      </xdr:nvGrpSpPr>
      <xdr:grpSpPr>
        <a:xfrm>
          <a:off x="7747907" y="17634857"/>
          <a:ext cx="38100" cy="0"/>
          <a:chOff x="8385810" y="18722340"/>
          <a:chExt cx="38100" cy="0"/>
        </a:xfrm>
      </xdr:grpSpPr>
      <xdr:cxnSp macro="">
        <xdr:nvCxnSpPr>
          <xdr:cNvPr id="382" name="Shape 47">
            <a:extLst>
              <a:ext uri="{FF2B5EF4-FFF2-40B4-BE49-F238E27FC236}">
                <a16:creationId xmlns:a16="http://schemas.microsoft.com/office/drawing/2014/main" id="{82237475-0316-5524-95F4-DDF34393ED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A8C05D6-DA7C-4B70-9DB5-73810E942A20}"/>
            </a:ext>
          </a:extLst>
        </xdr:cNvPr>
        <xdr:cNvGrpSpPr/>
      </xdr:nvGrpSpPr>
      <xdr:grpSpPr>
        <a:xfrm>
          <a:off x="7747907" y="17634857"/>
          <a:ext cx="38100" cy="0"/>
          <a:chOff x="8385810" y="18722340"/>
          <a:chExt cx="38100" cy="0"/>
        </a:xfrm>
      </xdr:grpSpPr>
      <xdr:cxnSp macro="">
        <xdr:nvCxnSpPr>
          <xdr:cNvPr id="384" name="Shape 47">
            <a:extLst>
              <a:ext uri="{FF2B5EF4-FFF2-40B4-BE49-F238E27FC236}">
                <a16:creationId xmlns:a16="http://schemas.microsoft.com/office/drawing/2014/main" id="{127B4698-B9A7-7CF9-1B24-F13F96092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31F81CCF-E7C8-4435-8F7C-4F0E9DCF2BB5}"/>
            </a:ext>
          </a:extLst>
        </xdr:cNvPr>
        <xdr:cNvGrpSpPr/>
      </xdr:nvGrpSpPr>
      <xdr:grpSpPr>
        <a:xfrm>
          <a:off x="7747907" y="17634857"/>
          <a:ext cx="38100" cy="0"/>
          <a:chOff x="8385810" y="18722340"/>
          <a:chExt cx="38100" cy="0"/>
        </a:xfrm>
      </xdr:grpSpPr>
      <xdr:cxnSp macro="">
        <xdr:nvCxnSpPr>
          <xdr:cNvPr id="386" name="Shape 47">
            <a:extLst>
              <a:ext uri="{FF2B5EF4-FFF2-40B4-BE49-F238E27FC236}">
                <a16:creationId xmlns:a16="http://schemas.microsoft.com/office/drawing/2014/main" id="{ADFAE39F-CC3A-9574-926D-3F2E2F7F4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6E0D4D48-182C-479A-B320-913A71339C8E}"/>
            </a:ext>
          </a:extLst>
        </xdr:cNvPr>
        <xdr:cNvGrpSpPr/>
      </xdr:nvGrpSpPr>
      <xdr:grpSpPr>
        <a:xfrm>
          <a:off x="7747907" y="17634857"/>
          <a:ext cx="38100" cy="0"/>
          <a:chOff x="8385810" y="18722340"/>
          <a:chExt cx="38100" cy="0"/>
        </a:xfrm>
      </xdr:grpSpPr>
      <xdr:cxnSp macro="">
        <xdr:nvCxnSpPr>
          <xdr:cNvPr id="388" name="Shape 47">
            <a:extLst>
              <a:ext uri="{FF2B5EF4-FFF2-40B4-BE49-F238E27FC236}">
                <a16:creationId xmlns:a16="http://schemas.microsoft.com/office/drawing/2014/main" id="{E2111064-C93D-2276-D1BF-06445CAB6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4795AA84-1777-4DC8-9EC3-7561856D4AB3}"/>
            </a:ext>
          </a:extLst>
        </xdr:cNvPr>
        <xdr:cNvGrpSpPr/>
      </xdr:nvGrpSpPr>
      <xdr:grpSpPr>
        <a:xfrm>
          <a:off x="7747907" y="17634857"/>
          <a:ext cx="38100" cy="0"/>
          <a:chOff x="8385810" y="18722340"/>
          <a:chExt cx="38100" cy="0"/>
        </a:xfrm>
      </xdr:grpSpPr>
      <xdr:cxnSp macro="">
        <xdr:nvCxnSpPr>
          <xdr:cNvPr id="390" name="Shape 47">
            <a:extLst>
              <a:ext uri="{FF2B5EF4-FFF2-40B4-BE49-F238E27FC236}">
                <a16:creationId xmlns:a16="http://schemas.microsoft.com/office/drawing/2014/main" id="{6C9A6C2E-6B2D-2B16-B05F-E565581F74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98DC23A8-0E8B-418D-AD9F-3FD49C8B3EAD}"/>
            </a:ext>
          </a:extLst>
        </xdr:cNvPr>
        <xdr:cNvGrpSpPr/>
      </xdr:nvGrpSpPr>
      <xdr:grpSpPr>
        <a:xfrm>
          <a:off x="7747907" y="17634857"/>
          <a:ext cx="38100" cy="0"/>
          <a:chOff x="8385810" y="18722340"/>
          <a:chExt cx="38100" cy="0"/>
        </a:xfrm>
      </xdr:grpSpPr>
      <xdr:cxnSp macro="">
        <xdr:nvCxnSpPr>
          <xdr:cNvPr id="392" name="Shape 47">
            <a:extLst>
              <a:ext uri="{FF2B5EF4-FFF2-40B4-BE49-F238E27FC236}">
                <a16:creationId xmlns:a16="http://schemas.microsoft.com/office/drawing/2014/main" id="{2A7ECA20-D1EA-7EFA-CEDC-6D36C92C28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4B89E854-7B20-4C3B-BCA1-3ABD6A2BB60C}"/>
            </a:ext>
          </a:extLst>
        </xdr:cNvPr>
        <xdr:cNvGrpSpPr/>
      </xdr:nvGrpSpPr>
      <xdr:grpSpPr>
        <a:xfrm>
          <a:off x="7747907" y="17634857"/>
          <a:ext cx="38100" cy="0"/>
          <a:chOff x="8385810" y="18722340"/>
          <a:chExt cx="38100" cy="0"/>
        </a:xfrm>
      </xdr:grpSpPr>
      <xdr:cxnSp macro="">
        <xdr:nvCxnSpPr>
          <xdr:cNvPr id="394" name="Shape 47">
            <a:extLst>
              <a:ext uri="{FF2B5EF4-FFF2-40B4-BE49-F238E27FC236}">
                <a16:creationId xmlns:a16="http://schemas.microsoft.com/office/drawing/2014/main" id="{B1BC8B7A-31A3-C790-E6A5-9328381572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1F659EAF-62BE-4882-A280-997F70FA44F1}"/>
            </a:ext>
          </a:extLst>
        </xdr:cNvPr>
        <xdr:cNvGrpSpPr/>
      </xdr:nvGrpSpPr>
      <xdr:grpSpPr>
        <a:xfrm>
          <a:off x="7747907" y="17634857"/>
          <a:ext cx="38100" cy="0"/>
          <a:chOff x="8385810" y="18722340"/>
          <a:chExt cx="38100" cy="0"/>
        </a:xfrm>
      </xdr:grpSpPr>
      <xdr:cxnSp macro="">
        <xdr:nvCxnSpPr>
          <xdr:cNvPr id="396" name="Shape 47">
            <a:extLst>
              <a:ext uri="{FF2B5EF4-FFF2-40B4-BE49-F238E27FC236}">
                <a16:creationId xmlns:a16="http://schemas.microsoft.com/office/drawing/2014/main" id="{8FF37CB8-2C85-933A-8C0E-075F1A0C65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59C7D7AA-72B0-4A27-9320-E3D11240414C}"/>
            </a:ext>
          </a:extLst>
        </xdr:cNvPr>
        <xdr:cNvGrpSpPr/>
      </xdr:nvGrpSpPr>
      <xdr:grpSpPr>
        <a:xfrm>
          <a:off x="7747907" y="17634857"/>
          <a:ext cx="38100" cy="0"/>
          <a:chOff x="8385810" y="18722340"/>
          <a:chExt cx="38100" cy="0"/>
        </a:xfrm>
      </xdr:grpSpPr>
      <xdr:cxnSp macro="">
        <xdr:nvCxnSpPr>
          <xdr:cNvPr id="398" name="Shape 47">
            <a:extLst>
              <a:ext uri="{FF2B5EF4-FFF2-40B4-BE49-F238E27FC236}">
                <a16:creationId xmlns:a16="http://schemas.microsoft.com/office/drawing/2014/main" id="{CCB7817A-4219-2AED-3CC5-82326D5E77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58578998-D3FA-414F-A3F5-3E5BBE59E428}"/>
            </a:ext>
          </a:extLst>
        </xdr:cNvPr>
        <xdr:cNvGrpSpPr/>
      </xdr:nvGrpSpPr>
      <xdr:grpSpPr>
        <a:xfrm>
          <a:off x="7747907" y="17634857"/>
          <a:ext cx="38100" cy="0"/>
          <a:chOff x="8385810" y="18722340"/>
          <a:chExt cx="38100" cy="0"/>
        </a:xfrm>
      </xdr:grpSpPr>
      <xdr:cxnSp macro="">
        <xdr:nvCxnSpPr>
          <xdr:cNvPr id="400" name="Shape 47">
            <a:extLst>
              <a:ext uri="{FF2B5EF4-FFF2-40B4-BE49-F238E27FC236}">
                <a16:creationId xmlns:a16="http://schemas.microsoft.com/office/drawing/2014/main" id="{59EB3183-A9B2-4EF9-A6D9-0EA97B8213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990269F5-9722-48C3-A1B5-B24A5FFA75D2}"/>
            </a:ext>
          </a:extLst>
        </xdr:cNvPr>
        <xdr:cNvGrpSpPr/>
      </xdr:nvGrpSpPr>
      <xdr:grpSpPr>
        <a:xfrm>
          <a:off x="7747907" y="17634857"/>
          <a:ext cx="38100" cy="0"/>
          <a:chOff x="8385810" y="18722340"/>
          <a:chExt cx="38100" cy="0"/>
        </a:xfrm>
      </xdr:grpSpPr>
      <xdr:cxnSp macro="">
        <xdr:nvCxnSpPr>
          <xdr:cNvPr id="402" name="Shape 47">
            <a:extLst>
              <a:ext uri="{FF2B5EF4-FFF2-40B4-BE49-F238E27FC236}">
                <a16:creationId xmlns:a16="http://schemas.microsoft.com/office/drawing/2014/main" id="{0CB17962-2C03-E752-C83A-3E35B725F5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A86A5B7D-8ADF-47E9-9619-144FA547680F}"/>
            </a:ext>
          </a:extLst>
        </xdr:cNvPr>
        <xdr:cNvGrpSpPr/>
      </xdr:nvGrpSpPr>
      <xdr:grpSpPr>
        <a:xfrm>
          <a:off x="7747907" y="17634857"/>
          <a:ext cx="38100" cy="0"/>
          <a:chOff x="8385810" y="18722340"/>
          <a:chExt cx="38100" cy="0"/>
        </a:xfrm>
      </xdr:grpSpPr>
      <xdr:cxnSp macro="">
        <xdr:nvCxnSpPr>
          <xdr:cNvPr id="404" name="Shape 47">
            <a:extLst>
              <a:ext uri="{FF2B5EF4-FFF2-40B4-BE49-F238E27FC236}">
                <a16:creationId xmlns:a16="http://schemas.microsoft.com/office/drawing/2014/main" id="{76B37879-1450-03A3-D042-546120EC7E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51C62B2C-27B3-47F9-A52F-29598B4C9509}"/>
            </a:ext>
          </a:extLst>
        </xdr:cNvPr>
        <xdr:cNvGrpSpPr/>
      </xdr:nvGrpSpPr>
      <xdr:grpSpPr>
        <a:xfrm>
          <a:off x="7747907" y="17634857"/>
          <a:ext cx="38100" cy="0"/>
          <a:chOff x="8385810" y="18722340"/>
          <a:chExt cx="38100" cy="0"/>
        </a:xfrm>
      </xdr:grpSpPr>
      <xdr:cxnSp macro="">
        <xdr:nvCxnSpPr>
          <xdr:cNvPr id="406" name="Shape 47">
            <a:extLst>
              <a:ext uri="{FF2B5EF4-FFF2-40B4-BE49-F238E27FC236}">
                <a16:creationId xmlns:a16="http://schemas.microsoft.com/office/drawing/2014/main" id="{C9783B45-2F24-439D-2B31-9E5048E785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964B8CDE-B529-405D-9ED7-F2234552F062}"/>
            </a:ext>
          </a:extLst>
        </xdr:cNvPr>
        <xdr:cNvGrpSpPr/>
      </xdr:nvGrpSpPr>
      <xdr:grpSpPr>
        <a:xfrm>
          <a:off x="7747907" y="17634857"/>
          <a:ext cx="38100" cy="0"/>
          <a:chOff x="8385810" y="18722340"/>
          <a:chExt cx="38100" cy="0"/>
        </a:xfrm>
      </xdr:grpSpPr>
      <xdr:cxnSp macro="">
        <xdr:nvCxnSpPr>
          <xdr:cNvPr id="408" name="Shape 47">
            <a:extLst>
              <a:ext uri="{FF2B5EF4-FFF2-40B4-BE49-F238E27FC236}">
                <a16:creationId xmlns:a16="http://schemas.microsoft.com/office/drawing/2014/main" id="{ED8EA377-4384-DF7C-858D-54AD12B37B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61524024-DB3E-4274-A539-B2A2A6119855}"/>
            </a:ext>
          </a:extLst>
        </xdr:cNvPr>
        <xdr:cNvGrpSpPr/>
      </xdr:nvGrpSpPr>
      <xdr:grpSpPr>
        <a:xfrm>
          <a:off x="7747907" y="17634857"/>
          <a:ext cx="38100" cy="0"/>
          <a:chOff x="8385810" y="18722340"/>
          <a:chExt cx="38100" cy="0"/>
        </a:xfrm>
      </xdr:grpSpPr>
      <xdr:cxnSp macro="">
        <xdr:nvCxnSpPr>
          <xdr:cNvPr id="410" name="Shape 47">
            <a:extLst>
              <a:ext uri="{FF2B5EF4-FFF2-40B4-BE49-F238E27FC236}">
                <a16:creationId xmlns:a16="http://schemas.microsoft.com/office/drawing/2014/main" id="{B357F58F-12A1-979D-E169-3C52A13639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A08C5A6-B735-4259-9BA1-1F9D4BD657E6}"/>
            </a:ext>
          </a:extLst>
        </xdr:cNvPr>
        <xdr:cNvGrpSpPr/>
      </xdr:nvGrpSpPr>
      <xdr:grpSpPr>
        <a:xfrm>
          <a:off x="7747907" y="17634857"/>
          <a:ext cx="38100" cy="0"/>
          <a:chOff x="8385810" y="18722340"/>
          <a:chExt cx="38100" cy="0"/>
        </a:xfrm>
      </xdr:grpSpPr>
      <xdr:cxnSp macro="">
        <xdr:nvCxnSpPr>
          <xdr:cNvPr id="412" name="Shape 47">
            <a:extLst>
              <a:ext uri="{FF2B5EF4-FFF2-40B4-BE49-F238E27FC236}">
                <a16:creationId xmlns:a16="http://schemas.microsoft.com/office/drawing/2014/main" id="{DD425F84-9B39-F91D-D866-26FCB11954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BE83BCB9-F20B-4084-8B95-02E9F6BCE59F}"/>
            </a:ext>
          </a:extLst>
        </xdr:cNvPr>
        <xdr:cNvGrpSpPr/>
      </xdr:nvGrpSpPr>
      <xdr:grpSpPr>
        <a:xfrm>
          <a:off x="7747907" y="17634857"/>
          <a:ext cx="38100" cy="0"/>
          <a:chOff x="8385810" y="18722340"/>
          <a:chExt cx="38100" cy="0"/>
        </a:xfrm>
      </xdr:grpSpPr>
      <xdr:cxnSp macro="">
        <xdr:nvCxnSpPr>
          <xdr:cNvPr id="414" name="Shape 47">
            <a:extLst>
              <a:ext uri="{FF2B5EF4-FFF2-40B4-BE49-F238E27FC236}">
                <a16:creationId xmlns:a16="http://schemas.microsoft.com/office/drawing/2014/main" id="{2DF4FE44-A085-EB86-A70B-434824A14F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195EE1BB-99CB-45FA-8003-4D083516E48B}"/>
            </a:ext>
          </a:extLst>
        </xdr:cNvPr>
        <xdr:cNvGrpSpPr/>
      </xdr:nvGrpSpPr>
      <xdr:grpSpPr>
        <a:xfrm>
          <a:off x="7747907" y="17634857"/>
          <a:ext cx="38100" cy="0"/>
          <a:chOff x="8385810" y="18722340"/>
          <a:chExt cx="38100" cy="0"/>
        </a:xfrm>
      </xdr:grpSpPr>
      <xdr:cxnSp macro="">
        <xdr:nvCxnSpPr>
          <xdr:cNvPr id="416" name="Shape 47">
            <a:extLst>
              <a:ext uri="{FF2B5EF4-FFF2-40B4-BE49-F238E27FC236}">
                <a16:creationId xmlns:a16="http://schemas.microsoft.com/office/drawing/2014/main" id="{72457DD6-B419-9B6C-D1CF-9A8F25BDB4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70934526-47F1-47A5-AB8D-20776D849F6B}"/>
            </a:ext>
          </a:extLst>
        </xdr:cNvPr>
        <xdr:cNvGrpSpPr/>
      </xdr:nvGrpSpPr>
      <xdr:grpSpPr>
        <a:xfrm>
          <a:off x="7747907" y="17634857"/>
          <a:ext cx="38100" cy="0"/>
          <a:chOff x="8385810" y="18722340"/>
          <a:chExt cx="38100" cy="0"/>
        </a:xfrm>
      </xdr:grpSpPr>
      <xdr:cxnSp macro="">
        <xdr:nvCxnSpPr>
          <xdr:cNvPr id="418" name="Shape 47">
            <a:extLst>
              <a:ext uri="{FF2B5EF4-FFF2-40B4-BE49-F238E27FC236}">
                <a16:creationId xmlns:a16="http://schemas.microsoft.com/office/drawing/2014/main" id="{BF44C484-62CA-7F6B-07BF-36AAE2E8DF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52325E6E-A462-4C54-BB06-505110D9D71D}"/>
            </a:ext>
          </a:extLst>
        </xdr:cNvPr>
        <xdr:cNvGrpSpPr/>
      </xdr:nvGrpSpPr>
      <xdr:grpSpPr>
        <a:xfrm>
          <a:off x="7747907" y="17634857"/>
          <a:ext cx="38100" cy="0"/>
          <a:chOff x="8385810" y="18722340"/>
          <a:chExt cx="38100" cy="0"/>
        </a:xfrm>
      </xdr:grpSpPr>
      <xdr:cxnSp macro="">
        <xdr:nvCxnSpPr>
          <xdr:cNvPr id="420" name="Shape 47">
            <a:extLst>
              <a:ext uri="{FF2B5EF4-FFF2-40B4-BE49-F238E27FC236}">
                <a16:creationId xmlns:a16="http://schemas.microsoft.com/office/drawing/2014/main" id="{8C6E3593-5695-3F9A-AAB6-D39DFBEB52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7CBFE933-13C0-421E-9298-E351E5B13235}"/>
            </a:ext>
          </a:extLst>
        </xdr:cNvPr>
        <xdr:cNvGrpSpPr/>
      </xdr:nvGrpSpPr>
      <xdr:grpSpPr>
        <a:xfrm>
          <a:off x="7747907" y="17634857"/>
          <a:ext cx="38100" cy="0"/>
          <a:chOff x="8385810" y="18722340"/>
          <a:chExt cx="38100" cy="0"/>
        </a:xfrm>
      </xdr:grpSpPr>
      <xdr:cxnSp macro="">
        <xdr:nvCxnSpPr>
          <xdr:cNvPr id="422" name="Shape 47">
            <a:extLst>
              <a:ext uri="{FF2B5EF4-FFF2-40B4-BE49-F238E27FC236}">
                <a16:creationId xmlns:a16="http://schemas.microsoft.com/office/drawing/2014/main" id="{DEFE5237-7DFD-2CE8-E616-43B5FDE251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1E37C52D-6140-4DC7-9275-EDF6139F018C}"/>
            </a:ext>
          </a:extLst>
        </xdr:cNvPr>
        <xdr:cNvGrpSpPr/>
      </xdr:nvGrpSpPr>
      <xdr:grpSpPr>
        <a:xfrm>
          <a:off x="7747907" y="17634857"/>
          <a:ext cx="38100" cy="0"/>
          <a:chOff x="8385810" y="18722340"/>
          <a:chExt cx="38100" cy="0"/>
        </a:xfrm>
      </xdr:grpSpPr>
      <xdr:cxnSp macro="">
        <xdr:nvCxnSpPr>
          <xdr:cNvPr id="424" name="Shape 47">
            <a:extLst>
              <a:ext uri="{FF2B5EF4-FFF2-40B4-BE49-F238E27FC236}">
                <a16:creationId xmlns:a16="http://schemas.microsoft.com/office/drawing/2014/main" id="{C8744A24-864C-D019-53C0-7793908BF3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97F64F68-210A-410A-B294-B6256A386BD8}"/>
            </a:ext>
          </a:extLst>
        </xdr:cNvPr>
        <xdr:cNvGrpSpPr/>
      </xdr:nvGrpSpPr>
      <xdr:grpSpPr>
        <a:xfrm>
          <a:off x="7747907" y="17634857"/>
          <a:ext cx="38100" cy="0"/>
          <a:chOff x="8385810" y="18722340"/>
          <a:chExt cx="38100" cy="0"/>
        </a:xfrm>
      </xdr:grpSpPr>
      <xdr:cxnSp macro="">
        <xdr:nvCxnSpPr>
          <xdr:cNvPr id="426" name="Shape 47">
            <a:extLst>
              <a:ext uri="{FF2B5EF4-FFF2-40B4-BE49-F238E27FC236}">
                <a16:creationId xmlns:a16="http://schemas.microsoft.com/office/drawing/2014/main" id="{8C5A7E35-4D30-0794-45E7-003EA6035E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0891E649-6463-41AB-8516-9BD2BD761593}"/>
            </a:ext>
          </a:extLst>
        </xdr:cNvPr>
        <xdr:cNvGrpSpPr/>
      </xdr:nvGrpSpPr>
      <xdr:grpSpPr>
        <a:xfrm>
          <a:off x="7747907" y="17634857"/>
          <a:ext cx="38100" cy="0"/>
          <a:chOff x="8385810" y="18722340"/>
          <a:chExt cx="38100" cy="0"/>
        </a:xfrm>
      </xdr:grpSpPr>
      <xdr:cxnSp macro="">
        <xdr:nvCxnSpPr>
          <xdr:cNvPr id="428" name="Shape 47">
            <a:extLst>
              <a:ext uri="{FF2B5EF4-FFF2-40B4-BE49-F238E27FC236}">
                <a16:creationId xmlns:a16="http://schemas.microsoft.com/office/drawing/2014/main" id="{1A6F9860-A502-6A99-00DF-11E9C6A248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D326FA5-B66E-4095-AC65-49AECABB9239}"/>
            </a:ext>
          </a:extLst>
        </xdr:cNvPr>
        <xdr:cNvGrpSpPr/>
      </xdr:nvGrpSpPr>
      <xdr:grpSpPr>
        <a:xfrm>
          <a:off x="7747907" y="17634857"/>
          <a:ext cx="38100" cy="0"/>
          <a:chOff x="8385810" y="18722340"/>
          <a:chExt cx="38100" cy="0"/>
        </a:xfrm>
      </xdr:grpSpPr>
      <xdr:cxnSp macro="">
        <xdr:nvCxnSpPr>
          <xdr:cNvPr id="430" name="Shape 47">
            <a:extLst>
              <a:ext uri="{FF2B5EF4-FFF2-40B4-BE49-F238E27FC236}">
                <a16:creationId xmlns:a16="http://schemas.microsoft.com/office/drawing/2014/main" id="{94118F42-01E7-7507-7320-399F92A38C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99B1F84-C3B9-4B63-B9A0-CFCBCEFE03FA}"/>
            </a:ext>
          </a:extLst>
        </xdr:cNvPr>
        <xdr:cNvGrpSpPr/>
      </xdr:nvGrpSpPr>
      <xdr:grpSpPr>
        <a:xfrm>
          <a:off x="7747907" y="17634857"/>
          <a:ext cx="38100" cy="0"/>
          <a:chOff x="8385810" y="18722340"/>
          <a:chExt cx="38100" cy="0"/>
        </a:xfrm>
      </xdr:grpSpPr>
      <xdr:cxnSp macro="">
        <xdr:nvCxnSpPr>
          <xdr:cNvPr id="432" name="Shape 47">
            <a:extLst>
              <a:ext uri="{FF2B5EF4-FFF2-40B4-BE49-F238E27FC236}">
                <a16:creationId xmlns:a16="http://schemas.microsoft.com/office/drawing/2014/main" id="{9CB3EF00-3905-20E4-B4B7-89BEC6B72E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449DA7BD-8E45-4B8D-BD68-1FF7E600F61C}"/>
            </a:ext>
          </a:extLst>
        </xdr:cNvPr>
        <xdr:cNvGrpSpPr/>
      </xdr:nvGrpSpPr>
      <xdr:grpSpPr>
        <a:xfrm>
          <a:off x="7747907" y="17634857"/>
          <a:ext cx="38100" cy="0"/>
          <a:chOff x="8385810" y="18722340"/>
          <a:chExt cx="38100" cy="0"/>
        </a:xfrm>
      </xdr:grpSpPr>
      <xdr:cxnSp macro="">
        <xdr:nvCxnSpPr>
          <xdr:cNvPr id="434" name="Shape 47">
            <a:extLst>
              <a:ext uri="{FF2B5EF4-FFF2-40B4-BE49-F238E27FC236}">
                <a16:creationId xmlns:a16="http://schemas.microsoft.com/office/drawing/2014/main" id="{2353E9F7-0A27-0827-0BD9-8C89C93CDE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EEC501D5-2093-4CBC-8EAA-4CD7F260B2EA}"/>
            </a:ext>
          </a:extLst>
        </xdr:cNvPr>
        <xdr:cNvGrpSpPr/>
      </xdr:nvGrpSpPr>
      <xdr:grpSpPr>
        <a:xfrm>
          <a:off x="7747907" y="17634857"/>
          <a:ext cx="38100" cy="0"/>
          <a:chOff x="8385810" y="18722340"/>
          <a:chExt cx="38100" cy="0"/>
        </a:xfrm>
      </xdr:grpSpPr>
      <xdr:cxnSp macro="">
        <xdr:nvCxnSpPr>
          <xdr:cNvPr id="436" name="Shape 47">
            <a:extLst>
              <a:ext uri="{FF2B5EF4-FFF2-40B4-BE49-F238E27FC236}">
                <a16:creationId xmlns:a16="http://schemas.microsoft.com/office/drawing/2014/main" id="{BD32DC69-854D-6001-0D1C-24958C2010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862EE6A7-B346-41F5-BA9B-0543D0FAB238}"/>
            </a:ext>
          </a:extLst>
        </xdr:cNvPr>
        <xdr:cNvGrpSpPr/>
      </xdr:nvGrpSpPr>
      <xdr:grpSpPr>
        <a:xfrm>
          <a:off x="7747907" y="17634857"/>
          <a:ext cx="38100" cy="0"/>
          <a:chOff x="8385810" y="18722340"/>
          <a:chExt cx="38100" cy="0"/>
        </a:xfrm>
      </xdr:grpSpPr>
      <xdr:cxnSp macro="">
        <xdr:nvCxnSpPr>
          <xdr:cNvPr id="438" name="Shape 47">
            <a:extLst>
              <a:ext uri="{FF2B5EF4-FFF2-40B4-BE49-F238E27FC236}">
                <a16:creationId xmlns:a16="http://schemas.microsoft.com/office/drawing/2014/main" id="{4E4A1297-F932-AE6B-E284-4EBFBE4F93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178CD6F-23F0-4360-801F-E07B31109409}"/>
            </a:ext>
          </a:extLst>
        </xdr:cNvPr>
        <xdr:cNvGrpSpPr/>
      </xdr:nvGrpSpPr>
      <xdr:grpSpPr>
        <a:xfrm>
          <a:off x="7747907" y="17634857"/>
          <a:ext cx="38100" cy="0"/>
          <a:chOff x="8385810" y="18722340"/>
          <a:chExt cx="38100" cy="0"/>
        </a:xfrm>
      </xdr:grpSpPr>
      <xdr:cxnSp macro="">
        <xdr:nvCxnSpPr>
          <xdr:cNvPr id="440" name="Shape 47">
            <a:extLst>
              <a:ext uri="{FF2B5EF4-FFF2-40B4-BE49-F238E27FC236}">
                <a16:creationId xmlns:a16="http://schemas.microsoft.com/office/drawing/2014/main" id="{D846B80E-AC0F-E078-8C15-B0CCB318B9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7AEB5DD1-CBBC-4667-A78B-37B4C3D4ACD9}"/>
            </a:ext>
          </a:extLst>
        </xdr:cNvPr>
        <xdr:cNvGrpSpPr/>
      </xdr:nvGrpSpPr>
      <xdr:grpSpPr>
        <a:xfrm>
          <a:off x="7747907" y="17634857"/>
          <a:ext cx="38100" cy="0"/>
          <a:chOff x="8385810" y="18722340"/>
          <a:chExt cx="38100" cy="0"/>
        </a:xfrm>
      </xdr:grpSpPr>
      <xdr:cxnSp macro="">
        <xdr:nvCxnSpPr>
          <xdr:cNvPr id="442" name="Shape 47">
            <a:extLst>
              <a:ext uri="{FF2B5EF4-FFF2-40B4-BE49-F238E27FC236}">
                <a16:creationId xmlns:a16="http://schemas.microsoft.com/office/drawing/2014/main" id="{5CDD50B7-152D-EEB5-0C05-EFDA855AD9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8EAA2550-C770-48FE-8B81-EC4AA3A7FEB0}"/>
            </a:ext>
          </a:extLst>
        </xdr:cNvPr>
        <xdr:cNvGrpSpPr/>
      </xdr:nvGrpSpPr>
      <xdr:grpSpPr>
        <a:xfrm>
          <a:off x="7747907" y="17634857"/>
          <a:ext cx="38100" cy="0"/>
          <a:chOff x="8385810" y="18722340"/>
          <a:chExt cx="38100" cy="0"/>
        </a:xfrm>
      </xdr:grpSpPr>
      <xdr:cxnSp macro="">
        <xdr:nvCxnSpPr>
          <xdr:cNvPr id="444" name="Shape 47">
            <a:extLst>
              <a:ext uri="{FF2B5EF4-FFF2-40B4-BE49-F238E27FC236}">
                <a16:creationId xmlns:a16="http://schemas.microsoft.com/office/drawing/2014/main" id="{A8E9918B-01B4-5BAB-A557-4404BF4D7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C1C14262-C66D-477F-BC6B-433DCD387AA7}"/>
            </a:ext>
          </a:extLst>
        </xdr:cNvPr>
        <xdr:cNvGrpSpPr/>
      </xdr:nvGrpSpPr>
      <xdr:grpSpPr>
        <a:xfrm>
          <a:off x="7747907" y="17634857"/>
          <a:ext cx="38100" cy="0"/>
          <a:chOff x="8385810" y="18722340"/>
          <a:chExt cx="38100" cy="0"/>
        </a:xfrm>
      </xdr:grpSpPr>
      <xdr:cxnSp macro="">
        <xdr:nvCxnSpPr>
          <xdr:cNvPr id="446" name="Shape 47">
            <a:extLst>
              <a:ext uri="{FF2B5EF4-FFF2-40B4-BE49-F238E27FC236}">
                <a16:creationId xmlns:a16="http://schemas.microsoft.com/office/drawing/2014/main" id="{613EE2FE-0EE2-B3BC-8256-A8495730C6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89575A7C-C5AA-4965-94E8-CEA8C1BA58D6}"/>
            </a:ext>
          </a:extLst>
        </xdr:cNvPr>
        <xdr:cNvGrpSpPr/>
      </xdr:nvGrpSpPr>
      <xdr:grpSpPr>
        <a:xfrm>
          <a:off x="7747907" y="17634857"/>
          <a:ext cx="38100" cy="0"/>
          <a:chOff x="8385810" y="18722340"/>
          <a:chExt cx="38100" cy="0"/>
        </a:xfrm>
      </xdr:grpSpPr>
      <xdr:cxnSp macro="">
        <xdr:nvCxnSpPr>
          <xdr:cNvPr id="448" name="Shape 47">
            <a:extLst>
              <a:ext uri="{FF2B5EF4-FFF2-40B4-BE49-F238E27FC236}">
                <a16:creationId xmlns:a16="http://schemas.microsoft.com/office/drawing/2014/main" id="{9FC00A42-2D6C-3F76-0CB6-0421DBDCC2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5C1D90C6-1FB0-4EAA-909C-F978F374C142}"/>
            </a:ext>
          </a:extLst>
        </xdr:cNvPr>
        <xdr:cNvGrpSpPr/>
      </xdr:nvGrpSpPr>
      <xdr:grpSpPr>
        <a:xfrm>
          <a:off x="7747907" y="17634857"/>
          <a:ext cx="38100" cy="0"/>
          <a:chOff x="8385810" y="18722340"/>
          <a:chExt cx="38100" cy="0"/>
        </a:xfrm>
      </xdr:grpSpPr>
      <xdr:cxnSp macro="">
        <xdr:nvCxnSpPr>
          <xdr:cNvPr id="450" name="Shape 47">
            <a:extLst>
              <a:ext uri="{FF2B5EF4-FFF2-40B4-BE49-F238E27FC236}">
                <a16:creationId xmlns:a16="http://schemas.microsoft.com/office/drawing/2014/main" id="{EAED1996-0C49-B0EC-4804-E01611AB047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451" name="Shape 114">
          <a:extLst>
            <a:ext uri="{FF2B5EF4-FFF2-40B4-BE49-F238E27FC236}">
              <a16:creationId xmlns:a16="http://schemas.microsoft.com/office/drawing/2014/main" id="{1F6E9587-F64E-4AF2-9BF1-87959418530D}"/>
            </a:ext>
          </a:extLst>
        </xdr:cNvPr>
        <xdr:cNvSpPr txBox="1"/>
      </xdr:nvSpPr>
      <xdr:spPr>
        <a:xfrm>
          <a:off x="3102429"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4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4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4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4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4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4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4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4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4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4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4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4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4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4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4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4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4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4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4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4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4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4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4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4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4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4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4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4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4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4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4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4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4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4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4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4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4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4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4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4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4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4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4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4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4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4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4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4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4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4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4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4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4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4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4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4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4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4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4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4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4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4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4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4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4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4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4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4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4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4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4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4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4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4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4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4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4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4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4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4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4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4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4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4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4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4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4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4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4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4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4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4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4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4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4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4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4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4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4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4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4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4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4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4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4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4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4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4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4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4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4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4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4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4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4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4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4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4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4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4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4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4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4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4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4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4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4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4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4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4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4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4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4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4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4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4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4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4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4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4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4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4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4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4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4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4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4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4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4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4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4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4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4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4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4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4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4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4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4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4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4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4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4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4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4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4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4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4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4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4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4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4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4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4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4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4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4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4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4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4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4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4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4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4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4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4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4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4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4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4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4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4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4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4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4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4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4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4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4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4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4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4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4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4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4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4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4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4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4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4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4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4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4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4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4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4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4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4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4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4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4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4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4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4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A230F3E0-CDE0-4829-9503-C148EC08A856}"/>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8E84186D-9A20-72C0-85B2-BB0B58470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8A8B5029-EA0D-462E-9A27-D45A63381E3E}"/>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F5E29E63-9BF8-3814-A90A-A77A40F71B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052F1CD-AA18-4FB8-A25B-FC2C50AB9822}"/>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0381914C-F066-D541-2F26-7ADC29FC4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B456EB7-A9A0-481E-8D36-7F332E39C820}"/>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ECBEE1BE-BE9A-8D89-9B7B-EF76E051CE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80F02F2-60E2-4083-A1EC-CA4BEAE60D17}"/>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D16FCAAB-432F-8CFD-8765-A2F2A23B81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0F532885-7460-4EC3-8E5D-DD74EB64A392}"/>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8A1142B2-FB84-0E81-D279-3D32110EE5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72B82C0-8C23-49CE-B687-7E016E237F31}"/>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650B3B95-C092-85B9-F6FD-52850C7FF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36952C1-2D2E-44C9-8B64-EC274C5A1872}"/>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27E6EB86-823C-7195-180B-8C244E41AA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2D8AD04-AE36-4280-A708-B99964F7A54A}"/>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31E4C14A-B84A-8997-F8D3-44C645E3A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47FCB05-E0D6-47C2-A862-9C058D64ED4E}"/>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BB155D48-813C-D6A5-2806-D9C8B178FA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EC7859F6-07F7-48B2-BBF1-BC7552E19DE6}"/>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658A9E0F-B0A1-A716-7A7F-0318F37A75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A41D0664-8FDB-4B25-9719-3F335B6D8ED2}"/>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021AF5D1-49DB-71EE-26C0-51864FDBDD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EFCE25F0-F0DD-490B-AB5A-2DB599DC35EC}"/>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8CD8B809-DB8B-7FC9-DE02-A95C207A2F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B1796B39-DB33-46D1-97F8-23EC17A8093D}"/>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E2C377B5-2A7B-C0D1-FFF3-157A5E8D31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55DC26DB-DF20-4D41-9FBA-DD7559BF31CB}"/>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F12CF146-9337-F170-7598-5C2846166D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1844AD9-5A35-4B4F-9ED5-CAA1CD8CA8FD}"/>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BC39CF7B-F514-EA57-3A23-AAC6CDA04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4A51F80E-76E2-4FFE-A711-BB45A8B72845}"/>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0D1E7AF5-2056-B360-CC68-FA62EF3789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54616EF9-CA43-4873-8CB8-25AB7B773820}"/>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0CEDFDBE-B585-A6B0-A969-5B563FDFA2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7E458D52-34D8-4A3E-9FB3-EA1174AD24BC}"/>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3CF31CDA-2594-7A4D-E908-20B439592F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7E9B9652-57EE-47FB-AD17-9169C051B503}"/>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76CD38AE-9B0D-FFE5-D7E3-70F785A2E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2E97E36-5E47-4FE9-8303-37360896884F}"/>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467FC247-CF1A-D438-7657-0A1B8C9023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722F4D18-C880-4839-840B-A1D3B6B1B263}"/>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E1DEB6D0-4358-23FB-0A5C-64C14A0BD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19915F1-9ACD-4EB1-B812-97FBCC3B4257}"/>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6DFAD22B-1148-E4E1-F502-07B27CC58A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3B7C60B-DF20-4EF5-A3BE-FFB55227256D}"/>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F8617FC8-67B8-C28A-3764-A6DE2A0744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5822E30-4F36-4D49-867B-C009AFC9BC2E}"/>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2AF73E58-890F-105C-4F01-033CA90EA6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5A178459-522E-4220-A153-8F65C6435F0E}"/>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3F18E5EC-E098-0D60-50EA-A70C0EEBA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42903ED-40B5-424C-83EA-2A5484C75C60}"/>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AFA2325D-B0F9-9948-100A-B1F6E8BE71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0BD2B7-A529-49BD-9E7A-67B5ECB09D24}"/>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24B7D372-FB98-B4FA-40D5-6A81CCD886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3" name="Shape 2">
          <a:extLst>
            <a:ext uri="{FF2B5EF4-FFF2-40B4-BE49-F238E27FC236}">
              <a16:creationId xmlns:a16="http://schemas.microsoft.com/office/drawing/2014/main" id="{39BA43AC-5F21-42CF-B8CB-F822AD83B7C8}"/>
            </a:ext>
          </a:extLst>
        </xdr:cNvPr>
        <xdr:cNvGrpSpPr/>
      </xdr:nvGrpSpPr>
      <xdr:grpSpPr>
        <a:xfrm>
          <a:off x="7747907" y="17634857"/>
          <a:ext cx="38100" cy="0"/>
          <a:chOff x="8385810" y="18722340"/>
          <a:chExt cx="38100" cy="0"/>
        </a:xfrm>
      </xdr:grpSpPr>
      <xdr:cxnSp macro="">
        <xdr:nvCxnSpPr>
          <xdr:cNvPr id="284" name="Shape 47">
            <a:extLst>
              <a:ext uri="{FF2B5EF4-FFF2-40B4-BE49-F238E27FC236}">
                <a16:creationId xmlns:a16="http://schemas.microsoft.com/office/drawing/2014/main" id="{DE27D72C-CA65-C320-E112-B2F6F12F02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5" name="Shape 2">
          <a:extLst>
            <a:ext uri="{FF2B5EF4-FFF2-40B4-BE49-F238E27FC236}">
              <a16:creationId xmlns:a16="http://schemas.microsoft.com/office/drawing/2014/main" id="{49685770-3B21-4684-BF88-3CCF7AB2F14C}"/>
            </a:ext>
          </a:extLst>
        </xdr:cNvPr>
        <xdr:cNvGrpSpPr/>
      </xdr:nvGrpSpPr>
      <xdr:grpSpPr>
        <a:xfrm>
          <a:off x="7747907" y="17634857"/>
          <a:ext cx="38100" cy="0"/>
          <a:chOff x="8385810" y="18722340"/>
          <a:chExt cx="38100" cy="0"/>
        </a:xfrm>
      </xdr:grpSpPr>
      <xdr:cxnSp macro="">
        <xdr:nvCxnSpPr>
          <xdr:cNvPr id="286" name="Shape 47">
            <a:extLst>
              <a:ext uri="{FF2B5EF4-FFF2-40B4-BE49-F238E27FC236}">
                <a16:creationId xmlns:a16="http://schemas.microsoft.com/office/drawing/2014/main" id="{7C1850CD-0EA0-B17B-6F17-94A9EF6313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7" name="Shape 2">
          <a:extLst>
            <a:ext uri="{FF2B5EF4-FFF2-40B4-BE49-F238E27FC236}">
              <a16:creationId xmlns:a16="http://schemas.microsoft.com/office/drawing/2014/main" id="{A0570F20-C61D-4AF2-8D03-95431118EC52}"/>
            </a:ext>
          </a:extLst>
        </xdr:cNvPr>
        <xdr:cNvGrpSpPr/>
      </xdr:nvGrpSpPr>
      <xdr:grpSpPr>
        <a:xfrm>
          <a:off x="7747907" y="17634857"/>
          <a:ext cx="38100" cy="0"/>
          <a:chOff x="8385810" y="18722340"/>
          <a:chExt cx="38100" cy="0"/>
        </a:xfrm>
      </xdr:grpSpPr>
      <xdr:cxnSp macro="">
        <xdr:nvCxnSpPr>
          <xdr:cNvPr id="288" name="Shape 47">
            <a:extLst>
              <a:ext uri="{FF2B5EF4-FFF2-40B4-BE49-F238E27FC236}">
                <a16:creationId xmlns:a16="http://schemas.microsoft.com/office/drawing/2014/main" id="{F4EC2FD8-6BE0-ADDD-D3B0-2B0969FF2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9" name="Shape 2">
          <a:extLst>
            <a:ext uri="{FF2B5EF4-FFF2-40B4-BE49-F238E27FC236}">
              <a16:creationId xmlns:a16="http://schemas.microsoft.com/office/drawing/2014/main" id="{C2215AC8-21CB-4591-BBF1-A38638A9ECE6}"/>
            </a:ext>
          </a:extLst>
        </xdr:cNvPr>
        <xdr:cNvGrpSpPr/>
      </xdr:nvGrpSpPr>
      <xdr:grpSpPr>
        <a:xfrm>
          <a:off x="7747907" y="17634857"/>
          <a:ext cx="38100" cy="0"/>
          <a:chOff x="8385810" y="18722340"/>
          <a:chExt cx="38100" cy="0"/>
        </a:xfrm>
      </xdr:grpSpPr>
      <xdr:cxnSp macro="">
        <xdr:nvCxnSpPr>
          <xdr:cNvPr id="290" name="Shape 47">
            <a:extLst>
              <a:ext uri="{FF2B5EF4-FFF2-40B4-BE49-F238E27FC236}">
                <a16:creationId xmlns:a16="http://schemas.microsoft.com/office/drawing/2014/main" id="{38C5E938-18E1-513F-0E21-3F4FA15B70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1" name="Shape 2">
          <a:extLst>
            <a:ext uri="{FF2B5EF4-FFF2-40B4-BE49-F238E27FC236}">
              <a16:creationId xmlns:a16="http://schemas.microsoft.com/office/drawing/2014/main" id="{272234B9-A280-4E84-B03F-5C1D30D2D123}"/>
            </a:ext>
          </a:extLst>
        </xdr:cNvPr>
        <xdr:cNvGrpSpPr/>
      </xdr:nvGrpSpPr>
      <xdr:grpSpPr>
        <a:xfrm>
          <a:off x="7747907" y="17634857"/>
          <a:ext cx="38100" cy="0"/>
          <a:chOff x="8385810" y="18722340"/>
          <a:chExt cx="38100" cy="0"/>
        </a:xfrm>
      </xdr:grpSpPr>
      <xdr:cxnSp macro="">
        <xdr:nvCxnSpPr>
          <xdr:cNvPr id="292" name="Shape 47">
            <a:extLst>
              <a:ext uri="{FF2B5EF4-FFF2-40B4-BE49-F238E27FC236}">
                <a16:creationId xmlns:a16="http://schemas.microsoft.com/office/drawing/2014/main" id="{3934BA4D-3D81-FDDB-722F-6E4C51C908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3" name="Shape 2">
          <a:extLst>
            <a:ext uri="{FF2B5EF4-FFF2-40B4-BE49-F238E27FC236}">
              <a16:creationId xmlns:a16="http://schemas.microsoft.com/office/drawing/2014/main" id="{1E36AA42-A28E-4D74-A372-63287872EEB4}"/>
            </a:ext>
          </a:extLst>
        </xdr:cNvPr>
        <xdr:cNvGrpSpPr/>
      </xdr:nvGrpSpPr>
      <xdr:grpSpPr>
        <a:xfrm>
          <a:off x="7747907" y="17634857"/>
          <a:ext cx="38100" cy="0"/>
          <a:chOff x="8385810" y="18722340"/>
          <a:chExt cx="38100" cy="0"/>
        </a:xfrm>
      </xdr:grpSpPr>
      <xdr:cxnSp macro="">
        <xdr:nvCxnSpPr>
          <xdr:cNvPr id="294" name="Shape 47">
            <a:extLst>
              <a:ext uri="{FF2B5EF4-FFF2-40B4-BE49-F238E27FC236}">
                <a16:creationId xmlns:a16="http://schemas.microsoft.com/office/drawing/2014/main" id="{99263768-1F0F-A9CB-E821-E939A11FE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5" name="Shape 2">
          <a:extLst>
            <a:ext uri="{FF2B5EF4-FFF2-40B4-BE49-F238E27FC236}">
              <a16:creationId xmlns:a16="http://schemas.microsoft.com/office/drawing/2014/main" id="{7A5A0177-7F3D-453F-B20C-23050F8E04FE}"/>
            </a:ext>
          </a:extLst>
        </xdr:cNvPr>
        <xdr:cNvGrpSpPr/>
      </xdr:nvGrpSpPr>
      <xdr:grpSpPr>
        <a:xfrm>
          <a:off x="7747907" y="17634857"/>
          <a:ext cx="38100" cy="0"/>
          <a:chOff x="8385810" y="18722340"/>
          <a:chExt cx="38100" cy="0"/>
        </a:xfrm>
      </xdr:grpSpPr>
      <xdr:cxnSp macro="">
        <xdr:nvCxnSpPr>
          <xdr:cNvPr id="296" name="Shape 47">
            <a:extLst>
              <a:ext uri="{FF2B5EF4-FFF2-40B4-BE49-F238E27FC236}">
                <a16:creationId xmlns:a16="http://schemas.microsoft.com/office/drawing/2014/main" id="{3F211E55-F9F9-6EF5-06C9-F7A4A76C7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7" name="Shape 2">
          <a:extLst>
            <a:ext uri="{FF2B5EF4-FFF2-40B4-BE49-F238E27FC236}">
              <a16:creationId xmlns:a16="http://schemas.microsoft.com/office/drawing/2014/main" id="{A9C67286-0D0F-42BE-921B-5035CF26FDC3}"/>
            </a:ext>
          </a:extLst>
        </xdr:cNvPr>
        <xdr:cNvGrpSpPr/>
      </xdr:nvGrpSpPr>
      <xdr:grpSpPr>
        <a:xfrm>
          <a:off x="7747907" y="17634857"/>
          <a:ext cx="38100" cy="0"/>
          <a:chOff x="8385810" y="18722340"/>
          <a:chExt cx="38100" cy="0"/>
        </a:xfrm>
      </xdr:grpSpPr>
      <xdr:cxnSp macro="">
        <xdr:nvCxnSpPr>
          <xdr:cNvPr id="298" name="Shape 47">
            <a:extLst>
              <a:ext uri="{FF2B5EF4-FFF2-40B4-BE49-F238E27FC236}">
                <a16:creationId xmlns:a16="http://schemas.microsoft.com/office/drawing/2014/main" id="{4F3E6AC7-F766-2E16-B2E9-1E193C8BE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9" name="Shape 2">
          <a:extLst>
            <a:ext uri="{FF2B5EF4-FFF2-40B4-BE49-F238E27FC236}">
              <a16:creationId xmlns:a16="http://schemas.microsoft.com/office/drawing/2014/main" id="{75686D46-D208-4155-A0C9-D67E0723E57F}"/>
            </a:ext>
          </a:extLst>
        </xdr:cNvPr>
        <xdr:cNvGrpSpPr/>
      </xdr:nvGrpSpPr>
      <xdr:grpSpPr>
        <a:xfrm>
          <a:off x="7747907" y="17634857"/>
          <a:ext cx="38100" cy="0"/>
          <a:chOff x="8385810" y="18722340"/>
          <a:chExt cx="38100" cy="0"/>
        </a:xfrm>
      </xdr:grpSpPr>
      <xdr:cxnSp macro="">
        <xdr:nvCxnSpPr>
          <xdr:cNvPr id="300" name="Shape 47">
            <a:extLst>
              <a:ext uri="{FF2B5EF4-FFF2-40B4-BE49-F238E27FC236}">
                <a16:creationId xmlns:a16="http://schemas.microsoft.com/office/drawing/2014/main" id="{E45504C5-E232-A25D-787D-1E0DAD2E54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1" name="Shape 2">
          <a:extLst>
            <a:ext uri="{FF2B5EF4-FFF2-40B4-BE49-F238E27FC236}">
              <a16:creationId xmlns:a16="http://schemas.microsoft.com/office/drawing/2014/main" id="{F0FD58DE-1023-4301-94E2-53CA9E0DD2F7}"/>
            </a:ext>
          </a:extLst>
        </xdr:cNvPr>
        <xdr:cNvGrpSpPr/>
      </xdr:nvGrpSpPr>
      <xdr:grpSpPr>
        <a:xfrm>
          <a:off x="7747907" y="17634857"/>
          <a:ext cx="38100" cy="0"/>
          <a:chOff x="8385810" y="18722340"/>
          <a:chExt cx="38100" cy="0"/>
        </a:xfrm>
      </xdr:grpSpPr>
      <xdr:cxnSp macro="">
        <xdr:nvCxnSpPr>
          <xdr:cNvPr id="302" name="Shape 47">
            <a:extLst>
              <a:ext uri="{FF2B5EF4-FFF2-40B4-BE49-F238E27FC236}">
                <a16:creationId xmlns:a16="http://schemas.microsoft.com/office/drawing/2014/main" id="{23EE8125-9691-7CFB-2CB7-9E06BECE0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3" name="Shape 2">
          <a:extLst>
            <a:ext uri="{FF2B5EF4-FFF2-40B4-BE49-F238E27FC236}">
              <a16:creationId xmlns:a16="http://schemas.microsoft.com/office/drawing/2014/main" id="{2859E798-31F8-4C78-8AF9-04A04F23DBE6}"/>
            </a:ext>
          </a:extLst>
        </xdr:cNvPr>
        <xdr:cNvGrpSpPr/>
      </xdr:nvGrpSpPr>
      <xdr:grpSpPr>
        <a:xfrm>
          <a:off x="7747907" y="17634857"/>
          <a:ext cx="38100" cy="0"/>
          <a:chOff x="8385810" y="18722340"/>
          <a:chExt cx="38100" cy="0"/>
        </a:xfrm>
      </xdr:grpSpPr>
      <xdr:cxnSp macro="">
        <xdr:nvCxnSpPr>
          <xdr:cNvPr id="304" name="Shape 47">
            <a:extLst>
              <a:ext uri="{FF2B5EF4-FFF2-40B4-BE49-F238E27FC236}">
                <a16:creationId xmlns:a16="http://schemas.microsoft.com/office/drawing/2014/main" id="{84B0E723-5099-B749-2579-B6A78E4547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5" name="Shape 2">
          <a:extLst>
            <a:ext uri="{FF2B5EF4-FFF2-40B4-BE49-F238E27FC236}">
              <a16:creationId xmlns:a16="http://schemas.microsoft.com/office/drawing/2014/main" id="{BC03840F-1D4B-42A5-9504-66964F3278E6}"/>
            </a:ext>
          </a:extLst>
        </xdr:cNvPr>
        <xdr:cNvGrpSpPr/>
      </xdr:nvGrpSpPr>
      <xdr:grpSpPr>
        <a:xfrm>
          <a:off x="7747907" y="17634857"/>
          <a:ext cx="38100" cy="0"/>
          <a:chOff x="8385810" y="18722340"/>
          <a:chExt cx="38100" cy="0"/>
        </a:xfrm>
      </xdr:grpSpPr>
      <xdr:cxnSp macro="">
        <xdr:nvCxnSpPr>
          <xdr:cNvPr id="306" name="Shape 47">
            <a:extLst>
              <a:ext uri="{FF2B5EF4-FFF2-40B4-BE49-F238E27FC236}">
                <a16:creationId xmlns:a16="http://schemas.microsoft.com/office/drawing/2014/main" id="{A03704FB-908E-EFF2-EC07-FF22A94297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7" name="Shape 2">
          <a:extLst>
            <a:ext uri="{FF2B5EF4-FFF2-40B4-BE49-F238E27FC236}">
              <a16:creationId xmlns:a16="http://schemas.microsoft.com/office/drawing/2014/main" id="{991831E8-8EBF-4EEA-BE8A-A2DB1203FEF2}"/>
            </a:ext>
          </a:extLst>
        </xdr:cNvPr>
        <xdr:cNvGrpSpPr/>
      </xdr:nvGrpSpPr>
      <xdr:grpSpPr>
        <a:xfrm>
          <a:off x="7747907" y="17634857"/>
          <a:ext cx="38100" cy="0"/>
          <a:chOff x="8385810" y="18722340"/>
          <a:chExt cx="38100" cy="0"/>
        </a:xfrm>
      </xdr:grpSpPr>
      <xdr:cxnSp macro="">
        <xdr:nvCxnSpPr>
          <xdr:cNvPr id="308" name="Shape 47">
            <a:extLst>
              <a:ext uri="{FF2B5EF4-FFF2-40B4-BE49-F238E27FC236}">
                <a16:creationId xmlns:a16="http://schemas.microsoft.com/office/drawing/2014/main" id="{FD368A7B-6593-70CA-05A6-131F0AFC8E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9" name="Shape 2">
          <a:extLst>
            <a:ext uri="{FF2B5EF4-FFF2-40B4-BE49-F238E27FC236}">
              <a16:creationId xmlns:a16="http://schemas.microsoft.com/office/drawing/2014/main" id="{CDF7B9AE-1644-4BB1-8E32-1CEDD074F893}"/>
            </a:ext>
          </a:extLst>
        </xdr:cNvPr>
        <xdr:cNvGrpSpPr/>
      </xdr:nvGrpSpPr>
      <xdr:grpSpPr>
        <a:xfrm>
          <a:off x="7747907" y="17634857"/>
          <a:ext cx="38100" cy="0"/>
          <a:chOff x="8385810" y="18722340"/>
          <a:chExt cx="38100" cy="0"/>
        </a:xfrm>
      </xdr:grpSpPr>
      <xdr:cxnSp macro="">
        <xdr:nvCxnSpPr>
          <xdr:cNvPr id="310" name="Shape 47">
            <a:extLst>
              <a:ext uri="{FF2B5EF4-FFF2-40B4-BE49-F238E27FC236}">
                <a16:creationId xmlns:a16="http://schemas.microsoft.com/office/drawing/2014/main" id="{3A6187FC-C989-CE27-41C5-59B80AB0EB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1" name="Shape 2">
          <a:extLst>
            <a:ext uri="{FF2B5EF4-FFF2-40B4-BE49-F238E27FC236}">
              <a16:creationId xmlns:a16="http://schemas.microsoft.com/office/drawing/2014/main" id="{D2846422-236F-4864-A090-D55F8634F5D6}"/>
            </a:ext>
          </a:extLst>
        </xdr:cNvPr>
        <xdr:cNvGrpSpPr/>
      </xdr:nvGrpSpPr>
      <xdr:grpSpPr>
        <a:xfrm>
          <a:off x="7747907" y="17634857"/>
          <a:ext cx="38100" cy="0"/>
          <a:chOff x="8385810" y="18722340"/>
          <a:chExt cx="38100" cy="0"/>
        </a:xfrm>
      </xdr:grpSpPr>
      <xdr:cxnSp macro="">
        <xdr:nvCxnSpPr>
          <xdr:cNvPr id="312" name="Shape 47">
            <a:extLst>
              <a:ext uri="{FF2B5EF4-FFF2-40B4-BE49-F238E27FC236}">
                <a16:creationId xmlns:a16="http://schemas.microsoft.com/office/drawing/2014/main" id="{DF283E04-B7C3-9403-10CC-EF49A15DDF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3" name="Shape 2">
          <a:extLst>
            <a:ext uri="{FF2B5EF4-FFF2-40B4-BE49-F238E27FC236}">
              <a16:creationId xmlns:a16="http://schemas.microsoft.com/office/drawing/2014/main" id="{3C12554A-A931-4273-A697-87A7F08F8BF9}"/>
            </a:ext>
          </a:extLst>
        </xdr:cNvPr>
        <xdr:cNvGrpSpPr/>
      </xdr:nvGrpSpPr>
      <xdr:grpSpPr>
        <a:xfrm>
          <a:off x="7747907" y="17634857"/>
          <a:ext cx="38100" cy="0"/>
          <a:chOff x="8385810" y="18722340"/>
          <a:chExt cx="38100" cy="0"/>
        </a:xfrm>
      </xdr:grpSpPr>
      <xdr:cxnSp macro="">
        <xdr:nvCxnSpPr>
          <xdr:cNvPr id="314" name="Shape 47">
            <a:extLst>
              <a:ext uri="{FF2B5EF4-FFF2-40B4-BE49-F238E27FC236}">
                <a16:creationId xmlns:a16="http://schemas.microsoft.com/office/drawing/2014/main" id="{E2C244E7-45E9-A9FB-6DE4-B02D66C522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5" name="Shape 2">
          <a:extLst>
            <a:ext uri="{FF2B5EF4-FFF2-40B4-BE49-F238E27FC236}">
              <a16:creationId xmlns:a16="http://schemas.microsoft.com/office/drawing/2014/main" id="{8B8B493D-2331-4A5A-9BA6-5E7851CA1D4E}"/>
            </a:ext>
          </a:extLst>
        </xdr:cNvPr>
        <xdr:cNvGrpSpPr/>
      </xdr:nvGrpSpPr>
      <xdr:grpSpPr>
        <a:xfrm>
          <a:off x="7747907" y="17634857"/>
          <a:ext cx="38100" cy="0"/>
          <a:chOff x="8385810" y="18722340"/>
          <a:chExt cx="38100" cy="0"/>
        </a:xfrm>
      </xdr:grpSpPr>
      <xdr:cxnSp macro="">
        <xdr:nvCxnSpPr>
          <xdr:cNvPr id="316" name="Shape 47">
            <a:extLst>
              <a:ext uri="{FF2B5EF4-FFF2-40B4-BE49-F238E27FC236}">
                <a16:creationId xmlns:a16="http://schemas.microsoft.com/office/drawing/2014/main" id="{3BBFB51C-9529-8648-2234-9982C2FE90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7" name="Shape 2">
          <a:extLst>
            <a:ext uri="{FF2B5EF4-FFF2-40B4-BE49-F238E27FC236}">
              <a16:creationId xmlns:a16="http://schemas.microsoft.com/office/drawing/2014/main" id="{96398279-0065-4E40-8F95-D30E5C0C14EB}"/>
            </a:ext>
          </a:extLst>
        </xdr:cNvPr>
        <xdr:cNvGrpSpPr/>
      </xdr:nvGrpSpPr>
      <xdr:grpSpPr>
        <a:xfrm>
          <a:off x="7747907" y="17634857"/>
          <a:ext cx="38100" cy="0"/>
          <a:chOff x="8385810" y="18722340"/>
          <a:chExt cx="38100" cy="0"/>
        </a:xfrm>
      </xdr:grpSpPr>
      <xdr:cxnSp macro="">
        <xdr:nvCxnSpPr>
          <xdr:cNvPr id="318" name="Shape 47">
            <a:extLst>
              <a:ext uri="{FF2B5EF4-FFF2-40B4-BE49-F238E27FC236}">
                <a16:creationId xmlns:a16="http://schemas.microsoft.com/office/drawing/2014/main" id="{7722835D-D434-6398-6BCB-B5BC86347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9" name="Shape 2">
          <a:extLst>
            <a:ext uri="{FF2B5EF4-FFF2-40B4-BE49-F238E27FC236}">
              <a16:creationId xmlns:a16="http://schemas.microsoft.com/office/drawing/2014/main" id="{24A19082-17C5-4C34-BA70-95B0CB28F61C}"/>
            </a:ext>
          </a:extLst>
        </xdr:cNvPr>
        <xdr:cNvGrpSpPr/>
      </xdr:nvGrpSpPr>
      <xdr:grpSpPr>
        <a:xfrm>
          <a:off x="7747907" y="17634857"/>
          <a:ext cx="38100" cy="0"/>
          <a:chOff x="8385810" y="18722340"/>
          <a:chExt cx="38100" cy="0"/>
        </a:xfrm>
      </xdr:grpSpPr>
      <xdr:cxnSp macro="">
        <xdr:nvCxnSpPr>
          <xdr:cNvPr id="320" name="Shape 47">
            <a:extLst>
              <a:ext uri="{FF2B5EF4-FFF2-40B4-BE49-F238E27FC236}">
                <a16:creationId xmlns:a16="http://schemas.microsoft.com/office/drawing/2014/main" id="{96F916E5-591C-E70D-7AFF-6C7C5BF5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1" name="Shape 2">
          <a:extLst>
            <a:ext uri="{FF2B5EF4-FFF2-40B4-BE49-F238E27FC236}">
              <a16:creationId xmlns:a16="http://schemas.microsoft.com/office/drawing/2014/main" id="{89031A23-8276-4936-8064-34BD026102E9}"/>
            </a:ext>
          </a:extLst>
        </xdr:cNvPr>
        <xdr:cNvGrpSpPr/>
      </xdr:nvGrpSpPr>
      <xdr:grpSpPr>
        <a:xfrm>
          <a:off x="7747907" y="17634857"/>
          <a:ext cx="38100" cy="0"/>
          <a:chOff x="8385810" y="18722340"/>
          <a:chExt cx="38100" cy="0"/>
        </a:xfrm>
      </xdr:grpSpPr>
      <xdr:cxnSp macro="">
        <xdr:nvCxnSpPr>
          <xdr:cNvPr id="322" name="Shape 47">
            <a:extLst>
              <a:ext uri="{FF2B5EF4-FFF2-40B4-BE49-F238E27FC236}">
                <a16:creationId xmlns:a16="http://schemas.microsoft.com/office/drawing/2014/main" id="{EDFAD78B-11F9-6CC5-B1EF-110CF0F86F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3" name="Shape 2">
          <a:extLst>
            <a:ext uri="{FF2B5EF4-FFF2-40B4-BE49-F238E27FC236}">
              <a16:creationId xmlns:a16="http://schemas.microsoft.com/office/drawing/2014/main" id="{504C5FEB-2B32-4D7F-AFAF-4A21CFD34BA2}"/>
            </a:ext>
          </a:extLst>
        </xdr:cNvPr>
        <xdr:cNvGrpSpPr/>
      </xdr:nvGrpSpPr>
      <xdr:grpSpPr>
        <a:xfrm>
          <a:off x="7747907" y="17634857"/>
          <a:ext cx="38100" cy="0"/>
          <a:chOff x="8385810" y="18722340"/>
          <a:chExt cx="38100" cy="0"/>
        </a:xfrm>
      </xdr:grpSpPr>
      <xdr:cxnSp macro="">
        <xdr:nvCxnSpPr>
          <xdr:cNvPr id="324" name="Shape 47">
            <a:extLst>
              <a:ext uri="{FF2B5EF4-FFF2-40B4-BE49-F238E27FC236}">
                <a16:creationId xmlns:a16="http://schemas.microsoft.com/office/drawing/2014/main" id="{FDE5055E-FC47-B882-1412-30217465DA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5" name="Shape 2">
          <a:extLst>
            <a:ext uri="{FF2B5EF4-FFF2-40B4-BE49-F238E27FC236}">
              <a16:creationId xmlns:a16="http://schemas.microsoft.com/office/drawing/2014/main" id="{2364F93D-2C5F-4B28-ACBC-1CA0C3ACD17A}"/>
            </a:ext>
          </a:extLst>
        </xdr:cNvPr>
        <xdr:cNvGrpSpPr/>
      </xdr:nvGrpSpPr>
      <xdr:grpSpPr>
        <a:xfrm>
          <a:off x="7747907" y="17634857"/>
          <a:ext cx="38100" cy="0"/>
          <a:chOff x="8385810" y="18722340"/>
          <a:chExt cx="38100" cy="0"/>
        </a:xfrm>
      </xdr:grpSpPr>
      <xdr:cxnSp macro="">
        <xdr:nvCxnSpPr>
          <xdr:cNvPr id="326" name="Shape 47">
            <a:extLst>
              <a:ext uri="{FF2B5EF4-FFF2-40B4-BE49-F238E27FC236}">
                <a16:creationId xmlns:a16="http://schemas.microsoft.com/office/drawing/2014/main" id="{96B43EB1-891C-A744-16D8-19BA11FBB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7" name="Shape 2">
          <a:extLst>
            <a:ext uri="{FF2B5EF4-FFF2-40B4-BE49-F238E27FC236}">
              <a16:creationId xmlns:a16="http://schemas.microsoft.com/office/drawing/2014/main" id="{B2678845-9B14-4855-9358-7BD3962F8DCA}"/>
            </a:ext>
          </a:extLst>
        </xdr:cNvPr>
        <xdr:cNvGrpSpPr/>
      </xdr:nvGrpSpPr>
      <xdr:grpSpPr>
        <a:xfrm>
          <a:off x="7747907" y="17634857"/>
          <a:ext cx="38100" cy="0"/>
          <a:chOff x="8385810" y="18722340"/>
          <a:chExt cx="38100" cy="0"/>
        </a:xfrm>
      </xdr:grpSpPr>
      <xdr:cxnSp macro="">
        <xdr:nvCxnSpPr>
          <xdr:cNvPr id="328" name="Shape 47">
            <a:extLst>
              <a:ext uri="{FF2B5EF4-FFF2-40B4-BE49-F238E27FC236}">
                <a16:creationId xmlns:a16="http://schemas.microsoft.com/office/drawing/2014/main" id="{CD3D8E30-0107-F92C-9E26-A097B2FC1F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9" name="Shape 2">
          <a:extLst>
            <a:ext uri="{FF2B5EF4-FFF2-40B4-BE49-F238E27FC236}">
              <a16:creationId xmlns:a16="http://schemas.microsoft.com/office/drawing/2014/main" id="{A605A143-A502-4C0A-B598-5488AB696F94}"/>
            </a:ext>
          </a:extLst>
        </xdr:cNvPr>
        <xdr:cNvGrpSpPr/>
      </xdr:nvGrpSpPr>
      <xdr:grpSpPr>
        <a:xfrm>
          <a:off x="7747907" y="17634857"/>
          <a:ext cx="38100" cy="0"/>
          <a:chOff x="8385810" y="18722340"/>
          <a:chExt cx="38100" cy="0"/>
        </a:xfrm>
      </xdr:grpSpPr>
      <xdr:cxnSp macro="">
        <xdr:nvCxnSpPr>
          <xdr:cNvPr id="330" name="Shape 47">
            <a:extLst>
              <a:ext uri="{FF2B5EF4-FFF2-40B4-BE49-F238E27FC236}">
                <a16:creationId xmlns:a16="http://schemas.microsoft.com/office/drawing/2014/main" id="{4F20871F-3295-7E26-0AE9-56D246F302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1" name="Shape 2">
          <a:extLst>
            <a:ext uri="{FF2B5EF4-FFF2-40B4-BE49-F238E27FC236}">
              <a16:creationId xmlns:a16="http://schemas.microsoft.com/office/drawing/2014/main" id="{5284C546-5BE7-4AA2-9EFE-2CD1C5E0D99D}"/>
            </a:ext>
          </a:extLst>
        </xdr:cNvPr>
        <xdr:cNvGrpSpPr/>
      </xdr:nvGrpSpPr>
      <xdr:grpSpPr>
        <a:xfrm>
          <a:off x="7747907" y="17634857"/>
          <a:ext cx="38100" cy="0"/>
          <a:chOff x="8385810" y="18722340"/>
          <a:chExt cx="38100" cy="0"/>
        </a:xfrm>
      </xdr:grpSpPr>
      <xdr:cxnSp macro="">
        <xdr:nvCxnSpPr>
          <xdr:cNvPr id="332" name="Shape 47">
            <a:extLst>
              <a:ext uri="{FF2B5EF4-FFF2-40B4-BE49-F238E27FC236}">
                <a16:creationId xmlns:a16="http://schemas.microsoft.com/office/drawing/2014/main" id="{B76CDD93-9821-1CAB-5085-36B3189AF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3" name="Shape 2">
          <a:extLst>
            <a:ext uri="{FF2B5EF4-FFF2-40B4-BE49-F238E27FC236}">
              <a16:creationId xmlns:a16="http://schemas.microsoft.com/office/drawing/2014/main" id="{D7662073-E461-4DB6-BF2E-AF1CB6FC32BE}"/>
            </a:ext>
          </a:extLst>
        </xdr:cNvPr>
        <xdr:cNvGrpSpPr/>
      </xdr:nvGrpSpPr>
      <xdr:grpSpPr>
        <a:xfrm>
          <a:off x="7747907" y="17634857"/>
          <a:ext cx="38100" cy="0"/>
          <a:chOff x="8385810" y="18722340"/>
          <a:chExt cx="38100" cy="0"/>
        </a:xfrm>
      </xdr:grpSpPr>
      <xdr:cxnSp macro="">
        <xdr:nvCxnSpPr>
          <xdr:cNvPr id="334" name="Shape 47">
            <a:extLst>
              <a:ext uri="{FF2B5EF4-FFF2-40B4-BE49-F238E27FC236}">
                <a16:creationId xmlns:a16="http://schemas.microsoft.com/office/drawing/2014/main" id="{F4FBE2F5-BAC5-2A2C-72BC-5AF45BA6F0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5" name="Shape 2">
          <a:extLst>
            <a:ext uri="{FF2B5EF4-FFF2-40B4-BE49-F238E27FC236}">
              <a16:creationId xmlns:a16="http://schemas.microsoft.com/office/drawing/2014/main" id="{99F262A7-E17A-4C40-8D64-5672534E02F2}"/>
            </a:ext>
          </a:extLst>
        </xdr:cNvPr>
        <xdr:cNvGrpSpPr/>
      </xdr:nvGrpSpPr>
      <xdr:grpSpPr>
        <a:xfrm>
          <a:off x="7747907" y="17634857"/>
          <a:ext cx="38100" cy="0"/>
          <a:chOff x="8385810" y="18722340"/>
          <a:chExt cx="38100" cy="0"/>
        </a:xfrm>
      </xdr:grpSpPr>
      <xdr:cxnSp macro="">
        <xdr:nvCxnSpPr>
          <xdr:cNvPr id="336" name="Shape 47">
            <a:extLst>
              <a:ext uri="{FF2B5EF4-FFF2-40B4-BE49-F238E27FC236}">
                <a16:creationId xmlns:a16="http://schemas.microsoft.com/office/drawing/2014/main" id="{2D89DC5B-D956-0C9A-FA39-8C0EBE70F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7" name="Shape 2">
          <a:extLst>
            <a:ext uri="{FF2B5EF4-FFF2-40B4-BE49-F238E27FC236}">
              <a16:creationId xmlns:a16="http://schemas.microsoft.com/office/drawing/2014/main" id="{F2B7DA1E-F05C-4938-A15F-117892506933}"/>
            </a:ext>
          </a:extLst>
        </xdr:cNvPr>
        <xdr:cNvGrpSpPr/>
      </xdr:nvGrpSpPr>
      <xdr:grpSpPr>
        <a:xfrm>
          <a:off x="7747907" y="17634857"/>
          <a:ext cx="38100" cy="0"/>
          <a:chOff x="8385810" y="18722340"/>
          <a:chExt cx="38100" cy="0"/>
        </a:xfrm>
      </xdr:grpSpPr>
      <xdr:cxnSp macro="">
        <xdr:nvCxnSpPr>
          <xdr:cNvPr id="338" name="Shape 47">
            <a:extLst>
              <a:ext uri="{FF2B5EF4-FFF2-40B4-BE49-F238E27FC236}">
                <a16:creationId xmlns:a16="http://schemas.microsoft.com/office/drawing/2014/main" id="{1FAB1D49-AEA3-63D9-B2CE-727DC1DBE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7B691F33-C0AD-4C68-8E3E-B1C57C744CCF}"/>
            </a:ext>
          </a:extLst>
        </xdr:cNvPr>
        <xdr:cNvGrpSpPr/>
      </xdr:nvGrpSpPr>
      <xdr:grpSpPr>
        <a:xfrm>
          <a:off x="7747907" y="17634857"/>
          <a:ext cx="38100" cy="0"/>
          <a:chOff x="8385810" y="18722340"/>
          <a:chExt cx="38100" cy="0"/>
        </a:xfrm>
      </xdr:grpSpPr>
      <xdr:cxnSp macro="">
        <xdr:nvCxnSpPr>
          <xdr:cNvPr id="340" name="Shape 47">
            <a:extLst>
              <a:ext uri="{FF2B5EF4-FFF2-40B4-BE49-F238E27FC236}">
                <a16:creationId xmlns:a16="http://schemas.microsoft.com/office/drawing/2014/main" id="{ED2FA5E2-679E-374D-6284-F5C2EB32FB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E1D03F27-F35A-4426-A6C1-729BC42242A4}"/>
            </a:ext>
          </a:extLst>
        </xdr:cNvPr>
        <xdr:cNvGrpSpPr/>
      </xdr:nvGrpSpPr>
      <xdr:grpSpPr>
        <a:xfrm>
          <a:off x="7747907" y="17634857"/>
          <a:ext cx="38100" cy="0"/>
          <a:chOff x="8385810" y="18722340"/>
          <a:chExt cx="38100" cy="0"/>
        </a:xfrm>
      </xdr:grpSpPr>
      <xdr:cxnSp macro="">
        <xdr:nvCxnSpPr>
          <xdr:cNvPr id="342" name="Shape 47">
            <a:extLst>
              <a:ext uri="{FF2B5EF4-FFF2-40B4-BE49-F238E27FC236}">
                <a16:creationId xmlns:a16="http://schemas.microsoft.com/office/drawing/2014/main" id="{8A512DD5-9F1B-EAEC-18CA-3764E9A24C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D2EE53A8-9108-4036-BD38-3D2F17F9F958}"/>
            </a:ext>
          </a:extLst>
        </xdr:cNvPr>
        <xdr:cNvGrpSpPr/>
      </xdr:nvGrpSpPr>
      <xdr:grpSpPr>
        <a:xfrm>
          <a:off x="7747907" y="17634857"/>
          <a:ext cx="38100" cy="0"/>
          <a:chOff x="8385810" y="18722340"/>
          <a:chExt cx="38100" cy="0"/>
        </a:xfrm>
      </xdr:grpSpPr>
      <xdr:cxnSp macro="">
        <xdr:nvCxnSpPr>
          <xdr:cNvPr id="344" name="Shape 47">
            <a:extLst>
              <a:ext uri="{FF2B5EF4-FFF2-40B4-BE49-F238E27FC236}">
                <a16:creationId xmlns:a16="http://schemas.microsoft.com/office/drawing/2014/main" id="{1BC7E90B-122E-9850-A2E5-5F33CEAD3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8004DDE5-0E20-4FB4-8D8E-E1B3FE9578FB}"/>
            </a:ext>
          </a:extLst>
        </xdr:cNvPr>
        <xdr:cNvGrpSpPr/>
      </xdr:nvGrpSpPr>
      <xdr:grpSpPr>
        <a:xfrm>
          <a:off x="7747907" y="17634857"/>
          <a:ext cx="38100" cy="0"/>
          <a:chOff x="8385810" y="18722340"/>
          <a:chExt cx="38100" cy="0"/>
        </a:xfrm>
      </xdr:grpSpPr>
      <xdr:cxnSp macro="">
        <xdr:nvCxnSpPr>
          <xdr:cNvPr id="346" name="Shape 47">
            <a:extLst>
              <a:ext uri="{FF2B5EF4-FFF2-40B4-BE49-F238E27FC236}">
                <a16:creationId xmlns:a16="http://schemas.microsoft.com/office/drawing/2014/main" id="{ECD30398-3348-810F-9EF0-0880B9EE3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05CEF69-8D6D-49EC-8F8F-4B675A1F3578}"/>
            </a:ext>
          </a:extLst>
        </xdr:cNvPr>
        <xdr:cNvGrpSpPr/>
      </xdr:nvGrpSpPr>
      <xdr:grpSpPr>
        <a:xfrm>
          <a:off x="7747907" y="17634857"/>
          <a:ext cx="38100" cy="0"/>
          <a:chOff x="8385810" y="18722340"/>
          <a:chExt cx="38100" cy="0"/>
        </a:xfrm>
      </xdr:grpSpPr>
      <xdr:cxnSp macro="">
        <xdr:nvCxnSpPr>
          <xdr:cNvPr id="348" name="Shape 47">
            <a:extLst>
              <a:ext uri="{FF2B5EF4-FFF2-40B4-BE49-F238E27FC236}">
                <a16:creationId xmlns:a16="http://schemas.microsoft.com/office/drawing/2014/main" id="{E4334CF5-FB1E-8EBE-A89E-6CFA732C5C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EC4B8349-4C9B-49A0-B31B-DF47B8BE3BFD}"/>
            </a:ext>
          </a:extLst>
        </xdr:cNvPr>
        <xdr:cNvGrpSpPr/>
      </xdr:nvGrpSpPr>
      <xdr:grpSpPr>
        <a:xfrm>
          <a:off x="7747907" y="17634857"/>
          <a:ext cx="38100" cy="0"/>
          <a:chOff x="8385810" y="18722340"/>
          <a:chExt cx="38100" cy="0"/>
        </a:xfrm>
      </xdr:grpSpPr>
      <xdr:cxnSp macro="">
        <xdr:nvCxnSpPr>
          <xdr:cNvPr id="350" name="Shape 47">
            <a:extLst>
              <a:ext uri="{FF2B5EF4-FFF2-40B4-BE49-F238E27FC236}">
                <a16:creationId xmlns:a16="http://schemas.microsoft.com/office/drawing/2014/main" id="{1707A000-0E53-1787-5A31-670AD6662A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5618C579-7EB3-40FC-B692-51471D6DF2F6}"/>
            </a:ext>
          </a:extLst>
        </xdr:cNvPr>
        <xdr:cNvGrpSpPr/>
      </xdr:nvGrpSpPr>
      <xdr:grpSpPr>
        <a:xfrm>
          <a:off x="7747907" y="17634857"/>
          <a:ext cx="38100" cy="0"/>
          <a:chOff x="8385810" y="18722340"/>
          <a:chExt cx="38100" cy="0"/>
        </a:xfrm>
      </xdr:grpSpPr>
      <xdr:cxnSp macro="">
        <xdr:nvCxnSpPr>
          <xdr:cNvPr id="352" name="Shape 47">
            <a:extLst>
              <a:ext uri="{FF2B5EF4-FFF2-40B4-BE49-F238E27FC236}">
                <a16:creationId xmlns:a16="http://schemas.microsoft.com/office/drawing/2014/main" id="{78D41ECF-4215-51CF-F4D6-372D68F373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E59C580C-8EFE-4EBD-B8B1-725ABC91F865}"/>
            </a:ext>
          </a:extLst>
        </xdr:cNvPr>
        <xdr:cNvGrpSpPr/>
      </xdr:nvGrpSpPr>
      <xdr:grpSpPr>
        <a:xfrm>
          <a:off x="7747907" y="17634857"/>
          <a:ext cx="38100" cy="0"/>
          <a:chOff x="8385810" y="18722340"/>
          <a:chExt cx="38100" cy="0"/>
        </a:xfrm>
      </xdr:grpSpPr>
      <xdr:cxnSp macro="">
        <xdr:nvCxnSpPr>
          <xdr:cNvPr id="354" name="Shape 47">
            <a:extLst>
              <a:ext uri="{FF2B5EF4-FFF2-40B4-BE49-F238E27FC236}">
                <a16:creationId xmlns:a16="http://schemas.microsoft.com/office/drawing/2014/main" id="{C4F5E6B2-71E0-49EC-4E72-9BC06D24AD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7AFAF33-1540-43EE-BBD7-05051365BE59}"/>
            </a:ext>
          </a:extLst>
        </xdr:cNvPr>
        <xdr:cNvGrpSpPr/>
      </xdr:nvGrpSpPr>
      <xdr:grpSpPr>
        <a:xfrm>
          <a:off x="7747907" y="17634857"/>
          <a:ext cx="38100" cy="0"/>
          <a:chOff x="8385810" y="18722340"/>
          <a:chExt cx="38100" cy="0"/>
        </a:xfrm>
      </xdr:grpSpPr>
      <xdr:cxnSp macro="">
        <xdr:nvCxnSpPr>
          <xdr:cNvPr id="356" name="Shape 47">
            <a:extLst>
              <a:ext uri="{FF2B5EF4-FFF2-40B4-BE49-F238E27FC236}">
                <a16:creationId xmlns:a16="http://schemas.microsoft.com/office/drawing/2014/main" id="{CAA3C792-28BA-B696-784B-187B601D7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F3159947-B8D2-4F30-8B35-93D714E74000}"/>
            </a:ext>
          </a:extLst>
        </xdr:cNvPr>
        <xdr:cNvGrpSpPr/>
      </xdr:nvGrpSpPr>
      <xdr:grpSpPr>
        <a:xfrm>
          <a:off x="7747907" y="17634857"/>
          <a:ext cx="38100" cy="0"/>
          <a:chOff x="8385810" y="18722340"/>
          <a:chExt cx="38100" cy="0"/>
        </a:xfrm>
      </xdr:grpSpPr>
      <xdr:cxnSp macro="">
        <xdr:nvCxnSpPr>
          <xdr:cNvPr id="358" name="Shape 47">
            <a:extLst>
              <a:ext uri="{FF2B5EF4-FFF2-40B4-BE49-F238E27FC236}">
                <a16:creationId xmlns:a16="http://schemas.microsoft.com/office/drawing/2014/main" id="{44705378-A6AB-2BCD-50FF-2A837E0742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6C9D6C50-E928-4E1E-B1FE-C0F7410BF698}"/>
            </a:ext>
          </a:extLst>
        </xdr:cNvPr>
        <xdr:cNvGrpSpPr/>
      </xdr:nvGrpSpPr>
      <xdr:grpSpPr>
        <a:xfrm>
          <a:off x="7747907" y="17634857"/>
          <a:ext cx="38100" cy="0"/>
          <a:chOff x="8385810" y="18722340"/>
          <a:chExt cx="38100" cy="0"/>
        </a:xfrm>
      </xdr:grpSpPr>
      <xdr:cxnSp macro="">
        <xdr:nvCxnSpPr>
          <xdr:cNvPr id="360" name="Shape 47">
            <a:extLst>
              <a:ext uri="{FF2B5EF4-FFF2-40B4-BE49-F238E27FC236}">
                <a16:creationId xmlns:a16="http://schemas.microsoft.com/office/drawing/2014/main" id="{1D8368BE-E157-D8A6-7288-7B32949745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CBC705E4-4380-488B-BD50-DBA59E1364ED}"/>
            </a:ext>
          </a:extLst>
        </xdr:cNvPr>
        <xdr:cNvGrpSpPr/>
      </xdr:nvGrpSpPr>
      <xdr:grpSpPr>
        <a:xfrm>
          <a:off x="7747907" y="17634857"/>
          <a:ext cx="38100" cy="0"/>
          <a:chOff x="8385810" y="18722340"/>
          <a:chExt cx="38100" cy="0"/>
        </a:xfrm>
      </xdr:grpSpPr>
      <xdr:cxnSp macro="">
        <xdr:nvCxnSpPr>
          <xdr:cNvPr id="362" name="Shape 47">
            <a:extLst>
              <a:ext uri="{FF2B5EF4-FFF2-40B4-BE49-F238E27FC236}">
                <a16:creationId xmlns:a16="http://schemas.microsoft.com/office/drawing/2014/main" id="{019E753C-0EAE-3147-0C3E-3C1E29CDA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1C629580-A2BC-4F4D-8447-6796773655DB}"/>
            </a:ext>
          </a:extLst>
        </xdr:cNvPr>
        <xdr:cNvGrpSpPr/>
      </xdr:nvGrpSpPr>
      <xdr:grpSpPr>
        <a:xfrm>
          <a:off x="7747907" y="17634857"/>
          <a:ext cx="38100" cy="0"/>
          <a:chOff x="8385810" y="18722340"/>
          <a:chExt cx="38100" cy="0"/>
        </a:xfrm>
      </xdr:grpSpPr>
      <xdr:cxnSp macro="">
        <xdr:nvCxnSpPr>
          <xdr:cNvPr id="364" name="Shape 47">
            <a:extLst>
              <a:ext uri="{FF2B5EF4-FFF2-40B4-BE49-F238E27FC236}">
                <a16:creationId xmlns:a16="http://schemas.microsoft.com/office/drawing/2014/main" id="{129F244F-D288-435B-23EF-6014B26DD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FC3B243C-F25B-428D-8485-346338C6F3C4}"/>
            </a:ext>
          </a:extLst>
        </xdr:cNvPr>
        <xdr:cNvGrpSpPr/>
      </xdr:nvGrpSpPr>
      <xdr:grpSpPr>
        <a:xfrm>
          <a:off x="7747907" y="17634857"/>
          <a:ext cx="38100" cy="0"/>
          <a:chOff x="8385810" y="18722340"/>
          <a:chExt cx="38100" cy="0"/>
        </a:xfrm>
      </xdr:grpSpPr>
      <xdr:cxnSp macro="">
        <xdr:nvCxnSpPr>
          <xdr:cNvPr id="366" name="Shape 47">
            <a:extLst>
              <a:ext uri="{FF2B5EF4-FFF2-40B4-BE49-F238E27FC236}">
                <a16:creationId xmlns:a16="http://schemas.microsoft.com/office/drawing/2014/main" id="{3B274BD8-CDD5-52B1-12FA-1594E25E2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3218BB79-2C38-4283-9345-2A2C4DBCBD1C}"/>
            </a:ext>
          </a:extLst>
        </xdr:cNvPr>
        <xdr:cNvGrpSpPr/>
      </xdr:nvGrpSpPr>
      <xdr:grpSpPr>
        <a:xfrm>
          <a:off x="7747907" y="17634857"/>
          <a:ext cx="38100" cy="0"/>
          <a:chOff x="8385810" y="18722340"/>
          <a:chExt cx="38100" cy="0"/>
        </a:xfrm>
      </xdr:grpSpPr>
      <xdr:cxnSp macro="">
        <xdr:nvCxnSpPr>
          <xdr:cNvPr id="368" name="Shape 47">
            <a:extLst>
              <a:ext uri="{FF2B5EF4-FFF2-40B4-BE49-F238E27FC236}">
                <a16:creationId xmlns:a16="http://schemas.microsoft.com/office/drawing/2014/main" id="{39213CC6-F0C1-7636-C2AB-E683E9CA7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EC639127-B03F-424D-B1B1-B7F35F3A3FAC}"/>
            </a:ext>
          </a:extLst>
        </xdr:cNvPr>
        <xdr:cNvGrpSpPr/>
      </xdr:nvGrpSpPr>
      <xdr:grpSpPr>
        <a:xfrm>
          <a:off x="7747907" y="17634857"/>
          <a:ext cx="38100" cy="0"/>
          <a:chOff x="8385810" y="18722340"/>
          <a:chExt cx="38100" cy="0"/>
        </a:xfrm>
      </xdr:grpSpPr>
      <xdr:cxnSp macro="">
        <xdr:nvCxnSpPr>
          <xdr:cNvPr id="370" name="Shape 47">
            <a:extLst>
              <a:ext uri="{FF2B5EF4-FFF2-40B4-BE49-F238E27FC236}">
                <a16:creationId xmlns:a16="http://schemas.microsoft.com/office/drawing/2014/main" id="{CB37C6B3-D467-DED7-51A0-B031674D38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5784F997-CE42-4E02-8A3E-F4BDF00F3610}"/>
            </a:ext>
          </a:extLst>
        </xdr:cNvPr>
        <xdr:cNvGrpSpPr/>
      </xdr:nvGrpSpPr>
      <xdr:grpSpPr>
        <a:xfrm>
          <a:off x="7747907" y="17634857"/>
          <a:ext cx="38100" cy="0"/>
          <a:chOff x="8385810" y="18722340"/>
          <a:chExt cx="38100" cy="0"/>
        </a:xfrm>
      </xdr:grpSpPr>
      <xdr:cxnSp macro="">
        <xdr:nvCxnSpPr>
          <xdr:cNvPr id="372" name="Shape 47">
            <a:extLst>
              <a:ext uri="{FF2B5EF4-FFF2-40B4-BE49-F238E27FC236}">
                <a16:creationId xmlns:a16="http://schemas.microsoft.com/office/drawing/2014/main" id="{52123CB0-6DBA-449F-FAA1-52B9E0D7BD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2DBAFFB-AFD5-4FE3-9CC7-F3A3E4451E20}"/>
            </a:ext>
          </a:extLst>
        </xdr:cNvPr>
        <xdr:cNvGrpSpPr/>
      </xdr:nvGrpSpPr>
      <xdr:grpSpPr>
        <a:xfrm>
          <a:off x="7747907" y="17634857"/>
          <a:ext cx="38100" cy="0"/>
          <a:chOff x="8385810" y="18722340"/>
          <a:chExt cx="38100" cy="0"/>
        </a:xfrm>
      </xdr:grpSpPr>
      <xdr:cxnSp macro="">
        <xdr:nvCxnSpPr>
          <xdr:cNvPr id="374" name="Shape 47">
            <a:extLst>
              <a:ext uri="{FF2B5EF4-FFF2-40B4-BE49-F238E27FC236}">
                <a16:creationId xmlns:a16="http://schemas.microsoft.com/office/drawing/2014/main" id="{731AAD15-3A8A-7E0E-CC0F-736497F05F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8A3A3E6-FE03-4BCF-9312-31B39DE1015C}"/>
            </a:ext>
          </a:extLst>
        </xdr:cNvPr>
        <xdr:cNvGrpSpPr/>
      </xdr:nvGrpSpPr>
      <xdr:grpSpPr>
        <a:xfrm>
          <a:off x="7747907" y="17634857"/>
          <a:ext cx="38100" cy="0"/>
          <a:chOff x="8385810" y="18722340"/>
          <a:chExt cx="38100" cy="0"/>
        </a:xfrm>
      </xdr:grpSpPr>
      <xdr:cxnSp macro="">
        <xdr:nvCxnSpPr>
          <xdr:cNvPr id="376" name="Shape 47">
            <a:extLst>
              <a:ext uri="{FF2B5EF4-FFF2-40B4-BE49-F238E27FC236}">
                <a16:creationId xmlns:a16="http://schemas.microsoft.com/office/drawing/2014/main" id="{478612F9-DF27-773B-4A17-795159C858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FA7AA777-4FCF-46AE-AC0A-B2830399ED4C}"/>
            </a:ext>
          </a:extLst>
        </xdr:cNvPr>
        <xdr:cNvGrpSpPr/>
      </xdr:nvGrpSpPr>
      <xdr:grpSpPr>
        <a:xfrm>
          <a:off x="7747907" y="17634857"/>
          <a:ext cx="38100" cy="0"/>
          <a:chOff x="8385810" y="18722340"/>
          <a:chExt cx="38100" cy="0"/>
        </a:xfrm>
      </xdr:grpSpPr>
      <xdr:cxnSp macro="">
        <xdr:nvCxnSpPr>
          <xdr:cNvPr id="378" name="Shape 47">
            <a:extLst>
              <a:ext uri="{FF2B5EF4-FFF2-40B4-BE49-F238E27FC236}">
                <a16:creationId xmlns:a16="http://schemas.microsoft.com/office/drawing/2014/main" id="{6A5A3DD3-7949-7AF8-F34C-0562392A64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D5462AC-8615-460E-8275-304E4D9E2B09}"/>
            </a:ext>
          </a:extLst>
        </xdr:cNvPr>
        <xdr:cNvGrpSpPr/>
      </xdr:nvGrpSpPr>
      <xdr:grpSpPr>
        <a:xfrm>
          <a:off x="7747907" y="17634857"/>
          <a:ext cx="38100" cy="0"/>
          <a:chOff x="8385810" y="18722340"/>
          <a:chExt cx="38100" cy="0"/>
        </a:xfrm>
      </xdr:grpSpPr>
      <xdr:cxnSp macro="">
        <xdr:nvCxnSpPr>
          <xdr:cNvPr id="380" name="Shape 47">
            <a:extLst>
              <a:ext uri="{FF2B5EF4-FFF2-40B4-BE49-F238E27FC236}">
                <a16:creationId xmlns:a16="http://schemas.microsoft.com/office/drawing/2014/main" id="{20BE5344-B0DE-58F4-E516-CBE85DD3F6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8565B1D-1FC8-49AE-BACD-99D64B0B1EF7}"/>
            </a:ext>
          </a:extLst>
        </xdr:cNvPr>
        <xdr:cNvGrpSpPr/>
      </xdr:nvGrpSpPr>
      <xdr:grpSpPr>
        <a:xfrm>
          <a:off x="7747907" y="17634857"/>
          <a:ext cx="38100" cy="0"/>
          <a:chOff x="8385810" y="18722340"/>
          <a:chExt cx="38100" cy="0"/>
        </a:xfrm>
      </xdr:grpSpPr>
      <xdr:cxnSp macro="">
        <xdr:nvCxnSpPr>
          <xdr:cNvPr id="382" name="Shape 47">
            <a:extLst>
              <a:ext uri="{FF2B5EF4-FFF2-40B4-BE49-F238E27FC236}">
                <a16:creationId xmlns:a16="http://schemas.microsoft.com/office/drawing/2014/main" id="{DDFF3A59-52ED-107D-9FC0-E848D92204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DB1294C9-12C7-476B-8E73-6C3F6BD40F48}"/>
            </a:ext>
          </a:extLst>
        </xdr:cNvPr>
        <xdr:cNvGrpSpPr/>
      </xdr:nvGrpSpPr>
      <xdr:grpSpPr>
        <a:xfrm>
          <a:off x="7747907" y="17634857"/>
          <a:ext cx="38100" cy="0"/>
          <a:chOff x="8385810" y="18722340"/>
          <a:chExt cx="38100" cy="0"/>
        </a:xfrm>
      </xdr:grpSpPr>
      <xdr:cxnSp macro="">
        <xdr:nvCxnSpPr>
          <xdr:cNvPr id="384" name="Shape 47">
            <a:extLst>
              <a:ext uri="{FF2B5EF4-FFF2-40B4-BE49-F238E27FC236}">
                <a16:creationId xmlns:a16="http://schemas.microsoft.com/office/drawing/2014/main" id="{A51E7CA7-267E-B020-B8EC-B6943B0233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323AAB-9D3A-4108-8012-DC1E6B1456FF}"/>
            </a:ext>
          </a:extLst>
        </xdr:cNvPr>
        <xdr:cNvGrpSpPr/>
      </xdr:nvGrpSpPr>
      <xdr:grpSpPr>
        <a:xfrm>
          <a:off x="7747907" y="17634857"/>
          <a:ext cx="38100" cy="0"/>
          <a:chOff x="8385810" y="18722340"/>
          <a:chExt cx="38100" cy="0"/>
        </a:xfrm>
      </xdr:grpSpPr>
      <xdr:cxnSp macro="">
        <xdr:nvCxnSpPr>
          <xdr:cNvPr id="386" name="Shape 47">
            <a:extLst>
              <a:ext uri="{FF2B5EF4-FFF2-40B4-BE49-F238E27FC236}">
                <a16:creationId xmlns:a16="http://schemas.microsoft.com/office/drawing/2014/main" id="{73DBED4E-8BA8-563E-897B-6BAD44575C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1E9313A0-AB6C-4039-B5BB-D327F4C135CD}"/>
            </a:ext>
          </a:extLst>
        </xdr:cNvPr>
        <xdr:cNvGrpSpPr/>
      </xdr:nvGrpSpPr>
      <xdr:grpSpPr>
        <a:xfrm>
          <a:off x="7747907" y="17634857"/>
          <a:ext cx="38100" cy="0"/>
          <a:chOff x="8385810" y="18722340"/>
          <a:chExt cx="38100" cy="0"/>
        </a:xfrm>
      </xdr:grpSpPr>
      <xdr:cxnSp macro="">
        <xdr:nvCxnSpPr>
          <xdr:cNvPr id="388" name="Shape 47">
            <a:extLst>
              <a:ext uri="{FF2B5EF4-FFF2-40B4-BE49-F238E27FC236}">
                <a16:creationId xmlns:a16="http://schemas.microsoft.com/office/drawing/2014/main" id="{BE22F019-FC21-61B5-A8C3-70D7204703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222473B7-8540-43BD-ADF3-912FBD38D4A6}"/>
            </a:ext>
          </a:extLst>
        </xdr:cNvPr>
        <xdr:cNvGrpSpPr/>
      </xdr:nvGrpSpPr>
      <xdr:grpSpPr>
        <a:xfrm>
          <a:off x="7747907" y="17634857"/>
          <a:ext cx="38100" cy="0"/>
          <a:chOff x="8385810" y="18722340"/>
          <a:chExt cx="38100" cy="0"/>
        </a:xfrm>
      </xdr:grpSpPr>
      <xdr:cxnSp macro="">
        <xdr:nvCxnSpPr>
          <xdr:cNvPr id="390" name="Shape 47">
            <a:extLst>
              <a:ext uri="{FF2B5EF4-FFF2-40B4-BE49-F238E27FC236}">
                <a16:creationId xmlns:a16="http://schemas.microsoft.com/office/drawing/2014/main" id="{D1390F9F-84E0-B8CA-68F6-9E6178B8B2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84230810-83FA-4489-8F24-CAFD351597F6}"/>
            </a:ext>
          </a:extLst>
        </xdr:cNvPr>
        <xdr:cNvGrpSpPr/>
      </xdr:nvGrpSpPr>
      <xdr:grpSpPr>
        <a:xfrm>
          <a:off x="7747907" y="17634857"/>
          <a:ext cx="38100" cy="0"/>
          <a:chOff x="8385810" y="18722340"/>
          <a:chExt cx="38100" cy="0"/>
        </a:xfrm>
      </xdr:grpSpPr>
      <xdr:cxnSp macro="">
        <xdr:nvCxnSpPr>
          <xdr:cNvPr id="392" name="Shape 47">
            <a:extLst>
              <a:ext uri="{FF2B5EF4-FFF2-40B4-BE49-F238E27FC236}">
                <a16:creationId xmlns:a16="http://schemas.microsoft.com/office/drawing/2014/main" id="{C836E292-9840-3334-D84B-4BD3C9101E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21578534-D323-448C-8D40-4481668D5E45}"/>
            </a:ext>
          </a:extLst>
        </xdr:cNvPr>
        <xdr:cNvGrpSpPr/>
      </xdr:nvGrpSpPr>
      <xdr:grpSpPr>
        <a:xfrm>
          <a:off x="7747907" y="17634857"/>
          <a:ext cx="38100" cy="0"/>
          <a:chOff x="8385810" y="18722340"/>
          <a:chExt cx="38100" cy="0"/>
        </a:xfrm>
      </xdr:grpSpPr>
      <xdr:cxnSp macro="">
        <xdr:nvCxnSpPr>
          <xdr:cNvPr id="394" name="Shape 47">
            <a:extLst>
              <a:ext uri="{FF2B5EF4-FFF2-40B4-BE49-F238E27FC236}">
                <a16:creationId xmlns:a16="http://schemas.microsoft.com/office/drawing/2014/main" id="{0232C964-8629-3464-6CE0-E1FFB3EF95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FD06EFDF-C441-4C7E-940D-F7D61FFF6B37}"/>
            </a:ext>
          </a:extLst>
        </xdr:cNvPr>
        <xdr:cNvGrpSpPr/>
      </xdr:nvGrpSpPr>
      <xdr:grpSpPr>
        <a:xfrm>
          <a:off x="7747907" y="17634857"/>
          <a:ext cx="38100" cy="0"/>
          <a:chOff x="8385810" y="18722340"/>
          <a:chExt cx="38100" cy="0"/>
        </a:xfrm>
      </xdr:grpSpPr>
      <xdr:cxnSp macro="">
        <xdr:nvCxnSpPr>
          <xdr:cNvPr id="396" name="Shape 47">
            <a:extLst>
              <a:ext uri="{FF2B5EF4-FFF2-40B4-BE49-F238E27FC236}">
                <a16:creationId xmlns:a16="http://schemas.microsoft.com/office/drawing/2014/main" id="{10B45374-F3BF-03FF-86C9-E848872901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B8E3FD3E-A22C-4ABA-9FFF-489A779BB106}"/>
            </a:ext>
          </a:extLst>
        </xdr:cNvPr>
        <xdr:cNvGrpSpPr/>
      </xdr:nvGrpSpPr>
      <xdr:grpSpPr>
        <a:xfrm>
          <a:off x="7747907" y="17634857"/>
          <a:ext cx="38100" cy="0"/>
          <a:chOff x="8385810" y="18722340"/>
          <a:chExt cx="38100" cy="0"/>
        </a:xfrm>
      </xdr:grpSpPr>
      <xdr:cxnSp macro="">
        <xdr:nvCxnSpPr>
          <xdr:cNvPr id="398" name="Shape 47">
            <a:extLst>
              <a:ext uri="{FF2B5EF4-FFF2-40B4-BE49-F238E27FC236}">
                <a16:creationId xmlns:a16="http://schemas.microsoft.com/office/drawing/2014/main" id="{9C20EF85-6187-2BA3-6356-000923CD39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1CA32180-101F-4723-8E4A-6662B4F010D3}"/>
            </a:ext>
          </a:extLst>
        </xdr:cNvPr>
        <xdr:cNvGrpSpPr/>
      </xdr:nvGrpSpPr>
      <xdr:grpSpPr>
        <a:xfrm>
          <a:off x="7747907" y="17634857"/>
          <a:ext cx="38100" cy="0"/>
          <a:chOff x="8385810" y="18722340"/>
          <a:chExt cx="38100" cy="0"/>
        </a:xfrm>
      </xdr:grpSpPr>
      <xdr:cxnSp macro="">
        <xdr:nvCxnSpPr>
          <xdr:cNvPr id="400" name="Shape 47">
            <a:extLst>
              <a:ext uri="{FF2B5EF4-FFF2-40B4-BE49-F238E27FC236}">
                <a16:creationId xmlns:a16="http://schemas.microsoft.com/office/drawing/2014/main" id="{510639F8-A5D6-C973-4720-5F088C0B9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AECBEB67-7E36-475B-9CE9-060F0A40BCAF}"/>
            </a:ext>
          </a:extLst>
        </xdr:cNvPr>
        <xdr:cNvGrpSpPr/>
      </xdr:nvGrpSpPr>
      <xdr:grpSpPr>
        <a:xfrm>
          <a:off x="7747907" y="17634857"/>
          <a:ext cx="38100" cy="0"/>
          <a:chOff x="8385810" y="18722340"/>
          <a:chExt cx="38100" cy="0"/>
        </a:xfrm>
      </xdr:grpSpPr>
      <xdr:cxnSp macro="">
        <xdr:nvCxnSpPr>
          <xdr:cNvPr id="402" name="Shape 47">
            <a:extLst>
              <a:ext uri="{FF2B5EF4-FFF2-40B4-BE49-F238E27FC236}">
                <a16:creationId xmlns:a16="http://schemas.microsoft.com/office/drawing/2014/main" id="{C5CDEF14-B29F-53E3-DE1D-1BDE9F4E1E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3F5D7119-5F89-4C2A-B22A-20958D372B38}"/>
            </a:ext>
          </a:extLst>
        </xdr:cNvPr>
        <xdr:cNvGrpSpPr/>
      </xdr:nvGrpSpPr>
      <xdr:grpSpPr>
        <a:xfrm>
          <a:off x="7747907" y="17634857"/>
          <a:ext cx="38100" cy="0"/>
          <a:chOff x="8385810" y="18722340"/>
          <a:chExt cx="38100" cy="0"/>
        </a:xfrm>
      </xdr:grpSpPr>
      <xdr:cxnSp macro="">
        <xdr:nvCxnSpPr>
          <xdr:cNvPr id="404" name="Shape 47">
            <a:extLst>
              <a:ext uri="{FF2B5EF4-FFF2-40B4-BE49-F238E27FC236}">
                <a16:creationId xmlns:a16="http://schemas.microsoft.com/office/drawing/2014/main" id="{645C4890-5F7F-AF15-D285-82DC08A08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155F4741-8098-473C-A505-96FA383DFDA7}"/>
            </a:ext>
          </a:extLst>
        </xdr:cNvPr>
        <xdr:cNvGrpSpPr/>
      </xdr:nvGrpSpPr>
      <xdr:grpSpPr>
        <a:xfrm>
          <a:off x="7747907" y="17634857"/>
          <a:ext cx="38100" cy="0"/>
          <a:chOff x="8385810" y="18722340"/>
          <a:chExt cx="38100" cy="0"/>
        </a:xfrm>
      </xdr:grpSpPr>
      <xdr:cxnSp macro="">
        <xdr:nvCxnSpPr>
          <xdr:cNvPr id="406" name="Shape 47">
            <a:extLst>
              <a:ext uri="{FF2B5EF4-FFF2-40B4-BE49-F238E27FC236}">
                <a16:creationId xmlns:a16="http://schemas.microsoft.com/office/drawing/2014/main" id="{F663717F-8AC6-C9D4-3A48-BD941E27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53E774E0-A212-4742-BD50-97C191C5BFB6}"/>
            </a:ext>
          </a:extLst>
        </xdr:cNvPr>
        <xdr:cNvGrpSpPr/>
      </xdr:nvGrpSpPr>
      <xdr:grpSpPr>
        <a:xfrm>
          <a:off x="7747907" y="17634857"/>
          <a:ext cx="38100" cy="0"/>
          <a:chOff x="8385810" y="18722340"/>
          <a:chExt cx="38100" cy="0"/>
        </a:xfrm>
      </xdr:grpSpPr>
      <xdr:cxnSp macro="">
        <xdr:nvCxnSpPr>
          <xdr:cNvPr id="408" name="Shape 47">
            <a:extLst>
              <a:ext uri="{FF2B5EF4-FFF2-40B4-BE49-F238E27FC236}">
                <a16:creationId xmlns:a16="http://schemas.microsoft.com/office/drawing/2014/main" id="{A51E9D70-DC64-6F11-0B63-87D8B5F62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59FE935B-316D-4865-B51A-5E9E66CDB1EB}"/>
            </a:ext>
          </a:extLst>
        </xdr:cNvPr>
        <xdr:cNvGrpSpPr/>
      </xdr:nvGrpSpPr>
      <xdr:grpSpPr>
        <a:xfrm>
          <a:off x="7747907" y="17634857"/>
          <a:ext cx="38100" cy="0"/>
          <a:chOff x="8385810" y="18722340"/>
          <a:chExt cx="38100" cy="0"/>
        </a:xfrm>
      </xdr:grpSpPr>
      <xdr:cxnSp macro="">
        <xdr:nvCxnSpPr>
          <xdr:cNvPr id="410" name="Shape 47">
            <a:extLst>
              <a:ext uri="{FF2B5EF4-FFF2-40B4-BE49-F238E27FC236}">
                <a16:creationId xmlns:a16="http://schemas.microsoft.com/office/drawing/2014/main" id="{2CEAAB3D-91CA-C107-81D9-8FDD8F7DCA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4798638-9306-456E-AED5-E5E3BF46639D}"/>
            </a:ext>
          </a:extLst>
        </xdr:cNvPr>
        <xdr:cNvGrpSpPr/>
      </xdr:nvGrpSpPr>
      <xdr:grpSpPr>
        <a:xfrm>
          <a:off x="7747907" y="17634857"/>
          <a:ext cx="38100" cy="0"/>
          <a:chOff x="8385810" y="18722340"/>
          <a:chExt cx="38100" cy="0"/>
        </a:xfrm>
      </xdr:grpSpPr>
      <xdr:cxnSp macro="">
        <xdr:nvCxnSpPr>
          <xdr:cNvPr id="412" name="Shape 47">
            <a:extLst>
              <a:ext uri="{FF2B5EF4-FFF2-40B4-BE49-F238E27FC236}">
                <a16:creationId xmlns:a16="http://schemas.microsoft.com/office/drawing/2014/main" id="{06F5DA00-5F2F-A6AE-B67A-B483CD7C67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80098C5-2969-4710-9828-E0D22B4E4CDA}"/>
            </a:ext>
          </a:extLst>
        </xdr:cNvPr>
        <xdr:cNvGrpSpPr/>
      </xdr:nvGrpSpPr>
      <xdr:grpSpPr>
        <a:xfrm>
          <a:off x="7747907" y="17634857"/>
          <a:ext cx="38100" cy="0"/>
          <a:chOff x="8385810" y="18722340"/>
          <a:chExt cx="38100" cy="0"/>
        </a:xfrm>
      </xdr:grpSpPr>
      <xdr:cxnSp macro="">
        <xdr:nvCxnSpPr>
          <xdr:cNvPr id="414" name="Shape 47">
            <a:extLst>
              <a:ext uri="{FF2B5EF4-FFF2-40B4-BE49-F238E27FC236}">
                <a16:creationId xmlns:a16="http://schemas.microsoft.com/office/drawing/2014/main" id="{6A1D52CC-5586-B84C-0D16-35695D07B2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045B9725-F835-40A7-BBD1-A09A66EF5D93}"/>
            </a:ext>
          </a:extLst>
        </xdr:cNvPr>
        <xdr:cNvGrpSpPr/>
      </xdr:nvGrpSpPr>
      <xdr:grpSpPr>
        <a:xfrm>
          <a:off x="7747907" y="17634857"/>
          <a:ext cx="38100" cy="0"/>
          <a:chOff x="8385810" y="18722340"/>
          <a:chExt cx="38100" cy="0"/>
        </a:xfrm>
      </xdr:grpSpPr>
      <xdr:cxnSp macro="">
        <xdr:nvCxnSpPr>
          <xdr:cNvPr id="416" name="Shape 47">
            <a:extLst>
              <a:ext uri="{FF2B5EF4-FFF2-40B4-BE49-F238E27FC236}">
                <a16:creationId xmlns:a16="http://schemas.microsoft.com/office/drawing/2014/main" id="{42CE1C0B-91AF-8D7A-AA64-31EE067940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92589CAA-502A-4DAB-A2F4-14E20D1E6533}"/>
            </a:ext>
          </a:extLst>
        </xdr:cNvPr>
        <xdr:cNvGrpSpPr/>
      </xdr:nvGrpSpPr>
      <xdr:grpSpPr>
        <a:xfrm>
          <a:off x="7747907" y="17634857"/>
          <a:ext cx="38100" cy="0"/>
          <a:chOff x="8385810" y="18722340"/>
          <a:chExt cx="38100" cy="0"/>
        </a:xfrm>
      </xdr:grpSpPr>
      <xdr:cxnSp macro="">
        <xdr:nvCxnSpPr>
          <xdr:cNvPr id="418" name="Shape 47">
            <a:extLst>
              <a:ext uri="{FF2B5EF4-FFF2-40B4-BE49-F238E27FC236}">
                <a16:creationId xmlns:a16="http://schemas.microsoft.com/office/drawing/2014/main" id="{6A18754A-806F-A089-C578-A1C5715D8D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659BA0B1-02F3-453E-B947-569B712AB770}"/>
            </a:ext>
          </a:extLst>
        </xdr:cNvPr>
        <xdr:cNvGrpSpPr/>
      </xdr:nvGrpSpPr>
      <xdr:grpSpPr>
        <a:xfrm>
          <a:off x="7747907" y="17634857"/>
          <a:ext cx="38100" cy="0"/>
          <a:chOff x="8385810" y="18722340"/>
          <a:chExt cx="38100" cy="0"/>
        </a:xfrm>
      </xdr:grpSpPr>
      <xdr:cxnSp macro="">
        <xdr:nvCxnSpPr>
          <xdr:cNvPr id="420" name="Shape 47">
            <a:extLst>
              <a:ext uri="{FF2B5EF4-FFF2-40B4-BE49-F238E27FC236}">
                <a16:creationId xmlns:a16="http://schemas.microsoft.com/office/drawing/2014/main" id="{76622056-7EC9-0E9D-8DB9-F252ABBC8E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1A1D6E02-AE86-430C-9527-438FC37ED099}"/>
            </a:ext>
          </a:extLst>
        </xdr:cNvPr>
        <xdr:cNvGrpSpPr/>
      </xdr:nvGrpSpPr>
      <xdr:grpSpPr>
        <a:xfrm>
          <a:off x="7747907" y="17634857"/>
          <a:ext cx="38100" cy="0"/>
          <a:chOff x="8385810" y="18722340"/>
          <a:chExt cx="38100" cy="0"/>
        </a:xfrm>
      </xdr:grpSpPr>
      <xdr:cxnSp macro="">
        <xdr:nvCxnSpPr>
          <xdr:cNvPr id="422" name="Shape 47">
            <a:extLst>
              <a:ext uri="{FF2B5EF4-FFF2-40B4-BE49-F238E27FC236}">
                <a16:creationId xmlns:a16="http://schemas.microsoft.com/office/drawing/2014/main" id="{42741902-9E36-D897-1715-D7B6DF5877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2A71D87-B6FC-4A9E-8389-0D42D90748E1}"/>
            </a:ext>
          </a:extLst>
        </xdr:cNvPr>
        <xdr:cNvGrpSpPr/>
      </xdr:nvGrpSpPr>
      <xdr:grpSpPr>
        <a:xfrm>
          <a:off x="7747907" y="17634857"/>
          <a:ext cx="38100" cy="0"/>
          <a:chOff x="8385810" y="18722340"/>
          <a:chExt cx="38100" cy="0"/>
        </a:xfrm>
      </xdr:grpSpPr>
      <xdr:cxnSp macro="">
        <xdr:nvCxnSpPr>
          <xdr:cNvPr id="424" name="Shape 47">
            <a:extLst>
              <a:ext uri="{FF2B5EF4-FFF2-40B4-BE49-F238E27FC236}">
                <a16:creationId xmlns:a16="http://schemas.microsoft.com/office/drawing/2014/main" id="{7BB709FA-F070-F82F-96C2-4552763F5F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F83547E-CF1A-4EA9-A03D-7E7087F61698}"/>
            </a:ext>
          </a:extLst>
        </xdr:cNvPr>
        <xdr:cNvGrpSpPr/>
      </xdr:nvGrpSpPr>
      <xdr:grpSpPr>
        <a:xfrm>
          <a:off x="7747907" y="17634857"/>
          <a:ext cx="38100" cy="0"/>
          <a:chOff x="8385810" y="18722340"/>
          <a:chExt cx="38100" cy="0"/>
        </a:xfrm>
      </xdr:grpSpPr>
      <xdr:cxnSp macro="">
        <xdr:nvCxnSpPr>
          <xdr:cNvPr id="426" name="Shape 47">
            <a:extLst>
              <a:ext uri="{FF2B5EF4-FFF2-40B4-BE49-F238E27FC236}">
                <a16:creationId xmlns:a16="http://schemas.microsoft.com/office/drawing/2014/main" id="{50A3FFCF-214E-E60C-4BA2-D8CB2FC8CC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A59FE2B-FA87-465F-A7BA-CF93D522A384}"/>
            </a:ext>
          </a:extLst>
        </xdr:cNvPr>
        <xdr:cNvGrpSpPr/>
      </xdr:nvGrpSpPr>
      <xdr:grpSpPr>
        <a:xfrm>
          <a:off x="7747907" y="17634857"/>
          <a:ext cx="38100" cy="0"/>
          <a:chOff x="8385810" y="18722340"/>
          <a:chExt cx="38100" cy="0"/>
        </a:xfrm>
      </xdr:grpSpPr>
      <xdr:cxnSp macro="">
        <xdr:nvCxnSpPr>
          <xdr:cNvPr id="428" name="Shape 47">
            <a:extLst>
              <a:ext uri="{FF2B5EF4-FFF2-40B4-BE49-F238E27FC236}">
                <a16:creationId xmlns:a16="http://schemas.microsoft.com/office/drawing/2014/main" id="{7660A670-CE23-D72E-2B00-FE3476652E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36909B5-CDC9-4032-9B3F-229F7786C53E}"/>
            </a:ext>
          </a:extLst>
        </xdr:cNvPr>
        <xdr:cNvGrpSpPr/>
      </xdr:nvGrpSpPr>
      <xdr:grpSpPr>
        <a:xfrm>
          <a:off x="7747907" y="17634857"/>
          <a:ext cx="38100" cy="0"/>
          <a:chOff x="8385810" y="18722340"/>
          <a:chExt cx="38100" cy="0"/>
        </a:xfrm>
      </xdr:grpSpPr>
      <xdr:cxnSp macro="">
        <xdr:nvCxnSpPr>
          <xdr:cNvPr id="430" name="Shape 47">
            <a:extLst>
              <a:ext uri="{FF2B5EF4-FFF2-40B4-BE49-F238E27FC236}">
                <a16:creationId xmlns:a16="http://schemas.microsoft.com/office/drawing/2014/main" id="{41230D86-2091-2B0E-0B5A-A2EA62A8C5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51B04526-0FB3-4F58-8A38-F2DBA286AB50}"/>
            </a:ext>
          </a:extLst>
        </xdr:cNvPr>
        <xdr:cNvGrpSpPr/>
      </xdr:nvGrpSpPr>
      <xdr:grpSpPr>
        <a:xfrm>
          <a:off x="7747907" y="17634857"/>
          <a:ext cx="38100" cy="0"/>
          <a:chOff x="8385810" y="18722340"/>
          <a:chExt cx="38100" cy="0"/>
        </a:xfrm>
      </xdr:grpSpPr>
      <xdr:cxnSp macro="">
        <xdr:nvCxnSpPr>
          <xdr:cNvPr id="432" name="Shape 47">
            <a:extLst>
              <a:ext uri="{FF2B5EF4-FFF2-40B4-BE49-F238E27FC236}">
                <a16:creationId xmlns:a16="http://schemas.microsoft.com/office/drawing/2014/main" id="{381B53C6-5825-73F2-D83E-4BCCC1A0195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010288CC-767C-47DE-A8C8-18E4B5A737F3}"/>
            </a:ext>
          </a:extLst>
        </xdr:cNvPr>
        <xdr:cNvGrpSpPr/>
      </xdr:nvGrpSpPr>
      <xdr:grpSpPr>
        <a:xfrm>
          <a:off x="7747907" y="17634857"/>
          <a:ext cx="38100" cy="0"/>
          <a:chOff x="8385810" y="18722340"/>
          <a:chExt cx="38100" cy="0"/>
        </a:xfrm>
      </xdr:grpSpPr>
      <xdr:cxnSp macro="">
        <xdr:nvCxnSpPr>
          <xdr:cNvPr id="434" name="Shape 47">
            <a:extLst>
              <a:ext uri="{FF2B5EF4-FFF2-40B4-BE49-F238E27FC236}">
                <a16:creationId xmlns:a16="http://schemas.microsoft.com/office/drawing/2014/main" id="{B39F0EF4-F343-E308-C37B-B817BE71B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E7136E5-F9BC-48FB-B01D-7C4BAE6EA222}"/>
            </a:ext>
          </a:extLst>
        </xdr:cNvPr>
        <xdr:cNvGrpSpPr/>
      </xdr:nvGrpSpPr>
      <xdr:grpSpPr>
        <a:xfrm>
          <a:off x="7747907" y="17634857"/>
          <a:ext cx="38100" cy="0"/>
          <a:chOff x="8385810" y="18722340"/>
          <a:chExt cx="38100" cy="0"/>
        </a:xfrm>
      </xdr:grpSpPr>
      <xdr:cxnSp macro="">
        <xdr:nvCxnSpPr>
          <xdr:cNvPr id="436" name="Shape 47">
            <a:extLst>
              <a:ext uri="{FF2B5EF4-FFF2-40B4-BE49-F238E27FC236}">
                <a16:creationId xmlns:a16="http://schemas.microsoft.com/office/drawing/2014/main" id="{8027C4D5-A055-0C55-ABC2-5ACD232DE7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0E468134-5055-4B1E-94A9-7FB3EA00DCA5}"/>
            </a:ext>
          </a:extLst>
        </xdr:cNvPr>
        <xdr:cNvGrpSpPr/>
      </xdr:nvGrpSpPr>
      <xdr:grpSpPr>
        <a:xfrm>
          <a:off x="7747907" y="17634857"/>
          <a:ext cx="38100" cy="0"/>
          <a:chOff x="8385810" y="18722340"/>
          <a:chExt cx="38100" cy="0"/>
        </a:xfrm>
      </xdr:grpSpPr>
      <xdr:cxnSp macro="">
        <xdr:nvCxnSpPr>
          <xdr:cNvPr id="438" name="Shape 47">
            <a:extLst>
              <a:ext uri="{FF2B5EF4-FFF2-40B4-BE49-F238E27FC236}">
                <a16:creationId xmlns:a16="http://schemas.microsoft.com/office/drawing/2014/main" id="{90A6D7A7-21C9-A432-8E2D-1EF688CBDD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CF6C6D3-8617-46CD-9F0E-D1931A1AD91E}"/>
            </a:ext>
          </a:extLst>
        </xdr:cNvPr>
        <xdr:cNvGrpSpPr/>
      </xdr:nvGrpSpPr>
      <xdr:grpSpPr>
        <a:xfrm>
          <a:off x="7747907" y="17634857"/>
          <a:ext cx="38100" cy="0"/>
          <a:chOff x="8385810" y="18722340"/>
          <a:chExt cx="38100" cy="0"/>
        </a:xfrm>
      </xdr:grpSpPr>
      <xdr:cxnSp macro="">
        <xdr:nvCxnSpPr>
          <xdr:cNvPr id="440" name="Shape 47">
            <a:extLst>
              <a:ext uri="{FF2B5EF4-FFF2-40B4-BE49-F238E27FC236}">
                <a16:creationId xmlns:a16="http://schemas.microsoft.com/office/drawing/2014/main" id="{CD10C0E7-FBEE-0548-CA9D-2C1986538A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4AA82087-8F2B-417C-9B89-A208D9A5C652}"/>
            </a:ext>
          </a:extLst>
        </xdr:cNvPr>
        <xdr:cNvGrpSpPr/>
      </xdr:nvGrpSpPr>
      <xdr:grpSpPr>
        <a:xfrm>
          <a:off x="7747907" y="17634857"/>
          <a:ext cx="38100" cy="0"/>
          <a:chOff x="8385810" y="18722340"/>
          <a:chExt cx="38100" cy="0"/>
        </a:xfrm>
      </xdr:grpSpPr>
      <xdr:cxnSp macro="">
        <xdr:nvCxnSpPr>
          <xdr:cNvPr id="442" name="Shape 47">
            <a:extLst>
              <a:ext uri="{FF2B5EF4-FFF2-40B4-BE49-F238E27FC236}">
                <a16:creationId xmlns:a16="http://schemas.microsoft.com/office/drawing/2014/main" id="{BC1AECE3-0849-F4A7-DDD5-400D41DC4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788181E0-170B-4CBA-B82C-611D6EF99131}"/>
            </a:ext>
          </a:extLst>
        </xdr:cNvPr>
        <xdr:cNvGrpSpPr/>
      </xdr:nvGrpSpPr>
      <xdr:grpSpPr>
        <a:xfrm>
          <a:off x="7747907" y="17634857"/>
          <a:ext cx="38100" cy="0"/>
          <a:chOff x="8385810" y="18722340"/>
          <a:chExt cx="38100" cy="0"/>
        </a:xfrm>
      </xdr:grpSpPr>
      <xdr:cxnSp macro="">
        <xdr:nvCxnSpPr>
          <xdr:cNvPr id="444" name="Shape 47">
            <a:extLst>
              <a:ext uri="{FF2B5EF4-FFF2-40B4-BE49-F238E27FC236}">
                <a16:creationId xmlns:a16="http://schemas.microsoft.com/office/drawing/2014/main" id="{05DECD6E-CB8E-2ECC-F765-5EFE88B681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3A1A43C-5210-4A65-8151-74A927A32AA7}"/>
            </a:ext>
          </a:extLst>
        </xdr:cNvPr>
        <xdr:cNvGrpSpPr/>
      </xdr:nvGrpSpPr>
      <xdr:grpSpPr>
        <a:xfrm>
          <a:off x="7747907" y="17634857"/>
          <a:ext cx="38100" cy="0"/>
          <a:chOff x="8385810" y="18722340"/>
          <a:chExt cx="38100" cy="0"/>
        </a:xfrm>
      </xdr:grpSpPr>
      <xdr:cxnSp macro="">
        <xdr:nvCxnSpPr>
          <xdr:cNvPr id="446" name="Shape 47">
            <a:extLst>
              <a:ext uri="{FF2B5EF4-FFF2-40B4-BE49-F238E27FC236}">
                <a16:creationId xmlns:a16="http://schemas.microsoft.com/office/drawing/2014/main" id="{8303D125-1E1B-A581-AD81-39B6E09894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FBABFD16-2CF3-4E40-B233-5E842EE24188}"/>
            </a:ext>
          </a:extLst>
        </xdr:cNvPr>
        <xdr:cNvGrpSpPr/>
      </xdr:nvGrpSpPr>
      <xdr:grpSpPr>
        <a:xfrm>
          <a:off x="7747907" y="17634857"/>
          <a:ext cx="38100" cy="0"/>
          <a:chOff x="8385810" y="18722340"/>
          <a:chExt cx="38100" cy="0"/>
        </a:xfrm>
      </xdr:grpSpPr>
      <xdr:cxnSp macro="">
        <xdr:nvCxnSpPr>
          <xdr:cNvPr id="448" name="Shape 47">
            <a:extLst>
              <a:ext uri="{FF2B5EF4-FFF2-40B4-BE49-F238E27FC236}">
                <a16:creationId xmlns:a16="http://schemas.microsoft.com/office/drawing/2014/main" id="{323004CF-2C09-0F22-1CA2-5D390CC554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2AD984C0-C178-41AF-82F0-94F9E41D2196}"/>
            </a:ext>
          </a:extLst>
        </xdr:cNvPr>
        <xdr:cNvGrpSpPr/>
      </xdr:nvGrpSpPr>
      <xdr:grpSpPr>
        <a:xfrm>
          <a:off x="7747907" y="17634857"/>
          <a:ext cx="38100" cy="0"/>
          <a:chOff x="8385810" y="18722340"/>
          <a:chExt cx="38100" cy="0"/>
        </a:xfrm>
      </xdr:grpSpPr>
      <xdr:cxnSp macro="">
        <xdr:nvCxnSpPr>
          <xdr:cNvPr id="450" name="Shape 47">
            <a:extLst>
              <a:ext uri="{FF2B5EF4-FFF2-40B4-BE49-F238E27FC236}">
                <a16:creationId xmlns:a16="http://schemas.microsoft.com/office/drawing/2014/main" id="{C4DE555C-7C11-F633-DFD2-93F6A62D96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E825E95-545C-46B9-837B-C643FCEBC613}"/>
            </a:ext>
          </a:extLst>
        </xdr:cNvPr>
        <xdr:cNvGrpSpPr/>
      </xdr:nvGrpSpPr>
      <xdr:grpSpPr>
        <a:xfrm>
          <a:off x="7747907" y="17634857"/>
          <a:ext cx="38100" cy="0"/>
          <a:chOff x="8385810" y="18722340"/>
          <a:chExt cx="38100" cy="0"/>
        </a:xfrm>
      </xdr:grpSpPr>
      <xdr:cxnSp macro="">
        <xdr:nvCxnSpPr>
          <xdr:cNvPr id="452" name="Shape 47">
            <a:extLst>
              <a:ext uri="{FF2B5EF4-FFF2-40B4-BE49-F238E27FC236}">
                <a16:creationId xmlns:a16="http://schemas.microsoft.com/office/drawing/2014/main" id="{CCD89B57-E153-DF12-839F-798BECC8D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6EB61D-4A10-4994-9E34-0EF19342EDCC}"/>
            </a:ext>
          </a:extLst>
        </xdr:cNvPr>
        <xdr:cNvGrpSpPr/>
      </xdr:nvGrpSpPr>
      <xdr:grpSpPr>
        <a:xfrm>
          <a:off x="7747907" y="17634857"/>
          <a:ext cx="38100" cy="0"/>
          <a:chOff x="8385810" y="18722340"/>
          <a:chExt cx="38100" cy="0"/>
        </a:xfrm>
      </xdr:grpSpPr>
      <xdr:cxnSp macro="">
        <xdr:nvCxnSpPr>
          <xdr:cNvPr id="454" name="Shape 47">
            <a:extLst>
              <a:ext uri="{FF2B5EF4-FFF2-40B4-BE49-F238E27FC236}">
                <a16:creationId xmlns:a16="http://schemas.microsoft.com/office/drawing/2014/main" id="{45F21449-3412-15CA-971E-B6619B1B37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1A8329D1-DF92-4937-BF19-977F57461F93}"/>
            </a:ext>
          </a:extLst>
        </xdr:cNvPr>
        <xdr:cNvGrpSpPr/>
      </xdr:nvGrpSpPr>
      <xdr:grpSpPr>
        <a:xfrm>
          <a:off x="7747907" y="17634857"/>
          <a:ext cx="38100" cy="0"/>
          <a:chOff x="8385810" y="18722340"/>
          <a:chExt cx="38100" cy="0"/>
        </a:xfrm>
      </xdr:grpSpPr>
      <xdr:cxnSp macro="">
        <xdr:nvCxnSpPr>
          <xdr:cNvPr id="456" name="Shape 47">
            <a:extLst>
              <a:ext uri="{FF2B5EF4-FFF2-40B4-BE49-F238E27FC236}">
                <a16:creationId xmlns:a16="http://schemas.microsoft.com/office/drawing/2014/main" id="{785D5040-A13F-F930-B15C-96782C4E85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E98749DA-29B5-4F6F-AB8E-2A609FC968AA}"/>
            </a:ext>
          </a:extLst>
        </xdr:cNvPr>
        <xdr:cNvGrpSpPr/>
      </xdr:nvGrpSpPr>
      <xdr:grpSpPr>
        <a:xfrm>
          <a:off x="7747907" y="17634857"/>
          <a:ext cx="38100" cy="0"/>
          <a:chOff x="8385810" y="18722340"/>
          <a:chExt cx="38100" cy="0"/>
        </a:xfrm>
      </xdr:grpSpPr>
      <xdr:cxnSp macro="">
        <xdr:nvCxnSpPr>
          <xdr:cNvPr id="458" name="Shape 47">
            <a:extLst>
              <a:ext uri="{FF2B5EF4-FFF2-40B4-BE49-F238E27FC236}">
                <a16:creationId xmlns:a16="http://schemas.microsoft.com/office/drawing/2014/main" id="{4386FB36-F04D-BF34-3F42-3F50E892C4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42BB3D48-9A16-4E2C-A4A1-6F3D9685655F}"/>
            </a:ext>
          </a:extLst>
        </xdr:cNvPr>
        <xdr:cNvGrpSpPr/>
      </xdr:nvGrpSpPr>
      <xdr:grpSpPr>
        <a:xfrm>
          <a:off x="7747907" y="17634857"/>
          <a:ext cx="38100" cy="0"/>
          <a:chOff x="8385810" y="18722340"/>
          <a:chExt cx="38100" cy="0"/>
        </a:xfrm>
      </xdr:grpSpPr>
      <xdr:cxnSp macro="">
        <xdr:nvCxnSpPr>
          <xdr:cNvPr id="460" name="Shape 47">
            <a:extLst>
              <a:ext uri="{FF2B5EF4-FFF2-40B4-BE49-F238E27FC236}">
                <a16:creationId xmlns:a16="http://schemas.microsoft.com/office/drawing/2014/main" id="{1FBC4198-4141-6238-77E4-B2807C73AF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4DB791B1-2A70-405A-AD3A-61936548237F}"/>
            </a:ext>
          </a:extLst>
        </xdr:cNvPr>
        <xdr:cNvGrpSpPr/>
      </xdr:nvGrpSpPr>
      <xdr:grpSpPr>
        <a:xfrm>
          <a:off x="7747907" y="17634857"/>
          <a:ext cx="38100" cy="0"/>
          <a:chOff x="8385810" y="18722340"/>
          <a:chExt cx="38100" cy="0"/>
        </a:xfrm>
      </xdr:grpSpPr>
      <xdr:cxnSp macro="">
        <xdr:nvCxnSpPr>
          <xdr:cNvPr id="462" name="Shape 47">
            <a:extLst>
              <a:ext uri="{FF2B5EF4-FFF2-40B4-BE49-F238E27FC236}">
                <a16:creationId xmlns:a16="http://schemas.microsoft.com/office/drawing/2014/main" id="{BA04FAEA-7DD4-B815-553D-877E16A54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85A5F091-CC83-4B26-B7D8-E2B333063BD3}"/>
            </a:ext>
          </a:extLst>
        </xdr:cNvPr>
        <xdr:cNvGrpSpPr/>
      </xdr:nvGrpSpPr>
      <xdr:grpSpPr>
        <a:xfrm>
          <a:off x="7747907" y="17634857"/>
          <a:ext cx="38100" cy="0"/>
          <a:chOff x="8385810" y="18722340"/>
          <a:chExt cx="38100" cy="0"/>
        </a:xfrm>
      </xdr:grpSpPr>
      <xdr:cxnSp macro="">
        <xdr:nvCxnSpPr>
          <xdr:cNvPr id="464" name="Shape 47">
            <a:extLst>
              <a:ext uri="{FF2B5EF4-FFF2-40B4-BE49-F238E27FC236}">
                <a16:creationId xmlns:a16="http://schemas.microsoft.com/office/drawing/2014/main" id="{928EBF4B-BF2E-9C10-4CAD-553DA5E359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0B323FD6-0C8E-4C73-9883-39D101C9D1DD}"/>
            </a:ext>
          </a:extLst>
        </xdr:cNvPr>
        <xdr:cNvGrpSpPr/>
      </xdr:nvGrpSpPr>
      <xdr:grpSpPr>
        <a:xfrm>
          <a:off x="7747907" y="17634857"/>
          <a:ext cx="38100" cy="0"/>
          <a:chOff x="8385810" y="18722340"/>
          <a:chExt cx="38100" cy="0"/>
        </a:xfrm>
      </xdr:grpSpPr>
      <xdr:cxnSp macro="">
        <xdr:nvCxnSpPr>
          <xdr:cNvPr id="466" name="Shape 47">
            <a:extLst>
              <a:ext uri="{FF2B5EF4-FFF2-40B4-BE49-F238E27FC236}">
                <a16:creationId xmlns:a16="http://schemas.microsoft.com/office/drawing/2014/main" id="{C5E51159-76FA-8D26-57EA-2BE1828314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1297C241-D41A-4D28-866E-36362ADE4107}"/>
            </a:ext>
          </a:extLst>
        </xdr:cNvPr>
        <xdr:cNvGrpSpPr/>
      </xdr:nvGrpSpPr>
      <xdr:grpSpPr>
        <a:xfrm>
          <a:off x="7747907" y="17634857"/>
          <a:ext cx="38100" cy="0"/>
          <a:chOff x="8385810" y="18722340"/>
          <a:chExt cx="38100" cy="0"/>
        </a:xfrm>
      </xdr:grpSpPr>
      <xdr:cxnSp macro="">
        <xdr:nvCxnSpPr>
          <xdr:cNvPr id="468" name="Shape 47">
            <a:extLst>
              <a:ext uri="{FF2B5EF4-FFF2-40B4-BE49-F238E27FC236}">
                <a16:creationId xmlns:a16="http://schemas.microsoft.com/office/drawing/2014/main" id="{18D45D0E-AA86-F164-9A54-6992A0EE99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D4EC8732-1E9B-4137-A0DD-394BFA068301}"/>
            </a:ext>
          </a:extLst>
        </xdr:cNvPr>
        <xdr:cNvGrpSpPr/>
      </xdr:nvGrpSpPr>
      <xdr:grpSpPr>
        <a:xfrm>
          <a:off x="7747907" y="17634857"/>
          <a:ext cx="38100" cy="0"/>
          <a:chOff x="8385810" y="18722340"/>
          <a:chExt cx="38100" cy="0"/>
        </a:xfrm>
      </xdr:grpSpPr>
      <xdr:cxnSp macro="">
        <xdr:nvCxnSpPr>
          <xdr:cNvPr id="470" name="Shape 47">
            <a:extLst>
              <a:ext uri="{FF2B5EF4-FFF2-40B4-BE49-F238E27FC236}">
                <a16:creationId xmlns:a16="http://schemas.microsoft.com/office/drawing/2014/main" id="{975381BF-9367-1F74-8BB6-0856287740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6F0CECBA-089E-4171-A50F-CC0FF86CE562}"/>
            </a:ext>
          </a:extLst>
        </xdr:cNvPr>
        <xdr:cNvGrpSpPr/>
      </xdr:nvGrpSpPr>
      <xdr:grpSpPr>
        <a:xfrm>
          <a:off x="7747907" y="17634857"/>
          <a:ext cx="38100" cy="0"/>
          <a:chOff x="8385810" y="18722340"/>
          <a:chExt cx="38100" cy="0"/>
        </a:xfrm>
      </xdr:grpSpPr>
      <xdr:cxnSp macro="">
        <xdr:nvCxnSpPr>
          <xdr:cNvPr id="472" name="Shape 47">
            <a:extLst>
              <a:ext uri="{FF2B5EF4-FFF2-40B4-BE49-F238E27FC236}">
                <a16:creationId xmlns:a16="http://schemas.microsoft.com/office/drawing/2014/main" id="{11E8DFAE-F86A-03FC-EE11-55C4CB79FF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EB8134FE-9F02-4BC4-86FE-C1CF7C59C001}"/>
            </a:ext>
          </a:extLst>
        </xdr:cNvPr>
        <xdr:cNvGrpSpPr/>
      </xdr:nvGrpSpPr>
      <xdr:grpSpPr>
        <a:xfrm>
          <a:off x="7747907" y="17634857"/>
          <a:ext cx="38100" cy="0"/>
          <a:chOff x="8385810" y="18722340"/>
          <a:chExt cx="38100" cy="0"/>
        </a:xfrm>
      </xdr:grpSpPr>
      <xdr:cxnSp macro="">
        <xdr:nvCxnSpPr>
          <xdr:cNvPr id="474" name="Shape 47">
            <a:extLst>
              <a:ext uri="{FF2B5EF4-FFF2-40B4-BE49-F238E27FC236}">
                <a16:creationId xmlns:a16="http://schemas.microsoft.com/office/drawing/2014/main" id="{BBF3DB74-D47D-9C48-81EA-41F9EF47F9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DC8071B6-6821-4FC6-B3DF-ED2523BB0977}"/>
            </a:ext>
          </a:extLst>
        </xdr:cNvPr>
        <xdr:cNvGrpSpPr/>
      </xdr:nvGrpSpPr>
      <xdr:grpSpPr>
        <a:xfrm>
          <a:off x="7747907" y="17634857"/>
          <a:ext cx="38100" cy="0"/>
          <a:chOff x="8385810" y="18722340"/>
          <a:chExt cx="38100" cy="0"/>
        </a:xfrm>
      </xdr:grpSpPr>
      <xdr:cxnSp macro="">
        <xdr:nvCxnSpPr>
          <xdr:cNvPr id="476" name="Shape 47">
            <a:extLst>
              <a:ext uri="{FF2B5EF4-FFF2-40B4-BE49-F238E27FC236}">
                <a16:creationId xmlns:a16="http://schemas.microsoft.com/office/drawing/2014/main" id="{556E7A1E-11A6-9E8B-04B5-E46C7858A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CE71432B-B307-4B2D-8D01-0F6EDEF9CBB7}"/>
            </a:ext>
          </a:extLst>
        </xdr:cNvPr>
        <xdr:cNvGrpSpPr/>
      </xdr:nvGrpSpPr>
      <xdr:grpSpPr>
        <a:xfrm>
          <a:off x="7747907" y="17634857"/>
          <a:ext cx="38100" cy="0"/>
          <a:chOff x="8385810" y="18722340"/>
          <a:chExt cx="38100" cy="0"/>
        </a:xfrm>
      </xdr:grpSpPr>
      <xdr:cxnSp macro="">
        <xdr:nvCxnSpPr>
          <xdr:cNvPr id="478" name="Shape 47">
            <a:extLst>
              <a:ext uri="{FF2B5EF4-FFF2-40B4-BE49-F238E27FC236}">
                <a16:creationId xmlns:a16="http://schemas.microsoft.com/office/drawing/2014/main" id="{98FBB3AA-33B9-E0C5-632B-BF2598E8B1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339EFD2D-7329-4151-B86B-BBC94F932C1D}"/>
            </a:ext>
          </a:extLst>
        </xdr:cNvPr>
        <xdr:cNvGrpSpPr/>
      </xdr:nvGrpSpPr>
      <xdr:grpSpPr>
        <a:xfrm>
          <a:off x="7747907" y="17634857"/>
          <a:ext cx="38100" cy="0"/>
          <a:chOff x="8385810" y="18722340"/>
          <a:chExt cx="38100" cy="0"/>
        </a:xfrm>
      </xdr:grpSpPr>
      <xdr:cxnSp macro="">
        <xdr:nvCxnSpPr>
          <xdr:cNvPr id="480" name="Shape 47">
            <a:extLst>
              <a:ext uri="{FF2B5EF4-FFF2-40B4-BE49-F238E27FC236}">
                <a16:creationId xmlns:a16="http://schemas.microsoft.com/office/drawing/2014/main" id="{F3A43B0C-09AB-7DED-5BFD-DF4C65FC65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49F1EF63-357F-4DBB-8AB1-2DE77A184D4A}"/>
            </a:ext>
          </a:extLst>
        </xdr:cNvPr>
        <xdr:cNvGrpSpPr/>
      </xdr:nvGrpSpPr>
      <xdr:grpSpPr>
        <a:xfrm>
          <a:off x="7747907" y="17634857"/>
          <a:ext cx="38100" cy="0"/>
          <a:chOff x="8385810" y="18722340"/>
          <a:chExt cx="38100" cy="0"/>
        </a:xfrm>
      </xdr:grpSpPr>
      <xdr:cxnSp macro="">
        <xdr:nvCxnSpPr>
          <xdr:cNvPr id="482" name="Shape 47">
            <a:extLst>
              <a:ext uri="{FF2B5EF4-FFF2-40B4-BE49-F238E27FC236}">
                <a16:creationId xmlns:a16="http://schemas.microsoft.com/office/drawing/2014/main" id="{A611FF91-8CDC-6D2C-9AAD-A148A50CF0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A1E1DB7C-ED33-4E0B-AAB1-10275064FC55}"/>
            </a:ext>
          </a:extLst>
        </xdr:cNvPr>
        <xdr:cNvGrpSpPr/>
      </xdr:nvGrpSpPr>
      <xdr:grpSpPr>
        <a:xfrm>
          <a:off x="7747907" y="17634857"/>
          <a:ext cx="38100" cy="0"/>
          <a:chOff x="8385810" y="18722340"/>
          <a:chExt cx="38100" cy="0"/>
        </a:xfrm>
      </xdr:grpSpPr>
      <xdr:cxnSp macro="">
        <xdr:nvCxnSpPr>
          <xdr:cNvPr id="484" name="Shape 47">
            <a:extLst>
              <a:ext uri="{FF2B5EF4-FFF2-40B4-BE49-F238E27FC236}">
                <a16:creationId xmlns:a16="http://schemas.microsoft.com/office/drawing/2014/main" id="{55587E07-6521-D703-A881-88F13945CB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10AEF66B-E6E1-40FF-97C6-2B8808EB0A52}"/>
            </a:ext>
          </a:extLst>
        </xdr:cNvPr>
        <xdr:cNvGrpSpPr/>
      </xdr:nvGrpSpPr>
      <xdr:grpSpPr>
        <a:xfrm>
          <a:off x="7747907" y="17634857"/>
          <a:ext cx="38100" cy="0"/>
          <a:chOff x="8385810" y="18722340"/>
          <a:chExt cx="38100" cy="0"/>
        </a:xfrm>
      </xdr:grpSpPr>
      <xdr:cxnSp macro="">
        <xdr:nvCxnSpPr>
          <xdr:cNvPr id="486" name="Shape 47">
            <a:extLst>
              <a:ext uri="{FF2B5EF4-FFF2-40B4-BE49-F238E27FC236}">
                <a16:creationId xmlns:a16="http://schemas.microsoft.com/office/drawing/2014/main" id="{7CADF8F4-B2B9-D088-F67B-D7C92D66D3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595EDBBA-8F23-48FD-B127-C2B0520CCED0}"/>
            </a:ext>
          </a:extLst>
        </xdr:cNvPr>
        <xdr:cNvGrpSpPr/>
      </xdr:nvGrpSpPr>
      <xdr:grpSpPr>
        <a:xfrm>
          <a:off x="7747907" y="17634857"/>
          <a:ext cx="38100" cy="0"/>
          <a:chOff x="8385810" y="18722340"/>
          <a:chExt cx="38100" cy="0"/>
        </a:xfrm>
      </xdr:grpSpPr>
      <xdr:cxnSp macro="">
        <xdr:nvCxnSpPr>
          <xdr:cNvPr id="488" name="Shape 47">
            <a:extLst>
              <a:ext uri="{FF2B5EF4-FFF2-40B4-BE49-F238E27FC236}">
                <a16:creationId xmlns:a16="http://schemas.microsoft.com/office/drawing/2014/main" id="{1D6A30D8-A844-5F7F-D0C0-08B163A673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FDEEBBCD-C0FF-4461-AB1A-41101024E3BC}"/>
            </a:ext>
          </a:extLst>
        </xdr:cNvPr>
        <xdr:cNvGrpSpPr/>
      </xdr:nvGrpSpPr>
      <xdr:grpSpPr>
        <a:xfrm>
          <a:off x="7747907" y="17634857"/>
          <a:ext cx="38100" cy="0"/>
          <a:chOff x="8385810" y="18722340"/>
          <a:chExt cx="38100" cy="0"/>
        </a:xfrm>
      </xdr:grpSpPr>
      <xdr:cxnSp macro="">
        <xdr:nvCxnSpPr>
          <xdr:cNvPr id="490" name="Shape 47">
            <a:extLst>
              <a:ext uri="{FF2B5EF4-FFF2-40B4-BE49-F238E27FC236}">
                <a16:creationId xmlns:a16="http://schemas.microsoft.com/office/drawing/2014/main" id="{BD5272A3-D1EB-762B-2F2C-B3D386DECE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6D03E242-0FCC-4E1E-AD26-F7EF714A20A3}"/>
            </a:ext>
          </a:extLst>
        </xdr:cNvPr>
        <xdr:cNvGrpSpPr/>
      </xdr:nvGrpSpPr>
      <xdr:grpSpPr>
        <a:xfrm>
          <a:off x="7747907" y="17634857"/>
          <a:ext cx="38100" cy="0"/>
          <a:chOff x="8385810" y="18722340"/>
          <a:chExt cx="38100" cy="0"/>
        </a:xfrm>
      </xdr:grpSpPr>
      <xdr:cxnSp macro="">
        <xdr:nvCxnSpPr>
          <xdr:cNvPr id="492" name="Shape 47">
            <a:extLst>
              <a:ext uri="{FF2B5EF4-FFF2-40B4-BE49-F238E27FC236}">
                <a16:creationId xmlns:a16="http://schemas.microsoft.com/office/drawing/2014/main" id="{4C68DE6A-A792-E8BA-D311-780FAE0570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645ED1FE-96BC-432C-8559-0DCD85261186}"/>
            </a:ext>
          </a:extLst>
        </xdr:cNvPr>
        <xdr:cNvGrpSpPr/>
      </xdr:nvGrpSpPr>
      <xdr:grpSpPr>
        <a:xfrm>
          <a:off x="7747907" y="17634857"/>
          <a:ext cx="38100" cy="0"/>
          <a:chOff x="8385810" y="18722340"/>
          <a:chExt cx="38100" cy="0"/>
        </a:xfrm>
      </xdr:grpSpPr>
      <xdr:cxnSp macro="">
        <xdr:nvCxnSpPr>
          <xdr:cNvPr id="494" name="Shape 47">
            <a:extLst>
              <a:ext uri="{FF2B5EF4-FFF2-40B4-BE49-F238E27FC236}">
                <a16:creationId xmlns:a16="http://schemas.microsoft.com/office/drawing/2014/main" id="{286987DA-3185-3381-9969-5BB92DE719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317D2319-6718-486B-B503-C9C3143A15C3}"/>
            </a:ext>
          </a:extLst>
        </xdr:cNvPr>
        <xdr:cNvGrpSpPr/>
      </xdr:nvGrpSpPr>
      <xdr:grpSpPr>
        <a:xfrm>
          <a:off x="7747907" y="17634857"/>
          <a:ext cx="38100" cy="0"/>
          <a:chOff x="8385810" y="18722340"/>
          <a:chExt cx="38100" cy="0"/>
        </a:xfrm>
      </xdr:grpSpPr>
      <xdr:cxnSp macro="">
        <xdr:nvCxnSpPr>
          <xdr:cNvPr id="496" name="Shape 47">
            <a:extLst>
              <a:ext uri="{FF2B5EF4-FFF2-40B4-BE49-F238E27FC236}">
                <a16:creationId xmlns:a16="http://schemas.microsoft.com/office/drawing/2014/main" id="{EB7117BB-DF46-4B5D-AEB0-CFB6A117C9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27B99169-8FA0-4A00-8E4D-EF6A98AD7729}"/>
            </a:ext>
          </a:extLst>
        </xdr:cNvPr>
        <xdr:cNvGrpSpPr/>
      </xdr:nvGrpSpPr>
      <xdr:grpSpPr>
        <a:xfrm>
          <a:off x="7747907" y="17634857"/>
          <a:ext cx="38100" cy="0"/>
          <a:chOff x="8385810" y="18722340"/>
          <a:chExt cx="38100" cy="0"/>
        </a:xfrm>
      </xdr:grpSpPr>
      <xdr:cxnSp macro="">
        <xdr:nvCxnSpPr>
          <xdr:cNvPr id="498" name="Shape 47">
            <a:extLst>
              <a:ext uri="{FF2B5EF4-FFF2-40B4-BE49-F238E27FC236}">
                <a16:creationId xmlns:a16="http://schemas.microsoft.com/office/drawing/2014/main" id="{1DFE9D5F-6377-379F-4F5F-63BA8572C4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0572D510-959B-4C69-9617-E8166551B619}"/>
            </a:ext>
          </a:extLst>
        </xdr:cNvPr>
        <xdr:cNvGrpSpPr/>
      </xdr:nvGrpSpPr>
      <xdr:grpSpPr>
        <a:xfrm>
          <a:off x="7747907" y="17634857"/>
          <a:ext cx="38100" cy="0"/>
          <a:chOff x="8385810" y="18722340"/>
          <a:chExt cx="38100" cy="0"/>
        </a:xfrm>
      </xdr:grpSpPr>
      <xdr:cxnSp macro="">
        <xdr:nvCxnSpPr>
          <xdr:cNvPr id="500" name="Shape 47">
            <a:extLst>
              <a:ext uri="{FF2B5EF4-FFF2-40B4-BE49-F238E27FC236}">
                <a16:creationId xmlns:a16="http://schemas.microsoft.com/office/drawing/2014/main" id="{DABCB4DE-49C7-6860-9B52-E2CBDF055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10102D31-DC89-4310-A9AF-A7CCB39FBDB5}"/>
            </a:ext>
          </a:extLst>
        </xdr:cNvPr>
        <xdr:cNvGrpSpPr/>
      </xdr:nvGrpSpPr>
      <xdr:grpSpPr>
        <a:xfrm>
          <a:off x="7747907" y="17634857"/>
          <a:ext cx="38100" cy="0"/>
          <a:chOff x="8385810" y="18722340"/>
          <a:chExt cx="38100" cy="0"/>
        </a:xfrm>
      </xdr:grpSpPr>
      <xdr:cxnSp macro="">
        <xdr:nvCxnSpPr>
          <xdr:cNvPr id="502" name="Shape 47">
            <a:extLst>
              <a:ext uri="{FF2B5EF4-FFF2-40B4-BE49-F238E27FC236}">
                <a16:creationId xmlns:a16="http://schemas.microsoft.com/office/drawing/2014/main" id="{7DB1BBE4-ED24-131D-16EE-3F227F3A27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28769AE0-E8DD-4CEF-A98A-CA39C6020EB4}"/>
            </a:ext>
          </a:extLst>
        </xdr:cNvPr>
        <xdr:cNvGrpSpPr/>
      </xdr:nvGrpSpPr>
      <xdr:grpSpPr>
        <a:xfrm>
          <a:off x="7747907" y="17634857"/>
          <a:ext cx="38100" cy="0"/>
          <a:chOff x="8385810" y="18722340"/>
          <a:chExt cx="38100" cy="0"/>
        </a:xfrm>
      </xdr:grpSpPr>
      <xdr:cxnSp macro="">
        <xdr:nvCxnSpPr>
          <xdr:cNvPr id="504" name="Shape 47">
            <a:extLst>
              <a:ext uri="{FF2B5EF4-FFF2-40B4-BE49-F238E27FC236}">
                <a16:creationId xmlns:a16="http://schemas.microsoft.com/office/drawing/2014/main" id="{B4FE5403-1FE9-3040-28F9-5B972DCE6F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118FE337-E490-4A2E-8852-2AA188301FEC}"/>
            </a:ext>
          </a:extLst>
        </xdr:cNvPr>
        <xdr:cNvGrpSpPr/>
      </xdr:nvGrpSpPr>
      <xdr:grpSpPr>
        <a:xfrm>
          <a:off x="7747907" y="17634857"/>
          <a:ext cx="38100" cy="0"/>
          <a:chOff x="8385810" y="18722340"/>
          <a:chExt cx="38100" cy="0"/>
        </a:xfrm>
      </xdr:grpSpPr>
      <xdr:cxnSp macro="">
        <xdr:nvCxnSpPr>
          <xdr:cNvPr id="506" name="Shape 47">
            <a:extLst>
              <a:ext uri="{FF2B5EF4-FFF2-40B4-BE49-F238E27FC236}">
                <a16:creationId xmlns:a16="http://schemas.microsoft.com/office/drawing/2014/main" id="{4CE96063-6026-72B7-F553-7C1A9F9602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174171</xdr:rowOff>
    </xdr:from>
    <xdr:ext cx="8450039" cy="1428750"/>
    <xdr:sp macro="" textlink="">
      <xdr:nvSpPr>
        <xdr:cNvPr id="507" name="Shape 114">
          <a:extLst>
            <a:ext uri="{FF2B5EF4-FFF2-40B4-BE49-F238E27FC236}">
              <a16:creationId xmlns:a16="http://schemas.microsoft.com/office/drawing/2014/main" id="{07F91D66-9CF9-407C-9991-B16CBABED665}"/>
            </a:ext>
          </a:extLst>
        </xdr:cNvPr>
        <xdr:cNvSpPr txBox="1"/>
      </xdr:nvSpPr>
      <xdr:spPr>
        <a:xfrm>
          <a:off x="3102429" y="489857"/>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5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5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5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5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5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5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5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5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5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5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5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5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5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5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5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5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5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5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5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5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5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5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5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5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5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5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5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5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5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5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5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5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5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5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5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5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5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5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5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5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5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5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5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5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5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5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5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5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5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5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5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5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5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5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5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5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5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5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5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5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5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5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5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5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5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5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5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5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5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5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5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5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5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5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5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5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5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5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5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5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5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5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5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5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5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5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5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5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5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5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5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5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5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5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5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5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5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5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5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5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5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5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5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5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5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5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5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5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5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5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5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5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5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5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5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5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5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5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5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5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5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5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5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5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5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5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5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5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5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5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5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5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5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5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5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5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5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5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5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5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5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5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5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5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5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5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5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5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5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5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5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5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5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5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5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5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5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5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5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5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5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5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5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5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5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5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5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5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5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5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5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5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5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5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5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5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5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5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5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5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5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5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5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5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5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5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5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5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5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5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5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5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5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5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5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5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5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5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5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5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5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5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5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5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5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5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5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5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5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5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5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5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5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5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5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5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5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5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5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5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5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5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5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5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CF656BDF-FA8D-4745-9693-B207D5A1E453}"/>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370B52ED-BA49-67DB-3ABA-BEC3A07603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F900364E-3518-4486-A72A-B6CF12A19548}"/>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F6207B3D-44C3-BEF5-D3F6-17C91D7769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A792B88-E2CF-41B8-8ADA-C548464996E7}"/>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536A8E25-1BDB-0DBB-2B9E-065129E70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A40D72F-34C7-4E56-AB57-557DE58171D0}"/>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56814FE6-86B6-21A0-D185-47B6383C39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23E7ECE3-C608-48A4-9435-AAEF8BFB7386}"/>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86AD14F7-93CF-1919-ADD2-3F209CE0C0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4DABCD94-A24F-4E4B-BC0F-447C1B33BEB2}"/>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F43183E8-ED9A-12E7-CF81-DD2EC0F25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B62C1CD-C694-461C-B934-57877271CA8F}"/>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D14582D7-7877-C19D-E981-29E40A8D00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DA98EAD-281A-40DD-A25B-4A9DF0718295}"/>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7F6DE373-1436-1C41-FA1F-9B64E11C36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EB3E52A-4DB4-4CEA-903F-F2005A99F8F4}"/>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8416FBA5-5A38-9CDC-1527-4D7E0C420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F08CFAB-C860-4C71-9130-4CE01F58FC2D}"/>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21AA578B-5400-DA2E-CCF7-E4A624B4CE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1CED9CD-CB59-454A-8879-041752552E2A}"/>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D2BA3B10-2C99-8455-BA3A-C1110D67F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5CECC4B4-CA42-4F4B-B1C7-AC13351E3DA1}"/>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9DD8AFBA-3E43-0B4E-9B5D-1608F0BB4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FAEB720-2434-4263-8DF9-7C6E86C2A18A}"/>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CEF2150F-558F-9AD4-A061-D94686FE68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2A57D974-6995-4DC5-A91C-4A683365015E}"/>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E9C7596A-015F-EA30-4E53-7EB0113651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CA8C6D4-FFE5-49E1-A616-9B50E7085582}"/>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5CAA6B84-8351-68DB-A329-78730EE85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6970FE7-58F0-4238-8474-124BCBCDA05D}"/>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3A25F339-C34A-B5EA-69D5-EEE49F3E9F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0D3A441E-DAB8-4329-B596-C2BEC7541867}"/>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8E31C324-F7D3-05C1-6AA7-A2C016A8E5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A06DE74B-F56A-4542-B762-689F2E2359F3}"/>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205AD876-28E6-D867-DED2-7CB2CFDE3A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18A83A3F-0A12-49D8-B95E-FF3C57CDD2D7}"/>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75320B8B-3044-D52F-1CD8-48601E8D1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E5668CD-29E8-41A7-900E-F385B46FBFF9}"/>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A88E7925-C602-32CF-8359-0745444468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0C2FD9F-54E1-4103-93DC-52878A406372}"/>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E5CDBF0F-081F-FDB9-E5B7-BCBF492596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D4527FE6-4B80-45C3-AF02-AE5A83ED440A}"/>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E05B0652-0D84-9D07-B3B1-8FBF8251B0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EC2474F-BD84-4247-8793-ACC5B4E3EABC}"/>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715C5FF8-40B5-8243-5B52-A0F0BEA348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6BF34287-00B2-4F27-97FB-47BD91E948BC}"/>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BB33074A-F256-5CD4-487C-318A8EDCFF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EBF86082-3598-4053-ADB1-CBA434F68789}"/>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C1E60B17-F4CF-37F1-70E3-01F70C6D01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88E662C1-1F48-44D7-87DD-F0A3A777ED5B}"/>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C175A772-71EE-D9FB-1427-19EA7D4662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719E6D6-76A8-4CCD-8607-0A11DDA9A544}"/>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D50BC187-8EC1-CD25-4366-0EEFE4EC2B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9AFC114F-36FB-464E-851A-E254E1219370}"/>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10A08E0A-FF01-7DDF-4F13-1692F38D1F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F2C49C0-8594-4C37-8589-CE026CFDD741}"/>
            </a:ext>
          </a:extLst>
        </xdr:cNvPr>
        <xdr:cNvGrpSpPr/>
      </xdr:nvGrpSpPr>
      <xdr:grpSpPr>
        <a:xfrm>
          <a:off x="7747907" y="17634857"/>
          <a:ext cx="38100" cy="0"/>
          <a:chOff x="8385810" y="18722340"/>
          <a:chExt cx="38100" cy="0"/>
        </a:xfrm>
      </xdr:grpSpPr>
      <xdr:cxnSp macro="">
        <xdr:nvCxnSpPr>
          <xdr:cNvPr id="284" name="Shape 47">
            <a:extLst>
              <a:ext uri="{FF2B5EF4-FFF2-40B4-BE49-F238E27FC236}">
                <a16:creationId xmlns:a16="http://schemas.microsoft.com/office/drawing/2014/main" id="{9046C7ED-5CEE-5DDE-07B8-F77416F5FF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E6AAA8E7-D8E9-4E91-AB47-C915734C5281}"/>
            </a:ext>
          </a:extLst>
        </xdr:cNvPr>
        <xdr:cNvGrpSpPr/>
      </xdr:nvGrpSpPr>
      <xdr:grpSpPr>
        <a:xfrm>
          <a:off x="7747907" y="17634857"/>
          <a:ext cx="38100" cy="0"/>
          <a:chOff x="8385810" y="18722340"/>
          <a:chExt cx="38100" cy="0"/>
        </a:xfrm>
      </xdr:grpSpPr>
      <xdr:cxnSp macro="">
        <xdr:nvCxnSpPr>
          <xdr:cNvPr id="286" name="Shape 47">
            <a:extLst>
              <a:ext uri="{FF2B5EF4-FFF2-40B4-BE49-F238E27FC236}">
                <a16:creationId xmlns:a16="http://schemas.microsoft.com/office/drawing/2014/main" id="{BDD2F812-8689-ECB8-9F71-06BCF2F27C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DB3130A-5B06-4552-B9A5-4732F6B8A1B4}"/>
            </a:ext>
          </a:extLst>
        </xdr:cNvPr>
        <xdr:cNvGrpSpPr/>
      </xdr:nvGrpSpPr>
      <xdr:grpSpPr>
        <a:xfrm>
          <a:off x="7747907" y="17634857"/>
          <a:ext cx="38100" cy="0"/>
          <a:chOff x="8385810" y="18722340"/>
          <a:chExt cx="38100" cy="0"/>
        </a:xfrm>
      </xdr:grpSpPr>
      <xdr:cxnSp macro="">
        <xdr:nvCxnSpPr>
          <xdr:cNvPr id="288" name="Shape 47">
            <a:extLst>
              <a:ext uri="{FF2B5EF4-FFF2-40B4-BE49-F238E27FC236}">
                <a16:creationId xmlns:a16="http://schemas.microsoft.com/office/drawing/2014/main" id="{0EE04505-235F-B978-89ED-87D491AFD3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59E501C8-D8D8-401F-AB26-2066510BDDE5}"/>
            </a:ext>
          </a:extLst>
        </xdr:cNvPr>
        <xdr:cNvGrpSpPr/>
      </xdr:nvGrpSpPr>
      <xdr:grpSpPr>
        <a:xfrm>
          <a:off x="7747907" y="17634857"/>
          <a:ext cx="38100" cy="0"/>
          <a:chOff x="8385810" y="18722340"/>
          <a:chExt cx="38100" cy="0"/>
        </a:xfrm>
      </xdr:grpSpPr>
      <xdr:cxnSp macro="">
        <xdr:nvCxnSpPr>
          <xdr:cNvPr id="290" name="Shape 47">
            <a:extLst>
              <a:ext uri="{FF2B5EF4-FFF2-40B4-BE49-F238E27FC236}">
                <a16:creationId xmlns:a16="http://schemas.microsoft.com/office/drawing/2014/main" id="{0F65E2BC-CABB-F11B-3364-6315335A86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43F08A11-CD78-4DEA-A21B-2AC745C07796}"/>
            </a:ext>
          </a:extLst>
        </xdr:cNvPr>
        <xdr:cNvGrpSpPr/>
      </xdr:nvGrpSpPr>
      <xdr:grpSpPr>
        <a:xfrm>
          <a:off x="7747907" y="17634857"/>
          <a:ext cx="38100" cy="0"/>
          <a:chOff x="8385810" y="18722340"/>
          <a:chExt cx="38100" cy="0"/>
        </a:xfrm>
      </xdr:grpSpPr>
      <xdr:cxnSp macro="">
        <xdr:nvCxnSpPr>
          <xdr:cNvPr id="292" name="Shape 47">
            <a:extLst>
              <a:ext uri="{FF2B5EF4-FFF2-40B4-BE49-F238E27FC236}">
                <a16:creationId xmlns:a16="http://schemas.microsoft.com/office/drawing/2014/main" id="{D613E563-6CAA-53A7-E433-A45761AA32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5D789F2F-F8E2-4D61-9347-F3F730CF9548}"/>
            </a:ext>
          </a:extLst>
        </xdr:cNvPr>
        <xdr:cNvGrpSpPr/>
      </xdr:nvGrpSpPr>
      <xdr:grpSpPr>
        <a:xfrm>
          <a:off x="7747907" y="17634857"/>
          <a:ext cx="38100" cy="0"/>
          <a:chOff x="8385810" y="18722340"/>
          <a:chExt cx="38100" cy="0"/>
        </a:xfrm>
      </xdr:grpSpPr>
      <xdr:cxnSp macro="">
        <xdr:nvCxnSpPr>
          <xdr:cNvPr id="294" name="Shape 47">
            <a:extLst>
              <a:ext uri="{FF2B5EF4-FFF2-40B4-BE49-F238E27FC236}">
                <a16:creationId xmlns:a16="http://schemas.microsoft.com/office/drawing/2014/main" id="{F5361167-C976-9E70-DCC7-6831AA34BD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0568406F-831F-4187-BFF6-DD97D766069B}"/>
            </a:ext>
          </a:extLst>
        </xdr:cNvPr>
        <xdr:cNvGrpSpPr/>
      </xdr:nvGrpSpPr>
      <xdr:grpSpPr>
        <a:xfrm>
          <a:off x="7747907" y="17634857"/>
          <a:ext cx="38100" cy="0"/>
          <a:chOff x="8385810" y="18722340"/>
          <a:chExt cx="38100" cy="0"/>
        </a:xfrm>
      </xdr:grpSpPr>
      <xdr:cxnSp macro="">
        <xdr:nvCxnSpPr>
          <xdr:cNvPr id="296" name="Shape 47">
            <a:extLst>
              <a:ext uri="{FF2B5EF4-FFF2-40B4-BE49-F238E27FC236}">
                <a16:creationId xmlns:a16="http://schemas.microsoft.com/office/drawing/2014/main" id="{6705F0B0-7EF0-7430-7225-40488A25B6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C6BB9CE-9392-4E0C-ACE1-6F5D994E050D}"/>
            </a:ext>
          </a:extLst>
        </xdr:cNvPr>
        <xdr:cNvGrpSpPr/>
      </xdr:nvGrpSpPr>
      <xdr:grpSpPr>
        <a:xfrm>
          <a:off x="7747907" y="17634857"/>
          <a:ext cx="38100" cy="0"/>
          <a:chOff x="8385810" y="18722340"/>
          <a:chExt cx="38100" cy="0"/>
        </a:xfrm>
      </xdr:grpSpPr>
      <xdr:cxnSp macro="">
        <xdr:nvCxnSpPr>
          <xdr:cNvPr id="298" name="Shape 47">
            <a:extLst>
              <a:ext uri="{FF2B5EF4-FFF2-40B4-BE49-F238E27FC236}">
                <a16:creationId xmlns:a16="http://schemas.microsoft.com/office/drawing/2014/main" id="{F459AF06-2AE0-0CBB-6713-4901F93911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5B605DB-EBEF-4D9C-BB5C-9AE316CFD714}"/>
            </a:ext>
          </a:extLst>
        </xdr:cNvPr>
        <xdr:cNvGrpSpPr/>
      </xdr:nvGrpSpPr>
      <xdr:grpSpPr>
        <a:xfrm>
          <a:off x="7747907" y="17634857"/>
          <a:ext cx="38100" cy="0"/>
          <a:chOff x="8385810" y="18722340"/>
          <a:chExt cx="38100" cy="0"/>
        </a:xfrm>
      </xdr:grpSpPr>
      <xdr:cxnSp macro="">
        <xdr:nvCxnSpPr>
          <xdr:cNvPr id="300" name="Shape 47">
            <a:extLst>
              <a:ext uri="{FF2B5EF4-FFF2-40B4-BE49-F238E27FC236}">
                <a16:creationId xmlns:a16="http://schemas.microsoft.com/office/drawing/2014/main" id="{E4541C64-A631-5595-CD73-AF03C6BA48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641BED49-2901-468B-84FE-41B5F5B39B3B}"/>
            </a:ext>
          </a:extLst>
        </xdr:cNvPr>
        <xdr:cNvGrpSpPr/>
      </xdr:nvGrpSpPr>
      <xdr:grpSpPr>
        <a:xfrm>
          <a:off x="7747907" y="17634857"/>
          <a:ext cx="38100" cy="0"/>
          <a:chOff x="8385810" y="18722340"/>
          <a:chExt cx="38100" cy="0"/>
        </a:xfrm>
      </xdr:grpSpPr>
      <xdr:cxnSp macro="">
        <xdr:nvCxnSpPr>
          <xdr:cNvPr id="302" name="Shape 47">
            <a:extLst>
              <a:ext uri="{FF2B5EF4-FFF2-40B4-BE49-F238E27FC236}">
                <a16:creationId xmlns:a16="http://schemas.microsoft.com/office/drawing/2014/main" id="{6FFC2027-C64F-45DA-5559-AE8CD03CD3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94FB011E-FE90-46EF-9191-9770B0F1CA8E}"/>
            </a:ext>
          </a:extLst>
        </xdr:cNvPr>
        <xdr:cNvGrpSpPr/>
      </xdr:nvGrpSpPr>
      <xdr:grpSpPr>
        <a:xfrm>
          <a:off x="7747907" y="17634857"/>
          <a:ext cx="38100" cy="0"/>
          <a:chOff x="8385810" y="18722340"/>
          <a:chExt cx="38100" cy="0"/>
        </a:xfrm>
      </xdr:grpSpPr>
      <xdr:cxnSp macro="">
        <xdr:nvCxnSpPr>
          <xdr:cNvPr id="304" name="Shape 47">
            <a:extLst>
              <a:ext uri="{FF2B5EF4-FFF2-40B4-BE49-F238E27FC236}">
                <a16:creationId xmlns:a16="http://schemas.microsoft.com/office/drawing/2014/main" id="{249F3BB1-910C-E659-089C-05E04620D5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87E5CEAC-679D-4DBD-A93B-09C0F50086DE}"/>
            </a:ext>
          </a:extLst>
        </xdr:cNvPr>
        <xdr:cNvGrpSpPr/>
      </xdr:nvGrpSpPr>
      <xdr:grpSpPr>
        <a:xfrm>
          <a:off x="7747907" y="17634857"/>
          <a:ext cx="38100" cy="0"/>
          <a:chOff x="8385810" y="18722340"/>
          <a:chExt cx="38100" cy="0"/>
        </a:xfrm>
      </xdr:grpSpPr>
      <xdr:cxnSp macro="">
        <xdr:nvCxnSpPr>
          <xdr:cNvPr id="306" name="Shape 47">
            <a:extLst>
              <a:ext uri="{FF2B5EF4-FFF2-40B4-BE49-F238E27FC236}">
                <a16:creationId xmlns:a16="http://schemas.microsoft.com/office/drawing/2014/main" id="{A38A011B-8427-4082-8A6B-58EBBA549D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4EEA8913-BC54-4F35-AEE3-3E403F3D36FC}"/>
            </a:ext>
          </a:extLst>
        </xdr:cNvPr>
        <xdr:cNvGrpSpPr/>
      </xdr:nvGrpSpPr>
      <xdr:grpSpPr>
        <a:xfrm>
          <a:off x="7747907" y="17634857"/>
          <a:ext cx="38100" cy="0"/>
          <a:chOff x="8385810" y="18722340"/>
          <a:chExt cx="38100" cy="0"/>
        </a:xfrm>
      </xdr:grpSpPr>
      <xdr:cxnSp macro="">
        <xdr:nvCxnSpPr>
          <xdr:cNvPr id="308" name="Shape 47">
            <a:extLst>
              <a:ext uri="{FF2B5EF4-FFF2-40B4-BE49-F238E27FC236}">
                <a16:creationId xmlns:a16="http://schemas.microsoft.com/office/drawing/2014/main" id="{5756A3A3-4BEE-9871-7F0C-8CB32C7227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4DB584A-8B12-4BF2-8F5B-6F9F742A9D70}"/>
            </a:ext>
          </a:extLst>
        </xdr:cNvPr>
        <xdr:cNvGrpSpPr/>
      </xdr:nvGrpSpPr>
      <xdr:grpSpPr>
        <a:xfrm>
          <a:off x="7747907" y="17634857"/>
          <a:ext cx="38100" cy="0"/>
          <a:chOff x="8385810" y="18722340"/>
          <a:chExt cx="38100" cy="0"/>
        </a:xfrm>
      </xdr:grpSpPr>
      <xdr:cxnSp macro="">
        <xdr:nvCxnSpPr>
          <xdr:cNvPr id="310" name="Shape 47">
            <a:extLst>
              <a:ext uri="{FF2B5EF4-FFF2-40B4-BE49-F238E27FC236}">
                <a16:creationId xmlns:a16="http://schemas.microsoft.com/office/drawing/2014/main" id="{00C3D697-EF05-2D04-4B0D-108D3689BE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B3D771E-48C3-4CE4-B75E-3AE43DDB908F}"/>
            </a:ext>
          </a:extLst>
        </xdr:cNvPr>
        <xdr:cNvGrpSpPr/>
      </xdr:nvGrpSpPr>
      <xdr:grpSpPr>
        <a:xfrm>
          <a:off x="7747907" y="17634857"/>
          <a:ext cx="38100" cy="0"/>
          <a:chOff x="8385810" y="18722340"/>
          <a:chExt cx="38100" cy="0"/>
        </a:xfrm>
      </xdr:grpSpPr>
      <xdr:cxnSp macro="">
        <xdr:nvCxnSpPr>
          <xdr:cNvPr id="312" name="Shape 47">
            <a:extLst>
              <a:ext uri="{FF2B5EF4-FFF2-40B4-BE49-F238E27FC236}">
                <a16:creationId xmlns:a16="http://schemas.microsoft.com/office/drawing/2014/main" id="{69E94128-BECE-5E1E-58BC-AE804A9DD5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16B33801-6986-4840-9591-688C17D8F750}"/>
            </a:ext>
          </a:extLst>
        </xdr:cNvPr>
        <xdr:cNvGrpSpPr/>
      </xdr:nvGrpSpPr>
      <xdr:grpSpPr>
        <a:xfrm>
          <a:off x="7747907" y="17634857"/>
          <a:ext cx="38100" cy="0"/>
          <a:chOff x="8385810" y="18722340"/>
          <a:chExt cx="38100" cy="0"/>
        </a:xfrm>
      </xdr:grpSpPr>
      <xdr:cxnSp macro="">
        <xdr:nvCxnSpPr>
          <xdr:cNvPr id="314" name="Shape 47">
            <a:extLst>
              <a:ext uri="{FF2B5EF4-FFF2-40B4-BE49-F238E27FC236}">
                <a16:creationId xmlns:a16="http://schemas.microsoft.com/office/drawing/2014/main" id="{20AF1699-19CC-D6F2-6D6C-C9126AE09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7B6917C-1E05-4357-9110-420A4DADA23A}"/>
            </a:ext>
          </a:extLst>
        </xdr:cNvPr>
        <xdr:cNvGrpSpPr/>
      </xdr:nvGrpSpPr>
      <xdr:grpSpPr>
        <a:xfrm>
          <a:off x="7747907" y="17634857"/>
          <a:ext cx="38100" cy="0"/>
          <a:chOff x="8385810" y="18722340"/>
          <a:chExt cx="38100" cy="0"/>
        </a:xfrm>
      </xdr:grpSpPr>
      <xdr:cxnSp macro="">
        <xdr:nvCxnSpPr>
          <xdr:cNvPr id="316" name="Shape 47">
            <a:extLst>
              <a:ext uri="{FF2B5EF4-FFF2-40B4-BE49-F238E27FC236}">
                <a16:creationId xmlns:a16="http://schemas.microsoft.com/office/drawing/2014/main" id="{25CCED07-31EF-2CD0-946D-0C245C57E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7D2C8E2D-2493-44DD-88E3-7EB26F48AC15}"/>
            </a:ext>
          </a:extLst>
        </xdr:cNvPr>
        <xdr:cNvGrpSpPr/>
      </xdr:nvGrpSpPr>
      <xdr:grpSpPr>
        <a:xfrm>
          <a:off x="7747907" y="17634857"/>
          <a:ext cx="38100" cy="0"/>
          <a:chOff x="8385810" y="18722340"/>
          <a:chExt cx="38100" cy="0"/>
        </a:xfrm>
      </xdr:grpSpPr>
      <xdr:cxnSp macro="">
        <xdr:nvCxnSpPr>
          <xdr:cNvPr id="318" name="Shape 47">
            <a:extLst>
              <a:ext uri="{FF2B5EF4-FFF2-40B4-BE49-F238E27FC236}">
                <a16:creationId xmlns:a16="http://schemas.microsoft.com/office/drawing/2014/main" id="{4C5CB7EA-BEC6-7B77-3D4B-48BDFB304D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545B42BF-770D-495B-86AB-4562A00F1C8C}"/>
            </a:ext>
          </a:extLst>
        </xdr:cNvPr>
        <xdr:cNvGrpSpPr/>
      </xdr:nvGrpSpPr>
      <xdr:grpSpPr>
        <a:xfrm>
          <a:off x="7747907" y="17634857"/>
          <a:ext cx="38100" cy="0"/>
          <a:chOff x="8385810" y="18722340"/>
          <a:chExt cx="38100" cy="0"/>
        </a:xfrm>
      </xdr:grpSpPr>
      <xdr:cxnSp macro="">
        <xdr:nvCxnSpPr>
          <xdr:cNvPr id="320" name="Shape 47">
            <a:extLst>
              <a:ext uri="{FF2B5EF4-FFF2-40B4-BE49-F238E27FC236}">
                <a16:creationId xmlns:a16="http://schemas.microsoft.com/office/drawing/2014/main" id="{A78A27BF-0D65-EE71-7E95-CAB7C17B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9C845873-D054-42BE-8721-BA59EFBF1194}"/>
            </a:ext>
          </a:extLst>
        </xdr:cNvPr>
        <xdr:cNvGrpSpPr/>
      </xdr:nvGrpSpPr>
      <xdr:grpSpPr>
        <a:xfrm>
          <a:off x="7747907" y="17634857"/>
          <a:ext cx="38100" cy="0"/>
          <a:chOff x="8385810" y="18722340"/>
          <a:chExt cx="38100" cy="0"/>
        </a:xfrm>
      </xdr:grpSpPr>
      <xdr:cxnSp macro="">
        <xdr:nvCxnSpPr>
          <xdr:cNvPr id="322" name="Shape 47">
            <a:extLst>
              <a:ext uri="{FF2B5EF4-FFF2-40B4-BE49-F238E27FC236}">
                <a16:creationId xmlns:a16="http://schemas.microsoft.com/office/drawing/2014/main" id="{30F19A06-0102-A081-B486-37EC63E681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6C19036-D6BB-484A-AA71-07F5CF88FC08}"/>
            </a:ext>
          </a:extLst>
        </xdr:cNvPr>
        <xdr:cNvGrpSpPr/>
      </xdr:nvGrpSpPr>
      <xdr:grpSpPr>
        <a:xfrm>
          <a:off x="7747907" y="17634857"/>
          <a:ext cx="38100" cy="0"/>
          <a:chOff x="8385810" y="18722340"/>
          <a:chExt cx="38100" cy="0"/>
        </a:xfrm>
      </xdr:grpSpPr>
      <xdr:cxnSp macro="">
        <xdr:nvCxnSpPr>
          <xdr:cNvPr id="324" name="Shape 47">
            <a:extLst>
              <a:ext uri="{FF2B5EF4-FFF2-40B4-BE49-F238E27FC236}">
                <a16:creationId xmlns:a16="http://schemas.microsoft.com/office/drawing/2014/main" id="{2BCCB6AA-7B9A-F3DE-4FC3-F733C30D17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3DFCAFBA-D69F-42EA-801E-44DC97DD170C}"/>
            </a:ext>
          </a:extLst>
        </xdr:cNvPr>
        <xdr:cNvGrpSpPr/>
      </xdr:nvGrpSpPr>
      <xdr:grpSpPr>
        <a:xfrm>
          <a:off x="7747907" y="17634857"/>
          <a:ext cx="38100" cy="0"/>
          <a:chOff x="8385810" y="18722340"/>
          <a:chExt cx="38100" cy="0"/>
        </a:xfrm>
      </xdr:grpSpPr>
      <xdr:cxnSp macro="">
        <xdr:nvCxnSpPr>
          <xdr:cNvPr id="326" name="Shape 47">
            <a:extLst>
              <a:ext uri="{FF2B5EF4-FFF2-40B4-BE49-F238E27FC236}">
                <a16:creationId xmlns:a16="http://schemas.microsoft.com/office/drawing/2014/main" id="{9B380F82-9978-B2CD-0CBB-A2F760AB12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E80B13D9-89BF-4B50-8A1E-5F7BFC62CDFE}"/>
            </a:ext>
          </a:extLst>
        </xdr:cNvPr>
        <xdr:cNvGrpSpPr/>
      </xdr:nvGrpSpPr>
      <xdr:grpSpPr>
        <a:xfrm>
          <a:off x="7747907" y="17634857"/>
          <a:ext cx="38100" cy="0"/>
          <a:chOff x="8385810" y="18722340"/>
          <a:chExt cx="38100" cy="0"/>
        </a:xfrm>
      </xdr:grpSpPr>
      <xdr:cxnSp macro="">
        <xdr:nvCxnSpPr>
          <xdr:cNvPr id="328" name="Shape 47">
            <a:extLst>
              <a:ext uri="{FF2B5EF4-FFF2-40B4-BE49-F238E27FC236}">
                <a16:creationId xmlns:a16="http://schemas.microsoft.com/office/drawing/2014/main" id="{D2B35208-0CD4-6049-6DD0-B47C2F8941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B38C5FF5-0FA2-40BF-8B3B-C7DEF752EF2D}"/>
            </a:ext>
          </a:extLst>
        </xdr:cNvPr>
        <xdr:cNvGrpSpPr/>
      </xdr:nvGrpSpPr>
      <xdr:grpSpPr>
        <a:xfrm>
          <a:off x="7747907" y="17634857"/>
          <a:ext cx="38100" cy="0"/>
          <a:chOff x="8385810" y="18722340"/>
          <a:chExt cx="38100" cy="0"/>
        </a:xfrm>
      </xdr:grpSpPr>
      <xdr:cxnSp macro="">
        <xdr:nvCxnSpPr>
          <xdr:cNvPr id="330" name="Shape 47">
            <a:extLst>
              <a:ext uri="{FF2B5EF4-FFF2-40B4-BE49-F238E27FC236}">
                <a16:creationId xmlns:a16="http://schemas.microsoft.com/office/drawing/2014/main" id="{2FD49003-57E8-9508-1E93-1C676FCAF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2F67C91-A1FA-4465-AE15-7AEA3201C63A}"/>
            </a:ext>
          </a:extLst>
        </xdr:cNvPr>
        <xdr:cNvGrpSpPr/>
      </xdr:nvGrpSpPr>
      <xdr:grpSpPr>
        <a:xfrm>
          <a:off x="7747907" y="17634857"/>
          <a:ext cx="38100" cy="0"/>
          <a:chOff x="8385810" y="18722340"/>
          <a:chExt cx="38100" cy="0"/>
        </a:xfrm>
      </xdr:grpSpPr>
      <xdr:cxnSp macro="">
        <xdr:nvCxnSpPr>
          <xdr:cNvPr id="332" name="Shape 47">
            <a:extLst>
              <a:ext uri="{FF2B5EF4-FFF2-40B4-BE49-F238E27FC236}">
                <a16:creationId xmlns:a16="http://schemas.microsoft.com/office/drawing/2014/main" id="{B92ECE97-3524-33FE-96AF-1D75699FA9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7DC98EDD-8F1A-4006-ACAC-DF4FD363A5C4}"/>
            </a:ext>
          </a:extLst>
        </xdr:cNvPr>
        <xdr:cNvGrpSpPr/>
      </xdr:nvGrpSpPr>
      <xdr:grpSpPr>
        <a:xfrm>
          <a:off x="7747907" y="17634857"/>
          <a:ext cx="38100" cy="0"/>
          <a:chOff x="8385810" y="18722340"/>
          <a:chExt cx="38100" cy="0"/>
        </a:xfrm>
      </xdr:grpSpPr>
      <xdr:cxnSp macro="">
        <xdr:nvCxnSpPr>
          <xdr:cNvPr id="334" name="Shape 47">
            <a:extLst>
              <a:ext uri="{FF2B5EF4-FFF2-40B4-BE49-F238E27FC236}">
                <a16:creationId xmlns:a16="http://schemas.microsoft.com/office/drawing/2014/main" id="{A812656F-30F6-644C-1250-947C5A575A9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33740A33-A8F6-468C-B434-EE2A1FB7D995}"/>
            </a:ext>
          </a:extLst>
        </xdr:cNvPr>
        <xdr:cNvGrpSpPr/>
      </xdr:nvGrpSpPr>
      <xdr:grpSpPr>
        <a:xfrm>
          <a:off x="7747907" y="17634857"/>
          <a:ext cx="38100" cy="0"/>
          <a:chOff x="8385810" y="18722340"/>
          <a:chExt cx="38100" cy="0"/>
        </a:xfrm>
      </xdr:grpSpPr>
      <xdr:cxnSp macro="">
        <xdr:nvCxnSpPr>
          <xdr:cNvPr id="336" name="Shape 47">
            <a:extLst>
              <a:ext uri="{FF2B5EF4-FFF2-40B4-BE49-F238E27FC236}">
                <a16:creationId xmlns:a16="http://schemas.microsoft.com/office/drawing/2014/main" id="{4EAEC876-A78B-4D92-8569-5081438389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6CCDF40-D281-41CB-A895-9A8AF4CEEC12}"/>
            </a:ext>
          </a:extLst>
        </xdr:cNvPr>
        <xdr:cNvGrpSpPr/>
      </xdr:nvGrpSpPr>
      <xdr:grpSpPr>
        <a:xfrm>
          <a:off x="7747907" y="17634857"/>
          <a:ext cx="38100" cy="0"/>
          <a:chOff x="8385810" y="18722340"/>
          <a:chExt cx="38100" cy="0"/>
        </a:xfrm>
      </xdr:grpSpPr>
      <xdr:cxnSp macro="">
        <xdr:nvCxnSpPr>
          <xdr:cNvPr id="338" name="Shape 47">
            <a:extLst>
              <a:ext uri="{FF2B5EF4-FFF2-40B4-BE49-F238E27FC236}">
                <a16:creationId xmlns:a16="http://schemas.microsoft.com/office/drawing/2014/main" id="{D591628B-1258-06E7-7481-60176F2AC4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9" name="Shape 2">
          <a:extLst>
            <a:ext uri="{FF2B5EF4-FFF2-40B4-BE49-F238E27FC236}">
              <a16:creationId xmlns:a16="http://schemas.microsoft.com/office/drawing/2014/main" id="{10BD46A3-D630-441F-B601-3A476335D488}"/>
            </a:ext>
          </a:extLst>
        </xdr:cNvPr>
        <xdr:cNvGrpSpPr/>
      </xdr:nvGrpSpPr>
      <xdr:grpSpPr>
        <a:xfrm>
          <a:off x="7747907" y="17634857"/>
          <a:ext cx="38100" cy="0"/>
          <a:chOff x="8385810" y="18722340"/>
          <a:chExt cx="38100" cy="0"/>
        </a:xfrm>
      </xdr:grpSpPr>
      <xdr:cxnSp macro="">
        <xdr:nvCxnSpPr>
          <xdr:cNvPr id="340" name="Shape 47">
            <a:extLst>
              <a:ext uri="{FF2B5EF4-FFF2-40B4-BE49-F238E27FC236}">
                <a16:creationId xmlns:a16="http://schemas.microsoft.com/office/drawing/2014/main" id="{1569CA27-003B-11AD-C733-117AF031BC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1" name="Shape 2">
          <a:extLst>
            <a:ext uri="{FF2B5EF4-FFF2-40B4-BE49-F238E27FC236}">
              <a16:creationId xmlns:a16="http://schemas.microsoft.com/office/drawing/2014/main" id="{B13BEDDC-44D5-40EA-885D-68DDAE0E2063}"/>
            </a:ext>
          </a:extLst>
        </xdr:cNvPr>
        <xdr:cNvGrpSpPr/>
      </xdr:nvGrpSpPr>
      <xdr:grpSpPr>
        <a:xfrm>
          <a:off x="7747907" y="17634857"/>
          <a:ext cx="38100" cy="0"/>
          <a:chOff x="8385810" y="18722340"/>
          <a:chExt cx="38100" cy="0"/>
        </a:xfrm>
      </xdr:grpSpPr>
      <xdr:cxnSp macro="">
        <xdr:nvCxnSpPr>
          <xdr:cNvPr id="342" name="Shape 47">
            <a:extLst>
              <a:ext uri="{FF2B5EF4-FFF2-40B4-BE49-F238E27FC236}">
                <a16:creationId xmlns:a16="http://schemas.microsoft.com/office/drawing/2014/main" id="{F03CE923-2B73-C05E-D7C3-ECA3CC4B6A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3" name="Shape 2">
          <a:extLst>
            <a:ext uri="{FF2B5EF4-FFF2-40B4-BE49-F238E27FC236}">
              <a16:creationId xmlns:a16="http://schemas.microsoft.com/office/drawing/2014/main" id="{DB3C714D-401E-42CB-A32C-3536515D62B8}"/>
            </a:ext>
          </a:extLst>
        </xdr:cNvPr>
        <xdr:cNvGrpSpPr/>
      </xdr:nvGrpSpPr>
      <xdr:grpSpPr>
        <a:xfrm>
          <a:off x="7747907" y="17634857"/>
          <a:ext cx="38100" cy="0"/>
          <a:chOff x="8385810" y="18722340"/>
          <a:chExt cx="38100" cy="0"/>
        </a:xfrm>
      </xdr:grpSpPr>
      <xdr:cxnSp macro="">
        <xdr:nvCxnSpPr>
          <xdr:cNvPr id="344" name="Shape 47">
            <a:extLst>
              <a:ext uri="{FF2B5EF4-FFF2-40B4-BE49-F238E27FC236}">
                <a16:creationId xmlns:a16="http://schemas.microsoft.com/office/drawing/2014/main" id="{2A5E18B1-D555-12BD-FEB6-AB3E9DEB03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5" name="Shape 2">
          <a:extLst>
            <a:ext uri="{FF2B5EF4-FFF2-40B4-BE49-F238E27FC236}">
              <a16:creationId xmlns:a16="http://schemas.microsoft.com/office/drawing/2014/main" id="{260CDE22-BE4B-4846-9F43-E369FD8C993C}"/>
            </a:ext>
          </a:extLst>
        </xdr:cNvPr>
        <xdr:cNvGrpSpPr/>
      </xdr:nvGrpSpPr>
      <xdr:grpSpPr>
        <a:xfrm>
          <a:off x="7747907" y="17634857"/>
          <a:ext cx="38100" cy="0"/>
          <a:chOff x="8385810" y="18722340"/>
          <a:chExt cx="38100" cy="0"/>
        </a:xfrm>
      </xdr:grpSpPr>
      <xdr:cxnSp macro="">
        <xdr:nvCxnSpPr>
          <xdr:cNvPr id="346" name="Shape 47">
            <a:extLst>
              <a:ext uri="{FF2B5EF4-FFF2-40B4-BE49-F238E27FC236}">
                <a16:creationId xmlns:a16="http://schemas.microsoft.com/office/drawing/2014/main" id="{5CE3EDC4-CBC2-0681-DD6E-105460EBB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7" name="Shape 2">
          <a:extLst>
            <a:ext uri="{FF2B5EF4-FFF2-40B4-BE49-F238E27FC236}">
              <a16:creationId xmlns:a16="http://schemas.microsoft.com/office/drawing/2014/main" id="{CACD36D6-4EAE-4793-B04A-50BB3F9283AD}"/>
            </a:ext>
          </a:extLst>
        </xdr:cNvPr>
        <xdr:cNvGrpSpPr/>
      </xdr:nvGrpSpPr>
      <xdr:grpSpPr>
        <a:xfrm>
          <a:off x="7747907" y="17634857"/>
          <a:ext cx="38100" cy="0"/>
          <a:chOff x="8385810" y="18722340"/>
          <a:chExt cx="38100" cy="0"/>
        </a:xfrm>
      </xdr:grpSpPr>
      <xdr:cxnSp macro="">
        <xdr:nvCxnSpPr>
          <xdr:cNvPr id="348" name="Shape 47">
            <a:extLst>
              <a:ext uri="{FF2B5EF4-FFF2-40B4-BE49-F238E27FC236}">
                <a16:creationId xmlns:a16="http://schemas.microsoft.com/office/drawing/2014/main" id="{ADEFF396-8B33-0390-65A4-63D1C9252D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9" name="Shape 2">
          <a:extLst>
            <a:ext uri="{FF2B5EF4-FFF2-40B4-BE49-F238E27FC236}">
              <a16:creationId xmlns:a16="http://schemas.microsoft.com/office/drawing/2014/main" id="{29EB0FC7-EAC0-42BD-B032-45C9A3D7BDAC}"/>
            </a:ext>
          </a:extLst>
        </xdr:cNvPr>
        <xdr:cNvGrpSpPr/>
      </xdr:nvGrpSpPr>
      <xdr:grpSpPr>
        <a:xfrm>
          <a:off x="7747907" y="17634857"/>
          <a:ext cx="38100" cy="0"/>
          <a:chOff x="8385810" y="18722340"/>
          <a:chExt cx="38100" cy="0"/>
        </a:xfrm>
      </xdr:grpSpPr>
      <xdr:cxnSp macro="">
        <xdr:nvCxnSpPr>
          <xdr:cNvPr id="350" name="Shape 47">
            <a:extLst>
              <a:ext uri="{FF2B5EF4-FFF2-40B4-BE49-F238E27FC236}">
                <a16:creationId xmlns:a16="http://schemas.microsoft.com/office/drawing/2014/main" id="{4A0EFE99-E14D-277C-BCA2-4E6BF754F8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1" name="Shape 2">
          <a:extLst>
            <a:ext uri="{FF2B5EF4-FFF2-40B4-BE49-F238E27FC236}">
              <a16:creationId xmlns:a16="http://schemas.microsoft.com/office/drawing/2014/main" id="{C6AFADC3-F807-4A0C-86E7-0954AE835D05}"/>
            </a:ext>
          </a:extLst>
        </xdr:cNvPr>
        <xdr:cNvGrpSpPr/>
      </xdr:nvGrpSpPr>
      <xdr:grpSpPr>
        <a:xfrm>
          <a:off x="7747907" y="17634857"/>
          <a:ext cx="38100" cy="0"/>
          <a:chOff x="8385810" y="18722340"/>
          <a:chExt cx="38100" cy="0"/>
        </a:xfrm>
      </xdr:grpSpPr>
      <xdr:cxnSp macro="">
        <xdr:nvCxnSpPr>
          <xdr:cNvPr id="352" name="Shape 47">
            <a:extLst>
              <a:ext uri="{FF2B5EF4-FFF2-40B4-BE49-F238E27FC236}">
                <a16:creationId xmlns:a16="http://schemas.microsoft.com/office/drawing/2014/main" id="{ED0D3093-542B-30CA-FB90-35D783E459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3" name="Shape 2">
          <a:extLst>
            <a:ext uri="{FF2B5EF4-FFF2-40B4-BE49-F238E27FC236}">
              <a16:creationId xmlns:a16="http://schemas.microsoft.com/office/drawing/2014/main" id="{AA91545D-6D12-4BBA-95A5-40B36BCF6A08}"/>
            </a:ext>
          </a:extLst>
        </xdr:cNvPr>
        <xdr:cNvGrpSpPr/>
      </xdr:nvGrpSpPr>
      <xdr:grpSpPr>
        <a:xfrm>
          <a:off x="7747907" y="17634857"/>
          <a:ext cx="38100" cy="0"/>
          <a:chOff x="8385810" y="18722340"/>
          <a:chExt cx="38100" cy="0"/>
        </a:xfrm>
      </xdr:grpSpPr>
      <xdr:cxnSp macro="">
        <xdr:nvCxnSpPr>
          <xdr:cNvPr id="354" name="Shape 47">
            <a:extLst>
              <a:ext uri="{FF2B5EF4-FFF2-40B4-BE49-F238E27FC236}">
                <a16:creationId xmlns:a16="http://schemas.microsoft.com/office/drawing/2014/main" id="{BF77974F-A044-E73B-2454-DD7AD37D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5" name="Shape 2">
          <a:extLst>
            <a:ext uri="{FF2B5EF4-FFF2-40B4-BE49-F238E27FC236}">
              <a16:creationId xmlns:a16="http://schemas.microsoft.com/office/drawing/2014/main" id="{E2BE7E0F-EBEF-4667-B8E1-D4CD118B0958}"/>
            </a:ext>
          </a:extLst>
        </xdr:cNvPr>
        <xdr:cNvGrpSpPr/>
      </xdr:nvGrpSpPr>
      <xdr:grpSpPr>
        <a:xfrm>
          <a:off x="7747907" y="17634857"/>
          <a:ext cx="38100" cy="0"/>
          <a:chOff x="8385810" y="18722340"/>
          <a:chExt cx="38100" cy="0"/>
        </a:xfrm>
      </xdr:grpSpPr>
      <xdr:cxnSp macro="">
        <xdr:nvCxnSpPr>
          <xdr:cNvPr id="356" name="Shape 47">
            <a:extLst>
              <a:ext uri="{FF2B5EF4-FFF2-40B4-BE49-F238E27FC236}">
                <a16:creationId xmlns:a16="http://schemas.microsoft.com/office/drawing/2014/main" id="{59F39611-225D-31CC-1293-52B2CF202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7" name="Shape 2">
          <a:extLst>
            <a:ext uri="{FF2B5EF4-FFF2-40B4-BE49-F238E27FC236}">
              <a16:creationId xmlns:a16="http://schemas.microsoft.com/office/drawing/2014/main" id="{C90D62FB-152A-4C6E-B8F2-B979659890D1}"/>
            </a:ext>
          </a:extLst>
        </xdr:cNvPr>
        <xdr:cNvGrpSpPr/>
      </xdr:nvGrpSpPr>
      <xdr:grpSpPr>
        <a:xfrm>
          <a:off x="7747907" y="17634857"/>
          <a:ext cx="38100" cy="0"/>
          <a:chOff x="8385810" y="18722340"/>
          <a:chExt cx="38100" cy="0"/>
        </a:xfrm>
      </xdr:grpSpPr>
      <xdr:cxnSp macro="">
        <xdr:nvCxnSpPr>
          <xdr:cNvPr id="358" name="Shape 47">
            <a:extLst>
              <a:ext uri="{FF2B5EF4-FFF2-40B4-BE49-F238E27FC236}">
                <a16:creationId xmlns:a16="http://schemas.microsoft.com/office/drawing/2014/main" id="{6DE38886-132F-8A1B-9925-9350F56660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9" name="Shape 2">
          <a:extLst>
            <a:ext uri="{FF2B5EF4-FFF2-40B4-BE49-F238E27FC236}">
              <a16:creationId xmlns:a16="http://schemas.microsoft.com/office/drawing/2014/main" id="{B5F14BDA-2890-45C6-BBF0-2F4A0EAA74B6}"/>
            </a:ext>
          </a:extLst>
        </xdr:cNvPr>
        <xdr:cNvGrpSpPr/>
      </xdr:nvGrpSpPr>
      <xdr:grpSpPr>
        <a:xfrm>
          <a:off x="7747907" y="17634857"/>
          <a:ext cx="38100" cy="0"/>
          <a:chOff x="8385810" y="18722340"/>
          <a:chExt cx="38100" cy="0"/>
        </a:xfrm>
      </xdr:grpSpPr>
      <xdr:cxnSp macro="">
        <xdr:nvCxnSpPr>
          <xdr:cNvPr id="360" name="Shape 47">
            <a:extLst>
              <a:ext uri="{FF2B5EF4-FFF2-40B4-BE49-F238E27FC236}">
                <a16:creationId xmlns:a16="http://schemas.microsoft.com/office/drawing/2014/main" id="{A49EE7E7-00F3-9FCB-ED6A-84A41713A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1" name="Shape 2">
          <a:extLst>
            <a:ext uri="{FF2B5EF4-FFF2-40B4-BE49-F238E27FC236}">
              <a16:creationId xmlns:a16="http://schemas.microsoft.com/office/drawing/2014/main" id="{2C82C4A8-F621-4E9E-B8B0-9D19A02EB966}"/>
            </a:ext>
          </a:extLst>
        </xdr:cNvPr>
        <xdr:cNvGrpSpPr/>
      </xdr:nvGrpSpPr>
      <xdr:grpSpPr>
        <a:xfrm>
          <a:off x="7747907" y="17634857"/>
          <a:ext cx="38100" cy="0"/>
          <a:chOff x="8385810" y="18722340"/>
          <a:chExt cx="38100" cy="0"/>
        </a:xfrm>
      </xdr:grpSpPr>
      <xdr:cxnSp macro="">
        <xdr:nvCxnSpPr>
          <xdr:cNvPr id="362" name="Shape 47">
            <a:extLst>
              <a:ext uri="{FF2B5EF4-FFF2-40B4-BE49-F238E27FC236}">
                <a16:creationId xmlns:a16="http://schemas.microsoft.com/office/drawing/2014/main" id="{4DFF3D1B-B6C7-644A-D159-0415FB9B40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3" name="Shape 2">
          <a:extLst>
            <a:ext uri="{FF2B5EF4-FFF2-40B4-BE49-F238E27FC236}">
              <a16:creationId xmlns:a16="http://schemas.microsoft.com/office/drawing/2014/main" id="{C11ED693-5646-4FFD-9B34-5528CBBEBEF7}"/>
            </a:ext>
          </a:extLst>
        </xdr:cNvPr>
        <xdr:cNvGrpSpPr/>
      </xdr:nvGrpSpPr>
      <xdr:grpSpPr>
        <a:xfrm>
          <a:off x="7747907" y="17634857"/>
          <a:ext cx="38100" cy="0"/>
          <a:chOff x="8385810" y="18722340"/>
          <a:chExt cx="38100" cy="0"/>
        </a:xfrm>
      </xdr:grpSpPr>
      <xdr:cxnSp macro="">
        <xdr:nvCxnSpPr>
          <xdr:cNvPr id="364" name="Shape 47">
            <a:extLst>
              <a:ext uri="{FF2B5EF4-FFF2-40B4-BE49-F238E27FC236}">
                <a16:creationId xmlns:a16="http://schemas.microsoft.com/office/drawing/2014/main" id="{C8D8F5E7-0051-BC21-432E-694F9D1B26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5" name="Shape 2">
          <a:extLst>
            <a:ext uri="{FF2B5EF4-FFF2-40B4-BE49-F238E27FC236}">
              <a16:creationId xmlns:a16="http://schemas.microsoft.com/office/drawing/2014/main" id="{6224ACFE-6A1E-4459-B689-D1058935FE01}"/>
            </a:ext>
          </a:extLst>
        </xdr:cNvPr>
        <xdr:cNvGrpSpPr/>
      </xdr:nvGrpSpPr>
      <xdr:grpSpPr>
        <a:xfrm>
          <a:off x="7747907" y="17634857"/>
          <a:ext cx="38100" cy="0"/>
          <a:chOff x="8385810" y="18722340"/>
          <a:chExt cx="38100" cy="0"/>
        </a:xfrm>
      </xdr:grpSpPr>
      <xdr:cxnSp macro="">
        <xdr:nvCxnSpPr>
          <xdr:cNvPr id="366" name="Shape 47">
            <a:extLst>
              <a:ext uri="{FF2B5EF4-FFF2-40B4-BE49-F238E27FC236}">
                <a16:creationId xmlns:a16="http://schemas.microsoft.com/office/drawing/2014/main" id="{06DEAE91-50DC-0E32-9EEC-2A18B5C6F1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7" name="Shape 2">
          <a:extLst>
            <a:ext uri="{FF2B5EF4-FFF2-40B4-BE49-F238E27FC236}">
              <a16:creationId xmlns:a16="http://schemas.microsoft.com/office/drawing/2014/main" id="{27279CED-E923-4324-B0E8-3AD7116982AC}"/>
            </a:ext>
          </a:extLst>
        </xdr:cNvPr>
        <xdr:cNvGrpSpPr/>
      </xdr:nvGrpSpPr>
      <xdr:grpSpPr>
        <a:xfrm>
          <a:off x="7747907" y="17634857"/>
          <a:ext cx="38100" cy="0"/>
          <a:chOff x="8385810" y="18722340"/>
          <a:chExt cx="38100" cy="0"/>
        </a:xfrm>
      </xdr:grpSpPr>
      <xdr:cxnSp macro="">
        <xdr:nvCxnSpPr>
          <xdr:cNvPr id="368" name="Shape 47">
            <a:extLst>
              <a:ext uri="{FF2B5EF4-FFF2-40B4-BE49-F238E27FC236}">
                <a16:creationId xmlns:a16="http://schemas.microsoft.com/office/drawing/2014/main" id="{13543601-D61B-633C-2AF4-9453A74010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9" name="Shape 2">
          <a:extLst>
            <a:ext uri="{FF2B5EF4-FFF2-40B4-BE49-F238E27FC236}">
              <a16:creationId xmlns:a16="http://schemas.microsoft.com/office/drawing/2014/main" id="{1A6EB2ED-49B4-4B8A-8062-EC750C157082}"/>
            </a:ext>
          </a:extLst>
        </xdr:cNvPr>
        <xdr:cNvGrpSpPr/>
      </xdr:nvGrpSpPr>
      <xdr:grpSpPr>
        <a:xfrm>
          <a:off x="7747907" y="17634857"/>
          <a:ext cx="38100" cy="0"/>
          <a:chOff x="8385810" y="18722340"/>
          <a:chExt cx="38100" cy="0"/>
        </a:xfrm>
      </xdr:grpSpPr>
      <xdr:cxnSp macro="">
        <xdr:nvCxnSpPr>
          <xdr:cNvPr id="370" name="Shape 47">
            <a:extLst>
              <a:ext uri="{FF2B5EF4-FFF2-40B4-BE49-F238E27FC236}">
                <a16:creationId xmlns:a16="http://schemas.microsoft.com/office/drawing/2014/main" id="{BA0EBC67-6194-FF9A-FB1F-52D84E073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1" name="Shape 2">
          <a:extLst>
            <a:ext uri="{FF2B5EF4-FFF2-40B4-BE49-F238E27FC236}">
              <a16:creationId xmlns:a16="http://schemas.microsoft.com/office/drawing/2014/main" id="{09D48ADC-F08E-49DE-B18D-ACD72A26B32E}"/>
            </a:ext>
          </a:extLst>
        </xdr:cNvPr>
        <xdr:cNvGrpSpPr/>
      </xdr:nvGrpSpPr>
      <xdr:grpSpPr>
        <a:xfrm>
          <a:off x="7747907" y="17634857"/>
          <a:ext cx="38100" cy="0"/>
          <a:chOff x="8385810" y="18722340"/>
          <a:chExt cx="38100" cy="0"/>
        </a:xfrm>
      </xdr:grpSpPr>
      <xdr:cxnSp macro="">
        <xdr:nvCxnSpPr>
          <xdr:cNvPr id="372" name="Shape 47">
            <a:extLst>
              <a:ext uri="{FF2B5EF4-FFF2-40B4-BE49-F238E27FC236}">
                <a16:creationId xmlns:a16="http://schemas.microsoft.com/office/drawing/2014/main" id="{FE63A268-3AD7-FE94-FE20-63444557D0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3" name="Shape 2">
          <a:extLst>
            <a:ext uri="{FF2B5EF4-FFF2-40B4-BE49-F238E27FC236}">
              <a16:creationId xmlns:a16="http://schemas.microsoft.com/office/drawing/2014/main" id="{AE500AAE-67D6-439C-A5F9-1B170C49C5DA}"/>
            </a:ext>
          </a:extLst>
        </xdr:cNvPr>
        <xdr:cNvGrpSpPr/>
      </xdr:nvGrpSpPr>
      <xdr:grpSpPr>
        <a:xfrm>
          <a:off x="7747907" y="17634857"/>
          <a:ext cx="38100" cy="0"/>
          <a:chOff x="8385810" y="18722340"/>
          <a:chExt cx="38100" cy="0"/>
        </a:xfrm>
      </xdr:grpSpPr>
      <xdr:cxnSp macro="">
        <xdr:nvCxnSpPr>
          <xdr:cNvPr id="374" name="Shape 47">
            <a:extLst>
              <a:ext uri="{FF2B5EF4-FFF2-40B4-BE49-F238E27FC236}">
                <a16:creationId xmlns:a16="http://schemas.microsoft.com/office/drawing/2014/main" id="{95258687-5675-302C-DA60-27AC83F01A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5" name="Shape 2">
          <a:extLst>
            <a:ext uri="{FF2B5EF4-FFF2-40B4-BE49-F238E27FC236}">
              <a16:creationId xmlns:a16="http://schemas.microsoft.com/office/drawing/2014/main" id="{9F5533A2-B27A-444C-A3C7-7B8A006F283A}"/>
            </a:ext>
          </a:extLst>
        </xdr:cNvPr>
        <xdr:cNvGrpSpPr/>
      </xdr:nvGrpSpPr>
      <xdr:grpSpPr>
        <a:xfrm>
          <a:off x="7747907" y="17634857"/>
          <a:ext cx="38100" cy="0"/>
          <a:chOff x="8385810" y="18722340"/>
          <a:chExt cx="38100" cy="0"/>
        </a:xfrm>
      </xdr:grpSpPr>
      <xdr:cxnSp macro="">
        <xdr:nvCxnSpPr>
          <xdr:cNvPr id="376" name="Shape 47">
            <a:extLst>
              <a:ext uri="{FF2B5EF4-FFF2-40B4-BE49-F238E27FC236}">
                <a16:creationId xmlns:a16="http://schemas.microsoft.com/office/drawing/2014/main" id="{3600B918-2654-2DE9-2F07-B676236E1E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7" name="Shape 2">
          <a:extLst>
            <a:ext uri="{FF2B5EF4-FFF2-40B4-BE49-F238E27FC236}">
              <a16:creationId xmlns:a16="http://schemas.microsoft.com/office/drawing/2014/main" id="{721E427A-9A2D-4FA6-9A27-75070FE5BA5A}"/>
            </a:ext>
          </a:extLst>
        </xdr:cNvPr>
        <xdr:cNvGrpSpPr/>
      </xdr:nvGrpSpPr>
      <xdr:grpSpPr>
        <a:xfrm>
          <a:off x="7747907" y="17634857"/>
          <a:ext cx="38100" cy="0"/>
          <a:chOff x="8385810" y="18722340"/>
          <a:chExt cx="38100" cy="0"/>
        </a:xfrm>
      </xdr:grpSpPr>
      <xdr:cxnSp macro="">
        <xdr:nvCxnSpPr>
          <xdr:cNvPr id="378" name="Shape 47">
            <a:extLst>
              <a:ext uri="{FF2B5EF4-FFF2-40B4-BE49-F238E27FC236}">
                <a16:creationId xmlns:a16="http://schemas.microsoft.com/office/drawing/2014/main" id="{57A2EC0A-921D-BDE0-3BE9-20334A65FC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9" name="Shape 2">
          <a:extLst>
            <a:ext uri="{FF2B5EF4-FFF2-40B4-BE49-F238E27FC236}">
              <a16:creationId xmlns:a16="http://schemas.microsoft.com/office/drawing/2014/main" id="{2B37803F-5B8F-49E8-9C13-C4034E8FF797}"/>
            </a:ext>
          </a:extLst>
        </xdr:cNvPr>
        <xdr:cNvGrpSpPr/>
      </xdr:nvGrpSpPr>
      <xdr:grpSpPr>
        <a:xfrm>
          <a:off x="7747907" y="17634857"/>
          <a:ext cx="38100" cy="0"/>
          <a:chOff x="8385810" y="18722340"/>
          <a:chExt cx="38100" cy="0"/>
        </a:xfrm>
      </xdr:grpSpPr>
      <xdr:cxnSp macro="">
        <xdr:nvCxnSpPr>
          <xdr:cNvPr id="380" name="Shape 47">
            <a:extLst>
              <a:ext uri="{FF2B5EF4-FFF2-40B4-BE49-F238E27FC236}">
                <a16:creationId xmlns:a16="http://schemas.microsoft.com/office/drawing/2014/main" id="{6B509CD0-935C-26F9-E88C-BFE69292A7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1" name="Shape 2">
          <a:extLst>
            <a:ext uri="{FF2B5EF4-FFF2-40B4-BE49-F238E27FC236}">
              <a16:creationId xmlns:a16="http://schemas.microsoft.com/office/drawing/2014/main" id="{1C4F6E70-F9D0-4B24-8EA4-281523C451F0}"/>
            </a:ext>
          </a:extLst>
        </xdr:cNvPr>
        <xdr:cNvGrpSpPr/>
      </xdr:nvGrpSpPr>
      <xdr:grpSpPr>
        <a:xfrm>
          <a:off x="7747907" y="17634857"/>
          <a:ext cx="38100" cy="0"/>
          <a:chOff x="8385810" y="18722340"/>
          <a:chExt cx="38100" cy="0"/>
        </a:xfrm>
      </xdr:grpSpPr>
      <xdr:cxnSp macro="">
        <xdr:nvCxnSpPr>
          <xdr:cNvPr id="382" name="Shape 47">
            <a:extLst>
              <a:ext uri="{FF2B5EF4-FFF2-40B4-BE49-F238E27FC236}">
                <a16:creationId xmlns:a16="http://schemas.microsoft.com/office/drawing/2014/main" id="{4D3DA278-9114-B0C6-856B-9525DB81F7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3" name="Shape 2">
          <a:extLst>
            <a:ext uri="{FF2B5EF4-FFF2-40B4-BE49-F238E27FC236}">
              <a16:creationId xmlns:a16="http://schemas.microsoft.com/office/drawing/2014/main" id="{B0D2A40D-7603-4BA4-8F27-1B301AFD22AE}"/>
            </a:ext>
          </a:extLst>
        </xdr:cNvPr>
        <xdr:cNvGrpSpPr/>
      </xdr:nvGrpSpPr>
      <xdr:grpSpPr>
        <a:xfrm>
          <a:off x="7747907" y="17634857"/>
          <a:ext cx="38100" cy="0"/>
          <a:chOff x="8385810" y="18722340"/>
          <a:chExt cx="38100" cy="0"/>
        </a:xfrm>
      </xdr:grpSpPr>
      <xdr:cxnSp macro="">
        <xdr:nvCxnSpPr>
          <xdr:cNvPr id="384" name="Shape 47">
            <a:extLst>
              <a:ext uri="{FF2B5EF4-FFF2-40B4-BE49-F238E27FC236}">
                <a16:creationId xmlns:a16="http://schemas.microsoft.com/office/drawing/2014/main" id="{C2AB3F65-75F2-F2B6-69F0-883780AAF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5" name="Shape 2">
          <a:extLst>
            <a:ext uri="{FF2B5EF4-FFF2-40B4-BE49-F238E27FC236}">
              <a16:creationId xmlns:a16="http://schemas.microsoft.com/office/drawing/2014/main" id="{199C29CD-F4AB-4786-94C5-5C2EEACDD6F6}"/>
            </a:ext>
          </a:extLst>
        </xdr:cNvPr>
        <xdr:cNvGrpSpPr/>
      </xdr:nvGrpSpPr>
      <xdr:grpSpPr>
        <a:xfrm>
          <a:off x="7747907" y="17634857"/>
          <a:ext cx="38100" cy="0"/>
          <a:chOff x="8385810" y="18722340"/>
          <a:chExt cx="38100" cy="0"/>
        </a:xfrm>
      </xdr:grpSpPr>
      <xdr:cxnSp macro="">
        <xdr:nvCxnSpPr>
          <xdr:cNvPr id="386" name="Shape 47">
            <a:extLst>
              <a:ext uri="{FF2B5EF4-FFF2-40B4-BE49-F238E27FC236}">
                <a16:creationId xmlns:a16="http://schemas.microsoft.com/office/drawing/2014/main" id="{229743EB-324A-509A-B501-2467D05C68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7" name="Shape 2">
          <a:extLst>
            <a:ext uri="{FF2B5EF4-FFF2-40B4-BE49-F238E27FC236}">
              <a16:creationId xmlns:a16="http://schemas.microsoft.com/office/drawing/2014/main" id="{2DC3CE3A-FDAC-4D90-B3D0-3641AD2E10C5}"/>
            </a:ext>
          </a:extLst>
        </xdr:cNvPr>
        <xdr:cNvGrpSpPr/>
      </xdr:nvGrpSpPr>
      <xdr:grpSpPr>
        <a:xfrm>
          <a:off x="7747907" y="17634857"/>
          <a:ext cx="38100" cy="0"/>
          <a:chOff x="8385810" y="18722340"/>
          <a:chExt cx="38100" cy="0"/>
        </a:xfrm>
      </xdr:grpSpPr>
      <xdr:cxnSp macro="">
        <xdr:nvCxnSpPr>
          <xdr:cNvPr id="388" name="Shape 47">
            <a:extLst>
              <a:ext uri="{FF2B5EF4-FFF2-40B4-BE49-F238E27FC236}">
                <a16:creationId xmlns:a16="http://schemas.microsoft.com/office/drawing/2014/main" id="{64775849-D482-3260-5E68-C499ED1BD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9" name="Shape 2">
          <a:extLst>
            <a:ext uri="{FF2B5EF4-FFF2-40B4-BE49-F238E27FC236}">
              <a16:creationId xmlns:a16="http://schemas.microsoft.com/office/drawing/2014/main" id="{F0B589B8-0E13-4599-9DC0-7030C94ED6A4}"/>
            </a:ext>
          </a:extLst>
        </xdr:cNvPr>
        <xdr:cNvGrpSpPr/>
      </xdr:nvGrpSpPr>
      <xdr:grpSpPr>
        <a:xfrm>
          <a:off x="7747907" y="17634857"/>
          <a:ext cx="38100" cy="0"/>
          <a:chOff x="8385810" y="18722340"/>
          <a:chExt cx="38100" cy="0"/>
        </a:xfrm>
      </xdr:grpSpPr>
      <xdr:cxnSp macro="">
        <xdr:nvCxnSpPr>
          <xdr:cNvPr id="390" name="Shape 47">
            <a:extLst>
              <a:ext uri="{FF2B5EF4-FFF2-40B4-BE49-F238E27FC236}">
                <a16:creationId xmlns:a16="http://schemas.microsoft.com/office/drawing/2014/main" id="{46AB8023-3B03-0A56-C53B-208E7DBB88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1" name="Shape 2">
          <a:extLst>
            <a:ext uri="{FF2B5EF4-FFF2-40B4-BE49-F238E27FC236}">
              <a16:creationId xmlns:a16="http://schemas.microsoft.com/office/drawing/2014/main" id="{A542E79C-0C71-49BB-BCF6-FF2388B3F542}"/>
            </a:ext>
          </a:extLst>
        </xdr:cNvPr>
        <xdr:cNvGrpSpPr/>
      </xdr:nvGrpSpPr>
      <xdr:grpSpPr>
        <a:xfrm>
          <a:off x="7747907" y="17634857"/>
          <a:ext cx="38100" cy="0"/>
          <a:chOff x="8385810" y="18722340"/>
          <a:chExt cx="38100" cy="0"/>
        </a:xfrm>
      </xdr:grpSpPr>
      <xdr:cxnSp macro="">
        <xdr:nvCxnSpPr>
          <xdr:cNvPr id="392" name="Shape 47">
            <a:extLst>
              <a:ext uri="{FF2B5EF4-FFF2-40B4-BE49-F238E27FC236}">
                <a16:creationId xmlns:a16="http://schemas.microsoft.com/office/drawing/2014/main" id="{ABEC660D-311E-46D7-2026-C93F835AC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3" name="Shape 2">
          <a:extLst>
            <a:ext uri="{FF2B5EF4-FFF2-40B4-BE49-F238E27FC236}">
              <a16:creationId xmlns:a16="http://schemas.microsoft.com/office/drawing/2014/main" id="{3AE2A207-04B9-409E-BCC1-E0FBBEEB64A1}"/>
            </a:ext>
          </a:extLst>
        </xdr:cNvPr>
        <xdr:cNvGrpSpPr/>
      </xdr:nvGrpSpPr>
      <xdr:grpSpPr>
        <a:xfrm>
          <a:off x="7747907" y="17634857"/>
          <a:ext cx="38100" cy="0"/>
          <a:chOff x="8385810" y="18722340"/>
          <a:chExt cx="38100" cy="0"/>
        </a:xfrm>
      </xdr:grpSpPr>
      <xdr:cxnSp macro="">
        <xdr:nvCxnSpPr>
          <xdr:cNvPr id="394" name="Shape 47">
            <a:extLst>
              <a:ext uri="{FF2B5EF4-FFF2-40B4-BE49-F238E27FC236}">
                <a16:creationId xmlns:a16="http://schemas.microsoft.com/office/drawing/2014/main" id="{2773B0B5-D1E3-5D85-2671-60B4FC3497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E99A0F43-3C78-4BB2-94FE-D9031B67F400}"/>
            </a:ext>
          </a:extLst>
        </xdr:cNvPr>
        <xdr:cNvGrpSpPr/>
      </xdr:nvGrpSpPr>
      <xdr:grpSpPr>
        <a:xfrm>
          <a:off x="7747907" y="17634857"/>
          <a:ext cx="38100" cy="0"/>
          <a:chOff x="8385810" y="18722340"/>
          <a:chExt cx="38100" cy="0"/>
        </a:xfrm>
      </xdr:grpSpPr>
      <xdr:cxnSp macro="">
        <xdr:nvCxnSpPr>
          <xdr:cNvPr id="396" name="Shape 47">
            <a:extLst>
              <a:ext uri="{FF2B5EF4-FFF2-40B4-BE49-F238E27FC236}">
                <a16:creationId xmlns:a16="http://schemas.microsoft.com/office/drawing/2014/main" id="{5B8F255D-62A3-25E2-73E7-7B47E0851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AD44BE93-9912-48F6-A7FE-ABC71F49234F}"/>
            </a:ext>
          </a:extLst>
        </xdr:cNvPr>
        <xdr:cNvGrpSpPr/>
      </xdr:nvGrpSpPr>
      <xdr:grpSpPr>
        <a:xfrm>
          <a:off x="7747907" y="17634857"/>
          <a:ext cx="38100" cy="0"/>
          <a:chOff x="8385810" y="18722340"/>
          <a:chExt cx="38100" cy="0"/>
        </a:xfrm>
      </xdr:grpSpPr>
      <xdr:cxnSp macro="">
        <xdr:nvCxnSpPr>
          <xdr:cNvPr id="398" name="Shape 47">
            <a:extLst>
              <a:ext uri="{FF2B5EF4-FFF2-40B4-BE49-F238E27FC236}">
                <a16:creationId xmlns:a16="http://schemas.microsoft.com/office/drawing/2014/main" id="{46A6AF87-8B3B-19D7-9B3F-DC12B5D307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BBB2CE0B-AE78-43B6-8B4C-8B7995769E17}"/>
            </a:ext>
          </a:extLst>
        </xdr:cNvPr>
        <xdr:cNvGrpSpPr/>
      </xdr:nvGrpSpPr>
      <xdr:grpSpPr>
        <a:xfrm>
          <a:off x="7747907" y="17634857"/>
          <a:ext cx="38100" cy="0"/>
          <a:chOff x="8385810" y="18722340"/>
          <a:chExt cx="38100" cy="0"/>
        </a:xfrm>
      </xdr:grpSpPr>
      <xdr:cxnSp macro="">
        <xdr:nvCxnSpPr>
          <xdr:cNvPr id="400" name="Shape 47">
            <a:extLst>
              <a:ext uri="{FF2B5EF4-FFF2-40B4-BE49-F238E27FC236}">
                <a16:creationId xmlns:a16="http://schemas.microsoft.com/office/drawing/2014/main" id="{27016D69-38E1-F13D-D201-30255AE6ED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B012D2DC-5B59-49ED-8D01-347961821A32}"/>
            </a:ext>
          </a:extLst>
        </xdr:cNvPr>
        <xdr:cNvGrpSpPr/>
      </xdr:nvGrpSpPr>
      <xdr:grpSpPr>
        <a:xfrm>
          <a:off x="7747907" y="17634857"/>
          <a:ext cx="38100" cy="0"/>
          <a:chOff x="8385810" y="18722340"/>
          <a:chExt cx="38100" cy="0"/>
        </a:xfrm>
      </xdr:grpSpPr>
      <xdr:cxnSp macro="">
        <xdr:nvCxnSpPr>
          <xdr:cNvPr id="402" name="Shape 47">
            <a:extLst>
              <a:ext uri="{FF2B5EF4-FFF2-40B4-BE49-F238E27FC236}">
                <a16:creationId xmlns:a16="http://schemas.microsoft.com/office/drawing/2014/main" id="{46048DA4-E8F6-BA6D-973D-643DB11561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6307AEAD-8340-44A3-BB44-799AD463A101}"/>
            </a:ext>
          </a:extLst>
        </xdr:cNvPr>
        <xdr:cNvGrpSpPr/>
      </xdr:nvGrpSpPr>
      <xdr:grpSpPr>
        <a:xfrm>
          <a:off x="7747907" y="17634857"/>
          <a:ext cx="38100" cy="0"/>
          <a:chOff x="8385810" y="18722340"/>
          <a:chExt cx="38100" cy="0"/>
        </a:xfrm>
      </xdr:grpSpPr>
      <xdr:cxnSp macro="">
        <xdr:nvCxnSpPr>
          <xdr:cNvPr id="404" name="Shape 47">
            <a:extLst>
              <a:ext uri="{FF2B5EF4-FFF2-40B4-BE49-F238E27FC236}">
                <a16:creationId xmlns:a16="http://schemas.microsoft.com/office/drawing/2014/main" id="{8EB47D5E-BF9A-40BE-947D-F26B8F67BF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9FD6C926-33C2-43CB-822B-897A9E529111}"/>
            </a:ext>
          </a:extLst>
        </xdr:cNvPr>
        <xdr:cNvGrpSpPr/>
      </xdr:nvGrpSpPr>
      <xdr:grpSpPr>
        <a:xfrm>
          <a:off x="7747907" y="17634857"/>
          <a:ext cx="38100" cy="0"/>
          <a:chOff x="8385810" y="18722340"/>
          <a:chExt cx="38100" cy="0"/>
        </a:xfrm>
      </xdr:grpSpPr>
      <xdr:cxnSp macro="">
        <xdr:nvCxnSpPr>
          <xdr:cNvPr id="406" name="Shape 47">
            <a:extLst>
              <a:ext uri="{FF2B5EF4-FFF2-40B4-BE49-F238E27FC236}">
                <a16:creationId xmlns:a16="http://schemas.microsoft.com/office/drawing/2014/main" id="{A39B00CF-7C09-DB89-AB7B-31FA72B1D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3FEB0CD6-E68E-4623-88EF-AFDBA6B0092C}"/>
            </a:ext>
          </a:extLst>
        </xdr:cNvPr>
        <xdr:cNvGrpSpPr/>
      </xdr:nvGrpSpPr>
      <xdr:grpSpPr>
        <a:xfrm>
          <a:off x="7747907" y="17634857"/>
          <a:ext cx="38100" cy="0"/>
          <a:chOff x="8385810" y="18722340"/>
          <a:chExt cx="38100" cy="0"/>
        </a:xfrm>
      </xdr:grpSpPr>
      <xdr:cxnSp macro="">
        <xdr:nvCxnSpPr>
          <xdr:cNvPr id="408" name="Shape 47">
            <a:extLst>
              <a:ext uri="{FF2B5EF4-FFF2-40B4-BE49-F238E27FC236}">
                <a16:creationId xmlns:a16="http://schemas.microsoft.com/office/drawing/2014/main" id="{09EF345D-81B1-DC2B-359C-4CAF2F6555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A1181E18-A759-4D44-B7D4-EDAAE305441B}"/>
            </a:ext>
          </a:extLst>
        </xdr:cNvPr>
        <xdr:cNvGrpSpPr/>
      </xdr:nvGrpSpPr>
      <xdr:grpSpPr>
        <a:xfrm>
          <a:off x="7747907" y="17634857"/>
          <a:ext cx="38100" cy="0"/>
          <a:chOff x="8385810" y="18722340"/>
          <a:chExt cx="38100" cy="0"/>
        </a:xfrm>
      </xdr:grpSpPr>
      <xdr:cxnSp macro="">
        <xdr:nvCxnSpPr>
          <xdr:cNvPr id="410" name="Shape 47">
            <a:extLst>
              <a:ext uri="{FF2B5EF4-FFF2-40B4-BE49-F238E27FC236}">
                <a16:creationId xmlns:a16="http://schemas.microsoft.com/office/drawing/2014/main" id="{C84A96C1-0893-D0C7-469C-1CCD591D7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BF34976B-A578-4208-ACAD-EEA97358701E}"/>
            </a:ext>
          </a:extLst>
        </xdr:cNvPr>
        <xdr:cNvGrpSpPr/>
      </xdr:nvGrpSpPr>
      <xdr:grpSpPr>
        <a:xfrm>
          <a:off x="7747907" y="17634857"/>
          <a:ext cx="38100" cy="0"/>
          <a:chOff x="8385810" y="18722340"/>
          <a:chExt cx="38100" cy="0"/>
        </a:xfrm>
      </xdr:grpSpPr>
      <xdr:cxnSp macro="">
        <xdr:nvCxnSpPr>
          <xdr:cNvPr id="412" name="Shape 47">
            <a:extLst>
              <a:ext uri="{FF2B5EF4-FFF2-40B4-BE49-F238E27FC236}">
                <a16:creationId xmlns:a16="http://schemas.microsoft.com/office/drawing/2014/main" id="{16D3F7CE-DD75-6B0B-E29C-69E5C0A35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D0E100FE-074E-443B-B07E-F4E9AB7794E1}"/>
            </a:ext>
          </a:extLst>
        </xdr:cNvPr>
        <xdr:cNvGrpSpPr/>
      </xdr:nvGrpSpPr>
      <xdr:grpSpPr>
        <a:xfrm>
          <a:off x="7747907" y="17634857"/>
          <a:ext cx="38100" cy="0"/>
          <a:chOff x="8385810" y="18722340"/>
          <a:chExt cx="38100" cy="0"/>
        </a:xfrm>
      </xdr:grpSpPr>
      <xdr:cxnSp macro="">
        <xdr:nvCxnSpPr>
          <xdr:cNvPr id="414" name="Shape 47">
            <a:extLst>
              <a:ext uri="{FF2B5EF4-FFF2-40B4-BE49-F238E27FC236}">
                <a16:creationId xmlns:a16="http://schemas.microsoft.com/office/drawing/2014/main" id="{0C997F47-613E-6276-1B49-D2768DD5E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5C7D0C36-D690-4264-83D2-BE155C32E86D}"/>
            </a:ext>
          </a:extLst>
        </xdr:cNvPr>
        <xdr:cNvGrpSpPr/>
      </xdr:nvGrpSpPr>
      <xdr:grpSpPr>
        <a:xfrm>
          <a:off x="7747907" y="17634857"/>
          <a:ext cx="38100" cy="0"/>
          <a:chOff x="8385810" y="18722340"/>
          <a:chExt cx="38100" cy="0"/>
        </a:xfrm>
      </xdr:grpSpPr>
      <xdr:cxnSp macro="">
        <xdr:nvCxnSpPr>
          <xdr:cNvPr id="416" name="Shape 47">
            <a:extLst>
              <a:ext uri="{FF2B5EF4-FFF2-40B4-BE49-F238E27FC236}">
                <a16:creationId xmlns:a16="http://schemas.microsoft.com/office/drawing/2014/main" id="{9DD8800F-E2AB-E5D6-22D9-F9A9350702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AA580CC0-10AA-4AFE-9785-2DBBE77437BA}"/>
            </a:ext>
          </a:extLst>
        </xdr:cNvPr>
        <xdr:cNvGrpSpPr/>
      </xdr:nvGrpSpPr>
      <xdr:grpSpPr>
        <a:xfrm>
          <a:off x="7747907" y="17634857"/>
          <a:ext cx="38100" cy="0"/>
          <a:chOff x="8385810" y="18722340"/>
          <a:chExt cx="38100" cy="0"/>
        </a:xfrm>
      </xdr:grpSpPr>
      <xdr:cxnSp macro="">
        <xdr:nvCxnSpPr>
          <xdr:cNvPr id="418" name="Shape 47">
            <a:extLst>
              <a:ext uri="{FF2B5EF4-FFF2-40B4-BE49-F238E27FC236}">
                <a16:creationId xmlns:a16="http://schemas.microsoft.com/office/drawing/2014/main" id="{F71A445D-B2B0-5B76-D2C0-7B94AC8264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C4EA737C-46D3-4D4F-A5AD-04A44154A779}"/>
            </a:ext>
          </a:extLst>
        </xdr:cNvPr>
        <xdr:cNvGrpSpPr/>
      </xdr:nvGrpSpPr>
      <xdr:grpSpPr>
        <a:xfrm>
          <a:off x="7747907" y="17634857"/>
          <a:ext cx="38100" cy="0"/>
          <a:chOff x="8385810" y="18722340"/>
          <a:chExt cx="38100" cy="0"/>
        </a:xfrm>
      </xdr:grpSpPr>
      <xdr:cxnSp macro="">
        <xdr:nvCxnSpPr>
          <xdr:cNvPr id="420" name="Shape 47">
            <a:extLst>
              <a:ext uri="{FF2B5EF4-FFF2-40B4-BE49-F238E27FC236}">
                <a16:creationId xmlns:a16="http://schemas.microsoft.com/office/drawing/2014/main" id="{133A030B-677B-DC50-11DD-FAAA3DBE2D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5F1BF3A9-6CDE-4678-BD85-FC6D498FCD7D}"/>
            </a:ext>
          </a:extLst>
        </xdr:cNvPr>
        <xdr:cNvGrpSpPr/>
      </xdr:nvGrpSpPr>
      <xdr:grpSpPr>
        <a:xfrm>
          <a:off x="7747907" y="17634857"/>
          <a:ext cx="38100" cy="0"/>
          <a:chOff x="8385810" y="18722340"/>
          <a:chExt cx="38100" cy="0"/>
        </a:xfrm>
      </xdr:grpSpPr>
      <xdr:cxnSp macro="">
        <xdr:nvCxnSpPr>
          <xdr:cNvPr id="422" name="Shape 47">
            <a:extLst>
              <a:ext uri="{FF2B5EF4-FFF2-40B4-BE49-F238E27FC236}">
                <a16:creationId xmlns:a16="http://schemas.microsoft.com/office/drawing/2014/main" id="{B56240E0-5A8F-FE51-FC9B-4E1D6A910A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7CD97406-AEEA-4BAF-9630-20B3201AC661}"/>
            </a:ext>
          </a:extLst>
        </xdr:cNvPr>
        <xdr:cNvGrpSpPr/>
      </xdr:nvGrpSpPr>
      <xdr:grpSpPr>
        <a:xfrm>
          <a:off x="7747907" y="17634857"/>
          <a:ext cx="38100" cy="0"/>
          <a:chOff x="8385810" y="18722340"/>
          <a:chExt cx="38100" cy="0"/>
        </a:xfrm>
      </xdr:grpSpPr>
      <xdr:cxnSp macro="">
        <xdr:nvCxnSpPr>
          <xdr:cNvPr id="424" name="Shape 47">
            <a:extLst>
              <a:ext uri="{FF2B5EF4-FFF2-40B4-BE49-F238E27FC236}">
                <a16:creationId xmlns:a16="http://schemas.microsoft.com/office/drawing/2014/main" id="{4CAB7896-3EFE-DF3A-8A75-F5AD286EFD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D5A3273-19C5-4F7B-B38D-171D2CA5CFDD}"/>
            </a:ext>
          </a:extLst>
        </xdr:cNvPr>
        <xdr:cNvGrpSpPr/>
      </xdr:nvGrpSpPr>
      <xdr:grpSpPr>
        <a:xfrm>
          <a:off x="7747907" y="17634857"/>
          <a:ext cx="38100" cy="0"/>
          <a:chOff x="8385810" y="18722340"/>
          <a:chExt cx="38100" cy="0"/>
        </a:xfrm>
      </xdr:grpSpPr>
      <xdr:cxnSp macro="">
        <xdr:nvCxnSpPr>
          <xdr:cNvPr id="426" name="Shape 47">
            <a:extLst>
              <a:ext uri="{FF2B5EF4-FFF2-40B4-BE49-F238E27FC236}">
                <a16:creationId xmlns:a16="http://schemas.microsoft.com/office/drawing/2014/main" id="{70D08B77-00AB-C47B-DDE1-13A7805DDF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4A1AC47-0476-456F-983F-466D3BB922A7}"/>
            </a:ext>
          </a:extLst>
        </xdr:cNvPr>
        <xdr:cNvGrpSpPr/>
      </xdr:nvGrpSpPr>
      <xdr:grpSpPr>
        <a:xfrm>
          <a:off x="7747907" y="17634857"/>
          <a:ext cx="38100" cy="0"/>
          <a:chOff x="8385810" y="18722340"/>
          <a:chExt cx="38100" cy="0"/>
        </a:xfrm>
      </xdr:grpSpPr>
      <xdr:cxnSp macro="">
        <xdr:nvCxnSpPr>
          <xdr:cNvPr id="428" name="Shape 47">
            <a:extLst>
              <a:ext uri="{FF2B5EF4-FFF2-40B4-BE49-F238E27FC236}">
                <a16:creationId xmlns:a16="http://schemas.microsoft.com/office/drawing/2014/main" id="{E204CF29-385D-5422-A2A8-27BDAED16F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9207F01-921C-4446-B6D7-779EDFFEAE63}"/>
            </a:ext>
          </a:extLst>
        </xdr:cNvPr>
        <xdr:cNvGrpSpPr/>
      </xdr:nvGrpSpPr>
      <xdr:grpSpPr>
        <a:xfrm>
          <a:off x="7747907" y="17634857"/>
          <a:ext cx="38100" cy="0"/>
          <a:chOff x="8385810" y="18722340"/>
          <a:chExt cx="38100" cy="0"/>
        </a:xfrm>
      </xdr:grpSpPr>
      <xdr:cxnSp macro="">
        <xdr:nvCxnSpPr>
          <xdr:cNvPr id="430" name="Shape 47">
            <a:extLst>
              <a:ext uri="{FF2B5EF4-FFF2-40B4-BE49-F238E27FC236}">
                <a16:creationId xmlns:a16="http://schemas.microsoft.com/office/drawing/2014/main" id="{F496E6B8-378C-26C3-47DF-CD7CAAB65F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5277ACE-C35E-43F3-93BB-63318E89BC11}"/>
            </a:ext>
          </a:extLst>
        </xdr:cNvPr>
        <xdr:cNvGrpSpPr/>
      </xdr:nvGrpSpPr>
      <xdr:grpSpPr>
        <a:xfrm>
          <a:off x="7747907" y="17634857"/>
          <a:ext cx="38100" cy="0"/>
          <a:chOff x="8385810" y="18722340"/>
          <a:chExt cx="38100" cy="0"/>
        </a:xfrm>
      </xdr:grpSpPr>
      <xdr:cxnSp macro="">
        <xdr:nvCxnSpPr>
          <xdr:cNvPr id="432" name="Shape 47">
            <a:extLst>
              <a:ext uri="{FF2B5EF4-FFF2-40B4-BE49-F238E27FC236}">
                <a16:creationId xmlns:a16="http://schemas.microsoft.com/office/drawing/2014/main" id="{521A0DD1-E925-9C58-54E7-7AF7D31205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A187E858-E4DF-419B-8F09-563126EB5FDF}"/>
            </a:ext>
          </a:extLst>
        </xdr:cNvPr>
        <xdr:cNvGrpSpPr/>
      </xdr:nvGrpSpPr>
      <xdr:grpSpPr>
        <a:xfrm>
          <a:off x="7747907" y="17634857"/>
          <a:ext cx="38100" cy="0"/>
          <a:chOff x="8385810" y="18722340"/>
          <a:chExt cx="38100" cy="0"/>
        </a:xfrm>
      </xdr:grpSpPr>
      <xdr:cxnSp macro="">
        <xdr:nvCxnSpPr>
          <xdr:cNvPr id="434" name="Shape 47">
            <a:extLst>
              <a:ext uri="{FF2B5EF4-FFF2-40B4-BE49-F238E27FC236}">
                <a16:creationId xmlns:a16="http://schemas.microsoft.com/office/drawing/2014/main" id="{5765E4E6-12E9-7EBC-557B-C23C7C09C1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809D404C-B8A5-429E-812A-83485899B1A3}"/>
            </a:ext>
          </a:extLst>
        </xdr:cNvPr>
        <xdr:cNvGrpSpPr/>
      </xdr:nvGrpSpPr>
      <xdr:grpSpPr>
        <a:xfrm>
          <a:off x="7747907" y="17634857"/>
          <a:ext cx="38100" cy="0"/>
          <a:chOff x="8385810" y="18722340"/>
          <a:chExt cx="38100" cy="0"/>
        </a:xfrm>
      </xdr:grpSpPr>
      <xdr:cxnSp macro="">
        <xdr:nvCxnSpPr>
          <xdr:cNvPr id="436" name="Shape 47">
            <a:extLst>
              <a:ext uri="{FF2B5EF4-FFF2-40B4-BE49-F238E27FC236}">
                <a16:creationId xmlns:a16="http://schemas.microsoft.com/office/drawing/2014/main" id="{CAE8F02F-2E7C-1AC8-83D0-B56F18EBFF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4D7B10E3-9202-4057-9CD7-4E7ECBE58EE4}"/>
            </a:ext>
          </a:extLst>
        </xdr:cNvPr>
        <xdr:cNvGrpSpPr/>
      </xdr:nvGrpSpPr>
      <xdr:grpSpPr>
        <a:xfrm>
          <a:off x="7747907" y="17634857"/>
          <a:ext cx="38100" cy="0"/>
          <a:chOff x="8385810" y="18722340"/>
          <a:chExt cx="38100" cy="0"/>
        </a:xfrm>
      </xdr:grpSpPr>
      <xdr:cxnSp macro="">
        <xdr:nvCxnSpPr>
          <xdr:cNvPr id="438" name="Shape 47">
            <a:extLst>
              <a:ext uri="{FF2B5EF4-FFF2-40B4-BE49-F238E27FC236}">
                <a16:creationId xmlns:a16="http://schemas.microsoft.com/office/drawing/2014/main" id="{2075D48D-48B2-76F7-99BA-703643515A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C283D0E9-CC2A-41CF-899D-4983A09F1D56}"/>
            </a:ext>
          </a:extLst>
        </xdr:cNvPr>
        <xdr:cNvGrpSpPr/>
      </xdr:nvGrpSpPr>
      <xdr:grpSpPr>
        <a:xfrm>
          <a:off x="7747907" y="17634857"/>
          <a:ext cx="38100" cy="0"/>
          <a:chOff x="8385810" y="18722340"/>
          <a:chExt cx="38100" cy="0"/>
        </a:xfrm>
      </xdr:grpSpPr>
      <xdr:cxnSp macro="">
        <xdr:nvCxnSpPr>
          <xdr:cNvPr id="440" name="Shape 47">
            <a:extLst>
              <a:ext uri="{FF2B5EF4-FFF2-40B4-BE49-F238E27FC236}">
                <a16:creationId xmlns:a16="http://schemas.microsoft.com/office/drawing/2014/main" id="{EA1BA44B-E84C-6A8B-D813-747154003E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A38D531B-768B-4A9D-866A-12276264AB0C}"/>
            </a:ext>
          </a:extLst>
        </xdr:cNvPr>
        <xdr:cNvGrpSpPr/>
      </xdr:nvGrpSpPr>
      <xdr:grpSpPr>
        <a:xfrm>
          <a:off x="7747907" y="17634857"/>
          <a:ext cx="38100" cy="0"/>
          <a:chOff x="8385810" y="18722340"/>
          <a:chExt cx="38100" cy="0"/>
        </a:xfrm>
      </xdr:grpSpPr>
      <xdr:cxnSp macro="">
        <xdr:nvCxnSpPr>
          <xdr:cNvPr id="442" name="Shape 47">
            <a:extLst>
              <a:ext uri="{FF2B5EF4-FFF2-40B4-BE49-F238E27FC236}">
                <a16:creationId xmlns:a16="http://schemas.microsoft.com/office/drawing/2014/main" id="{862302E7-E853-947C-A4D0-C203491296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EDB4416E-5813-42E5-B9C8-D494A111F28C}"/>
            </a:ext>
          </a:extLst>
        </xdr:cNvPr>
        <xdr:cNvGrpSpPr/>
      </xdr:nvGrpSpPr>
      <xdr:grpSpPr>
        <a:xfrm>
          <a:off x="7747907" y="17634857"/>
          <a:ext cx="38100" cy="0"/>
          <a:chOff x="8385810" y="18722340"/>
          <a:chExt cx="38100" cy="0"/>
        </a:xfrm>
      </xdr:grpSpPr>
      <xdr:cxnSp macro="">
        <xdr:nvCxnSpPr>
          <xdr:cNvPr id="444" name="Shape 47">
            <a:extLst>
              <a:ext uri="{FF2B5EF4-FFF2-40B4-BE49-F238E27FC236}">
                <a16:creationId xmlns:a16="http://schemas.microsoft.com/office/drawing/2014/main" id="{90E16DEA-C522-978E-6466-CDBA9483EB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EA71A015-625C-4924-9766-46E398C071A2}"/>
            </a:ext>
          </a:extLst>
        </xdr:cNvPr>
        <xdr:cNvGrpSpPr/>
      </xdr:nvGrpSpPr>
      <xdr:grpSpPr>
        <a:xfrm>
          <a:off x="7747907" y="17634857"/>
          <a:ext cx="38100" cy="0"/>
          <a:chOff x="8385810" y="18722340"/>
          <a:chExt cx="38100" cy="0"/>
        </a:xfrm>
      </xdr:grpSpPr>
      <xdr:cxnSp macro="">
        <xdr:nvCxnSpPr>
          <xdr:cNvPr id="446" name="Shape 47">
            <a:extLst>
              <a:ext uri="{FF2B5EF4-FFF2-40B4-BE49-F238E27FC236}">
                <a16:creationId xmlns:a16="http://schemas.microsoft.com/office/drawing/2014/main" id="{79391163-34E6-E03C-4C77-21A85073B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D3B4427B-4A5D-4899-A4F3-AB0BD99F2821}"/>
            </a:ext>
          </a:extLst>
        </xdr:cNvPr>
        <xdr:cNvGrpSpPr/>
      </xdr:nvGrpSpPr>
      <xdr:grpSpPr>
        <a:xfrm>
          <a:off x="7747907" y="17634857"/>
          <a:ext cx="38100" cy="0"/>
          <a:chOff x="8385810" y="18722340"/>
          <a:chExt cx="38100" cy="0"/>
        </a:xfrm>
      </xdr:grpSpPr>
      <xdr:cxnSp macro="">
        <xdr:nvCxnSpPr>
          <xdr:cNvPr id="448" name="Shape 47">
            <a:extLst>
              <a:ext uri="{FF2B5EF4-FFF2-40B4-BE49-F238E27FC236}">
                <a16:creationId xmlns:a16="http://schemas.microsoft.com/office/drawing/2014/main" id="{0EF82B46-A23D-02E4-478C-C5323EC1A6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B6D5EDA5-A492-4673-8A3D-B3D4BAFC5F20}"/>
            </a:ext>
          </a:extLst>
        </xdr:cNvPr>
        <xdr:cNvGrpSpPr/>
      </xdr:nvGrpSpPr>
      <xdr:grpSpPr>
        <a:xfrm>
          <a:off x="7747907" y="17634857"/>
          <a:ext cx="38100" cy="0"/>
          <a:chOff x="8385810" y="18722340"/>
          <a:chExt cx="38100" cy="0"/>
        </a:xfrm>
      </xdr:grpSpPr>
      <xdr:cxnSp macro="">
        <xdr:nvCxnSpPr>
          <xdr:cNvPr id="450" name="Shape 47">
            <a:extLst>
              <a:ext uri="{FF2B5EF4-FFF2-40B4-BE49-F238E27FC236}">
                <a16:creationId xmlns:a16="http://schemas.microsoft.com/office/drawing/2014/main" id="{CC5D0D70-6E70-1D56-CB53-F4FCF1E1C4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50F9E6F6-719C-4BA9-957B-D57A1AB358C9}"/>
            </a:ext>
          </a:extLst>
        </xdr:cNvPr>
        <xdr:cNvGrpSpPr/>
      </xdr:nvGrpSpPr>
      <xdr:grpSpPr>
        <a:xfrm>
          <a:off x="7747907" y="17634857"/>
          <a:ext cx="38100" cy="0"/>
          <a:chOff x="8385810" y="18722340"/>
          <a:chExt cx="38100" cy="0"/>
        </a:xfrm>
      </xdr:grpSpPr>
      <xdr:cxnSp macro="">
        <xdr:nvCxnSpPr>
          <xdr:cNvPr id="452" name="Shape 47">
            <a:extLst>
              <a:ext uri="{FF2B5EF4-FFF2-40B4-BE49-F238E27FC236}">
                <a16:creationId xmlns:a16="http://schemas.microsoft.com/office/drawing/2014/main" id="{DFA8E0AF-D2BA-1668-1D99-B511EDA478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AA8DEB-D5DC-4983-AFD6-FA4AE8E55256}"/>
            </a:ext>
          </a:extLst>
        </xdr:cNvPr>
        <xdr:cNvGrpSpPr/>
      </xdr:nvGrpSpPr>
      <xdr:grpSpPr>
        <a:xfrm>
          <a:off x="7747907" y="17634857"/>
          <a:ext cx="38100" cy="0"/>
          <a:chOff x="8385810" y="18722340"/>
          <a:chExt cx="38100" cy="0"/>
        </a:xfrm>
      </xdr:grpSpPr>
      <xdr:cxnSp macro="">
        <xdr:nvCxnSpPr>
          <xdr:cNvPr id="454" name="Shape 47">
            <a:extLst>
              <a:ext uri="{FF2B5EF4-FFF2-40B4-BE49-F238E27FC236}">
                <a16:creationId xmlns:a16="http://schemas.microsoft.com/office/drawing/2014/main" id="{7AFA9E6B-0E6D-AB13-8651-4E71A72828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A87F62E8-4B22-48D3-B3E5-FCE6E501DB22}"/>
            </a:ext>
          </a:extLst>
        </xdr:cNvPr>
        <xdr:cNvGrpSpPr/>
      </xdr:nvGrpSpPr>
      <xdr:grpSpPr>
        <a:xfrm>
          <a:off x="7747907" y="17634857"/>
          <a:ext cx="38100" cy="0"/>
          <a:chOff x="8385810" y="18722340"/>
          <a:chExt cx="38100" cy="0"/>
        </a:xfrm>
      </xdr:grpSpPr>
      <xdr:cxnSp macro="">
        <xdr:nvCxnSpPr>
          <xdr:cNvPr id="456" name="Shape 47">
            <a:extLst>
              <a:ext uri="{FF2B5EF4-FFF2-40B4-BE49-F238E27FC236}">
                <a16:creationId xmlns:a16="http://schemas.microsoft.com/office/drawing/2014/main" id="{81C8D21F-904A-7FE8-2A20-2B979843CE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40ED4120-55A9-4E2B-847F-F4F4E913C269}"/>
            </a:ext>
          </a:extLst>
        </xdr:cNvPr>
        <xdr:cNvGrpSpPr/>
      </xdr:nvGrpSpPr>
      <xdr:grpSpPr>
        <a:xfrm>
          <a:off x="7747907" y="17634857"/>
          <a:ext cx="38100" cy="0"/>
          <a:chOff x="8385810" y="18722340"/>
          <a:chExt cx="38100" cy="0"/>
        </a:xfrm>
      </xdr:grpSpPr>
      <xdr:cxnSp macro="">
        <xdr:nvCxnSpPr>
          <xdr:cNvPr id="458" name="Shape 47">
            <a:extLst>
              <a:ext uri="{FF2B5EF4-FFF2-40B4-BE49-F238E27FC236}">
                <a16:creationId xmlns:a16="http://schemas.microsoft.com/office/drawing/2014/main" id="{FF155121-859D-1088-2ED2-B896C49D4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D5423D42-5155-4C3A-94D8-24014397A78A}"/>
            </a:ext>
          </a:extLst>
        </xdr:cNvPr>
        <xdr:cNvGrpSpPr/>
      </xdr:nvGrpSpPr>
      <xdr:grpSpPr>
        <a:xfrm>
          <a:off x="7747907" y="17634857"/>
          <a:ext cx="38100" cy="0"/>
          <a:chOff x="8385810" y="18722340"/>
          <a:chExt cx="38100" cy="0"/>
        </a:xfrm>
      </xdr:grpSpPr>
      <xdr:cxnSp macro="">
        <xdr:nvCxnSpPr>
          <xdr:cNvPr id="460" name="Shape 47">
            <a:extLst>
              <a:ext uri="{FF2B5EF4-FFF2-40B4-BE49-F238E27FC236}">
                <a16:creationId xmlns:a16="http://schemas.microsoft.com/office/drawing/2014/main" id="{31FD32EF-140C-B396-9A47-3DD39A0CA3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385968EB-E1F3-48F9-93F8-7DB866E96FED}"/>
            </a:ext>
          </a:extLst>
        </xdr:cNvPr>
        <xdr:cNvGrpSpPr/>
      </xdr:nvGrpSpPr>
      <xdr:grpSpPr>
        <a:xfrm>
          <a:off x="7747907" y="17634857"/>
          <a:ext cx="38100" cy="0"/>
          <a:chOff x="8385810" y="18722340"/>
          <a:chExt cx="38100" cy="0"/>
        </a:xfrm>
      </xdr:grpSpPr>
      <xdr:cxnSp macro="">
        <xdr:nvCxnSpPr>
          <xdr:cNvPr id="462" name="Shape 47">
            <a:extLst>
              <a:ext uri="{FF2B5EF4-FFF2-40B4-BE49-F238E27FC236}">
                <a16:creationId xmlns:a16="http://schemas.microsoft.com/office/drawing/2014/main" id="{DDA2B53D-042D-C1CE-F9E7-0F9B22B1F9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D256CFCF-4F72-48DE-BE55-A820144654C0}"/>
            </a:ext>
          </a:extLst>
        </xdr:cNvPr>
        <xdr:cNvGrpSpPr/>
      </xdr:nvGrpSpPr>
      <xdr:grpSpPr>
        <a:xfrm>
          <a:off x="7747907" y="17634857"/>
          <a:ext cx="38100" cy="0"/>
          <a:chOff x="8385810" y="18722340"/>
          <a:chExt cx="38100" cy="0"/>
        </a:xfrm>
      </xdr:grpSpPr>
      <xdr:cxnSp macro="">
        <xdr:nvCxnSpPr>
          <xdr:cNvPr id="464" name="Shape 47">
            <a:extLst>
              <a:ext uri="{FF2B5EF4-FFF2-40B4-BE49-F238E27FC236}">
                <a16:creationId xmlns:a16="http://schemas.microsoft.com/office/drawing/2014/main" id="{3436FA88-4D3E-612A-B251-AB10C3C354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8BA021E1-3C1D-40B9-87FB-6EA3D00F44CC}"/>
            </a:ext>
          </a:extLst>
        </xdr:cNvPr>
        <xdr:cNvGrpSpPr/>
      </xdr:nvGrpSpPr>
      <xdr:grpSpPr>
        <a:xfrm>
          <a:off x="7747907" y="17634857"/>
          <a:ext cx="38100" cy="0"/>
          <a:chOff x="8385810" y="18722340"/>
          <a:chExt cx="38100" cy="0"/>
        </a:xfrm>
      </xdr:grpSpPr>
      <xdr:cxnSp macro="">
        <xdr:nvCxnSpPr>
          <xdr:cNvPr id="466" name="Shape 47">
            <a:extLst>
              <a:ext uri="{FF2B5EF4-FFF2-40B4-BE49-F238E27FC236}">
                <a16:creationId xmlns:a16="http://schemas.microsoft.com/office/drawing/2014/main" id="{AD4FD009-D7B7-3667-FB4B-0714AC567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9CE9B275-46F0-44F3-8740-E38F4F888CBA}"/>
            </a:ext>
          </a:extLst>
        </xdr:cNvPr>
        <xdr:cNvGrpSpPr/>
      </xdr:nvGrpSpPr>
      <xdr:grpSpPr>
        <a:xfrm>
          <a:off x="7747907" y="17634857"/>
          <a:ext cx="38100" cy="0"/>
          <a:chOff x="8385810" y="18722340"/>
          <a:chExt cx="38100" cy="0"/>
        </a:xfrm>
      </xdr:grpSpPr>
      <xdr:cxnSp macro="">
        <xdr:nvCxnSpPr>
          <xdr:cNvPr id="468" name="Shape 47">
            <a:extLst>
              <a:ext uri="{FF2B5EF4-FFF2-40B4-BE49-F238E27FC236}">
                <a16:creationId xmlns:a16="http://schemas.microsoft.com/office/drawing/2014/main" id="{410DC9D3-831B-226F-35DA-26A433A0A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50431988-125B-4F29-B75C-A7B480BA12D4}"/>
            </a:ext>
          </a:extLst>
        </xdr:cNvPr>
        <xdr:cNvGrpSpPr/>
      </xdr:nvGrpSpPr>
      <xdr:grpSpPr>
        <a:xfrm>
          <a:off x="7747907" y="17634857"/>
          <a:ext cx="38100" cy="0"/>
          <a:chOff x="8385810" y="18722340"/>
          <a:chExt cx="38100" cy="0"/>
        </a:xfrm>
      </xdr:grpSpPr>
      <xdr:cxnSp macro="">
        <xdr:nvCxnSpPr>
          <xdr:cNvPr id="470" name="Shape 47">
            <a:extLst>
              <a:ext uri="{FF2B5EF4-FFF2-40B4-BE49-F238E27FC236}">
                <a16:creationId xmlns:a16="http://schemas.microsoft.com/office/drawing/2014/main" id="{BEEC5716-3B05-9633-D38D-424882FCC9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52EBB21F-A595-464A-9554-C1DF0CAC4E1F}"/>
            </a:ext>
          </a:extLst>
        </xdr:cNvPr>
        <xdr:cNvGrpSpPr/>
      </xdr:nvGrpSpPr>
      <xdr:grpSpPr>
        <a:xfrm>
          <a:off x="7747907" y="17634857"/>
          <a:ext cx="38100" cy="0"/>
          <a:chOff x="8385810" y="18722340"/>
          <a:chExt cx="38100" cy="0"/>
        </a:xfrm>
      </xdr:grpSpPr>
      <xdr:cxnSp macro="">
        <xdr:nvCxnSpPr>
          <xdr:cNvPr id="472" name="Shape 47">
            <a:extLst>
              <a:ext uri="{FF2B5EF4-FFF2-40B4-BE49-F238E27FC236}">
                <a16:creationId xmlns:a16="http://schemas.microsoft.com/office/drawing/2014/main" id="{662907A7-D1D8-84C4-6D02-75CD2D9248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CB00EC82-5706-4C1D-B8D8-C1FC1DA6EDC1}"/>
            </a:ext>
          </a:extLst>
        </xdr:cNvPr>
        <xdr:cNvGrpSpPr/>
      </xdr:nvGrpSpPr>
      <xdr:grpSpPr>
        <a:xfrm>
          <a:off x="7747907" y="17634857"/>
          <a:ext cx="38100" cy="0"/>
          <a:chOff x="8385810" y="18722340"/>
          <a:chExt cx="38100" cy="0"/>
        </a:xfrm>
      </xdr:grpSpPr>
      <xdr:cxnSp macro="">
        <xdr:nvCxnSpPr>
          <xdr:cNvPr id="474" name="Shape 47">
            <a:extLst>
              <a:ext uri="{FF2B5EF4-FFF2-40B4-BE49-F238E27FC236}">
                <a16:creationId xmlns:a16="http://schemas.microsoft.com/office/drawing/2014/main" id="{2711FE4F-08B6-CEE6-45FE-65E432EBEB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5467144E-18E5-4044-81C2-EE19E72A4FC3}"/>
            </a:ext>
          </a:extLst>
        </xdr:cNvPr>
        <xdr:cNvGrpSpPr/>
      </xdr:nvGrpSpPr>
      <xdr:grpSpPr>
        <a:xfrm>
          <a:off x="7747907" y="17634857"/>
          <a:ext cx="38100" cy="0"/>
          <a:chOff x="8385810" y="18722340"/>
          <a:chExt cx="38100" cy="0"/>
        </a:xfrm>
      </xdr:grpSpPr>
      <xdr:cxnSp macro="">
        <xdr:nvCxnSpPr>
          <xdr:cNvPr id="476" name="Shape 47">
            <a:extLst>
              <a:ext uri="{FF2B5EF4-FFF2-40B4-BE49-F238E27FC236}">
                <a16:creationId xmlns:a16="http://schemas.microsoft.com/office/drawing/2014/main" id="{8A423C89-D08B-15E1-CFCA-59ACFDCAE2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E6B6C277-05F5-4651-8FD4-971AB080C450}"/>
            </a:ext>
          </a:extLst>
        </xdr:cNvPr>
        <xdr:cNvGrpSpPr/>
      </xdr:nvGrpSpPr>
      <xdr:grpSpPr>
        <a:xfrm>
          <a:off x="7747907" y="17634857"/>
          <a:ext cx="38100" cy="0"/>
          <a:chOff x="8385810" y="18722340"/>
          <a:chExt cx="38100" cy="0"/>
        </a:xfrm>
      </xdr:grpSpPr>
      <xdr:cxnSp macro="">
        <xdr:nvCxnSpPr>
          <xdr:cNvPr id="478" name="Shape 47">
            <a:extLst>
              <a:ext uri="{FF2B5EF4-FFF2-40B4-BE49-F238E27FC236}">
                <a16:creationId xmlns:a16="http://schemas.microsoft.com/office/drawing/2014/main" id="{9CCF80F7-44E1-BFD1-3AE4-6A52CFEE36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E685AD49-A52B-448F-88CA-15F061340127}"/>
            </a:ext>
          </a:extLst>
        </xdr:cNvPr>
        <xdr:cNvGrpSpPr/>
      </xdr:nvGrpSpPr>
      <xdr:grpSpPr>
        <a:xfrm>
          <a:off x="7747907" y="17634857"/>
          <a:ext cx="38100" cy="0"/>
          <a:chOff x="8385810" y="18722340"/>
          <a:chExt cx="38100" cy="0"/>
        </a:xfrm>
      </xdr:grpSpPr>
      <xdr:cxnSp macro="">
        <xdr:nvCxnSpPr>
          <xdr:cNvPr id="480" name="Shape 47">
            <a:extLst>
              <a:ext uri="{FF2B5EF4-FFF2-40B4-BE49-F238E27FC236}">
                <a16:creationId xmlns:a16="http://schemas.microsoft.com/office/drawing/2014/main" id="{EF6D16F4-E77A-1F7E-41A9-06220F281B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03588EB5-6930-4537-BAFF-38CA5A7BD6D0}"/>
            </a:ext>
          </a:extLst>
        </xdr:cNvPr>
        <xdr:cNvGrpSpPr/>
      </xdr:nvGrpSpPr>
      <xdr:grpSpPr>
        <a:xfrm>
          <a:off x="7747907" y="17634857"/>
          <a:ext cx="38100" cy="0"/>
          <a:chOff x="8385810" y="18722340"/>
          <a:chExt cx="38100" cy="0"/>
        </a:xfrm>
      </xdr:grpSpPr>
      <xdr:cxnSp macro="">
        <xdr:nvCxnSpPr>
          <xdr:cNvPr id="482" name="Shape 47">
            <a:extLst>
              <a:ext uri="{FF2B5EF4-FFF2-40B4-BE49-F238E27FC236}">
                <a16:creationId xmlns:a16="http://schemas.microsoft.com/office/drawing/2014/main" id="{8918BBF0-2F39-8960-826A-2BFEEDA40B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F25537E7-39F3-4F7F-8841-A826417A2FA9}"/>
            </a:ext>
          </a:extLst>
        </xdr:cNvPr>
        <xdr:cNvGrpSpPr/>
      </xdr:nvGrpSpPr>
      <xdr:grpSpPr>
        <a:xfrm>
          <a:off x="7747907" y="17634857"/>
          <a:ext cx="38100" cy="0"/>
          <a:chOff x="8385810" y="18722340"/>
          <a:chExt cx="38100" cy="0"/>
        </a:xfrm>
      </xdr:grpSpPr>
      <xdr:cxnSp macro="">
        <xdr:nvCxnSpPr>
          <xdr:cNvPr id="484" name="Shape 47">
            <a:extLst>
              <a:ext uri="{FF2B5EF4-FFF2-40B4-BE49-F238E27FC236}">
                <a16:creationId xmlns:a16="http://schemas.microsoft.com/office/drawing/2014/main" id="{3931F0BE-49B1-E12B-29C3-EB7E48C1F5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5A8A8355-1C47-41A7-8373-DC3866048FE5}"/>
            </a:ext>
          </a:extLst>
        </xdr:cNvPr>
        <xdr:cNvGrpSpPr/>
      </xdr:nvGrpSpPr>
      <xdr:grpSpPr>
        <a:xfrm>
          <a:off x="7747907" y="17634857"/>
          <a:ext cx="38100" cy="0"/>
          <a:chOff x="8385810" y="18722340"/>
          <a:chExt cx="38100" cy="0"/>
        </a:xfrm>
      </xdr:grpSpPr>
      <xdr:cxnSp macro="">
        <xdr:nvCxnSpPr>
          <xdr:cNvPr id="486" name="Shape 47">
            <a:extLst>
              <a:ext uri="{FF2B5EF4-FFF2-40B4-BE49-F238E27FC236}">
                <a16:creationId xmlns:a16="http://schemas.microsoft.com/office/drawing/2014/main" id="{9891EB44-9FC2-81C8-8830-D4740A132A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F1650512-0271-4DFE-A5A4-D90FE178C084}"/>
            </a:ext>
          </a:extLst>
        </xdr:cNvPr>
        <xdr:cNvGrpSpPr/>
      </xdr:nvGrpSpPr>
      <xdr:grpSpPr>
        <a:xfrm>
          <a:off x="7747907" y="17634857"/>
          <a:ext cx="38100" cy="0"/>
          <a:chOff x="8385810" y="18722340"/>
          <a:chExt cx="38100" cy="0"/>
        </a:xfrm>
      </xdr:grpSpPr>
      <xdr:cxnSp macro="">
        <xdr:nvCxnSpPr>
          <xdr:cNvPr id="488" name="Shape 47">
            <a:extLst>
              <a:ext uri="{FF2B5EF4-FFF2-40B4-BE49-F238E27FC236}">
                <a16:creationId xmlns:a16="http://schemas.microsoft.com/office/drawing/2014/main" id="{C7771D53-C03E-07BB-E590-3D398CC09D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B0DB42B-4E0E-4C94-B276-F71F61EDAF00}"/>
            </a:ext>
          </a:extLst>
        </xdr:cNvPr>
        <xdr:cNvGrpSpPr/>
      </xdr:nvGrpSpPr>
      <xdr:grpSpPr>
        <a:xfrm>
          <a:off x="7747907" y="17634857"/>
          <a:ext cx="38100" cy="0"/>
          <a:chOff x="8385810" y="18722340"/>
          <a:chExt cx="38100" cy="0"/>
        </a:xfrm>
      </xdr:grpSpPr>
      <xdr:cxnSp macro="">
        <xdr:nvCxnSpPr>
          <xdr:cNvPr id="490" name="Shape 47">
            <a:extLst>
              <a:ext uri="{FF2B5EF4-FFF2-40B4-BE49-F238E27FC236}">
                <a16:creationId xmlns:a16="http://schemas.microsoft.com/office/drawing/2014/main" id="{C3D72B9F-C753-2379-CD94-427DD4FEE0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B6D04D05-61CC-4D93-B4C9-0B9B89DBDEF6}"/>
            </a:ext>
          </a:extLst>
        </xdr:cNvPr>
        <xdr:cNvGrpSpPr/>
      </xdr:nvGrpSpPr>
      <xdr:grpSpPr>
        <a:xfrm>
          <a:off x="7747907" y="17634857"/>
          <a:ext cx="38100" cy="0"/>
          <a:chOff x="8385810" y="18722340"/>
          <a:chExt cx="38100" cy="0"/>
        </a:xfrm>
      </xdr:grpSpPr>
      <xdr:cxnSp macro="">
        <xdr:nvCxnSpPr>
          <xdr:cNvPr id="492" name="Shape 47">
            <a:extLst>
              <a:ext uri="{FF2B5EF4-FFF2-40B4-BE49-F238E27FC236}">
                <a16:creationId xmlns:a16="http://schemas.microsoft.com/office/drawing/2014/main" id="{6452220F-5887-E719-2B6E-679A2664D6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5E47CDAC-44C3-4475-87D3-927511CFFC52}"/>
            </a:ext>
          </a:extLst>
        </xdr:cNvPr>
        <xdr:cNvGrpSpPr/>
      </xdr:nvGrpSpPr>
      <xdr:grpSpPr>
        <a:xfrm>
          <a:off x="7747907" y="17634857"/>
          <a:ext cx="38100" cy="0"/>
          <a:chOff x="8385810" y="18722340"/>
          <a:chExt cx="38100" cy="0"/>
        </a:xfrm>
      </xdr:grpSpPr>
      <xdr:cxnSp macro="">
        <xdr:nvCxnSpPr>
          <xdr:cNvPr id="494" name="Shape 47">
            <a:extLst>
              <a:ext uri="{FF2B5EF4-FFF2-40B4-BE49-F238E27FC236}">
                <a16:creationId xmlns:a16="http://schemas.microsoft.com/office/drawing/2014/main" id="{94FC1684-8391-589C-37B5-D81E93099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E17B158-6F49-4FB4-9B48-7DF433C3B441}"/>
            </a:ext>
          </a:extLst>
        </xdr:cNvPr>
        <xdr:cNvGrpSpPr/>
      </xdr:nvGrpSpPr>
      <xdr:grpSpPr>
        <a:xfrm>
          <a:off x="7747907" y="17634857"/>
          <a:ext cx="38100" cy="0"/>
          <a:chOff x="8385810" y="18722340"/>
          <a:chExt cx="38100" cy="0"/>
        </a:xfrm>
      </xdr:grpSpPr>
      <xdr:cxnSp macro="">
        <xdr:nvCxnSpPr>
          <xdr:cNvPr id="496" name="Shape 47">
            <a:extLst>
              <a:ext uri="{FF2B5EF4-FFF2-40B4-BE49-F238E27FC236}">
                <a16:creationId xmlns:a16="http://schemas.microsoft.com/office/drawing/2014/main" id="{4DFD593B-3CF9-52B2-ABA7-75EA824C00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AABB1EAB-22EA-4D97-BFE1-A868DFAAD519}"/>
            </a:ext>
          </a:extLst>
        </xdr:cNvPr>
        <xdr:cNvGrpSpPr/>
      </xdr:nvGrpSpPr>
      <xdr:grpSpPr>
        <a:xfrm>
          <a:off x="7747907" y="17634857"/>
          <a:ext cx="38100" cy="0"/>
          <a:chOff x="8385810" y="18722340"/>
          <a:chExt cx="38100" cy="0"/>
        </a:xfrm>
      </xdr:grpSpPr>
      <xdr:cxnSp macro="">
        <xdr:nvCxnSpPr>
          <xdr:cNvPr id="498" name="Shape 47">
            <a:extLst>
              <a:ext uri="{FF2B5EF4-FFF2-40B4-BE49-F238E27FC236}">
                <a16:creationId xmlns:a16="http://schemas.microsoft.com/office/drawing/2014/main" id="{EF13C5DE-6064-FC15-1E1C-C664B6EA24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C96ECC-078D-48EA-A94E-A0FEE3826AF7}"/>
            </a:ext>
          </a:extLst>
        </xdr:cNvPr>
        <xdr:cNvGrpSpPr/>
      </xdr:nvGrpSpPr>
      <xdr:grpSpPr>
        <a:xfrm>
          <a:off x="7747907" y="17634857"/>
          <a:ext cx="38100" cy="0"/>
          <a:chOff x="8385810" y="18722340"/>
          <a:chExt cx="38100" cy="0"/>
        </a:xfrm>
      </xdr:grpSpPr>
      <xdr:cxnSp macro="">
        <xdr:nvCxnSpPr>
          <xdr:cNvPr id="500" name="Shape 47">
            <a:extLst>
              <a:ext uri="{FF2B5EF4-FFF2-40B4-BE49-F238E27FC236}">
                <a16:creationId xmlns:a16="http://schemas.microsoft.com/office/drawing/2014/main" id="{3B47F6AF-797E-AC72-26EF-B86CDAC62A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B038D28F-A09C-42C4-94E6-8CB8444544DA}"/>
            </a:ext>
          </a:extLst>
        </xdr:cNvPr>
        <xdr:cNvGrpSpPr/>
      </xdr:nvGrpSpPr>
      <xdr:grpSpPr>
        <a:xfrm>
          <a:off x="7747907" y="17634857"/>
          <a:ext cx="38100" cy="0"/>
          <a:chOff x="8385810" y="18722340"/>
          <a:chExt cx="38100" cy="0"/>
        </a:xfrm>
      </xdr:grpSpPr>
      <xdr:cxnSp macro="">
        <xdr:nvCxnSpPr>
          <xdr:cNvPr id="502" name="Shape 47">
            <a:extLst>
              <a:ext uri="{FF2B5EF4-FFF2-40B4-BE49-F238E27FC236}">
                <a16:creationId xmlns:a16="http://schemas.microsoft.com/office/drawing/2014/main" id="{46021329-77C1-4051-DDA5-8C1C1AFE1B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D7219D5D-6A19-494D-AF3F-4D7C577A35B3}"/>
            </a:ext>
          </a:extLst>
        </xdr:cNvPr>
        <xdr:cNvGrpSpPr/>
      </xdr:nvGrpSpPr>
      <xdr:grpSpPr>
        <a:xfrm>
          <a:off x="7747907" y="17634857"/>
          <a:ext cx="38100" cy="0"/>
          <a:chOff x="8385810" y="18722340"/>
          <a:chExt cx="38100" cy="0"/>
        </a:xfrm>
      </xdr:grpSpPr>
      <xdr:cxnSp macro="">
        <xdr:nvCxnSpPr>
          <xdr:cNvPr id="504" name="Shape 47">
            <a:extLst>
              <a:ext uri="{FF2B5EF4-FFF2-40B4-BE49-F238E27FC236}">
                <a16:creationId xmlns:a16="http://schemas.microsoft.com/office/drawing/2014/main" id="{724FC19B-D514-1397-21EF-87017818C7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A3B26D90-6F6E-490E-8648-1B723994CA92}"/>
            </a:ext>
          </a:extLst>
        </xdr:cNvPr>
        <xdr:cNvGrpSpPr/>
      </xdr:nvGrpSpPr>
      <xdr:grpSpPr>
        <a:xfrm>
          <a:off x="7747907" y="17634857"/>
          <a:ext cx="38100" cy="0"/>
          <a:chOff x="8385810" y="18722340"/>
          <a:chExt cx="38100" cy="0"/>
        </a:xfrm>
      </xdr:grpSpPr>
      <xdr:cxnSp macro="">
        <xdr:nvCxnSpPr>
          <xdr:cNvPr id="506" name="Shape 47">
            <a:extLst>
              <a:ext uri="{FF2B5EF4-FFF2-40B4-BE49-F238E27FC236}">
                <a16:creationId xmlns:a16="http://schemas.microsoft.com/office/drawing/2014/main" id="{3ADBB08C-5633-D74C-021B-02E5DEB7A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C74AE25A-258A-475C-930A-27421596BAE4}"/>
            </a:ext>
          </a:extLst>
        </xdr:cNvPr>
        <xdr:cNvGrpSpPr/>
      </xdr:nvGrpSpPr>
      <xdr:grpSpPr>
        <a:xfrm>
          <a:off x="7747907" y="17634857"/>
          <a:ext cx="38100" cy="0"/>
          <a:chOff x="8385810" y="18722340"/>
          <a:chExt cx="38100" cy="0"/>
        </a:xfrm>
      </xdr:grpSpPr>
      <xdr:cxnSp macro="">
        <xdr:nvCxnSpPr>
          <xdr:cNvPr id="508" name="Shape 47">
            <a:extLst>
              <a:ext uri="{FF2B5EF4-FFF2-40B4-BE49-F238E27FC236}">
                <a16:creationId xmlns:a16="http://schemas.microsoft.com/office/drawing/2014/main" id="{73670C63-FBC1-EA51-0686-D092A4ACEA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4DF417E6-87DB-4F2C-8309-C7742AB8E65A}"/>
            </a:ext>
          </a:extLst>
        </xdr:cNvPr>
        <xdr:cNvGrpSpPr/>
      </xdr:nvGrpSpPr>
      <xdr:grpSpPr>
        <a:xfrm>
          <a:off x="7747907" y="17634857"/>
          <a:ext cx="38100" cy="0"/>
          <a:chOff x="8385810" y="18722340"/>
          <a:chExt cx="38100" cy="0"/>
        </a:xfrm>
      </xdr:grpSpPr>
      <xdr:cxnSp macro="">
        <xdr:nvCxnSpPr>
          <xdr:cNvPr id="510" name="Shape 47">
            <a:extLst>
              <a:ext uri="{FF2B5EF4-FFF2-40B4-BE49-F238E27FC236}">
                <a16:creationId xmlns:a16="http://schemas.microsoft.com/office/drawing/2014/main" id="{CA38A7C1-57D4-75B8-7956-D377EC227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31ACD800-8648-4F9E-8C5B-C7B935CB5E5A}"/>
            </a:ext>
          </a:extLst>
        </xdr:cNvPr>
        <xdr:cNvGrpSpPr/>
      </xdr:nvGrpSpPr>
      <xdr:grpSpPr>
        <a:xfrm>
          <a:off x="7747907" y="17634857"/>
          <a:ext cx="38100" cy="0"/>
          <a:chOff x="8385810" y="18722340"/>
          <a:chExt cx="38100" cy="0"/>
        </a:xfrm>
      </xdr:grpSpPr>
      <xdr:cxnSp macro="">
        <xdr:nvCxnSpPr>
          <xdr:cNvPr id="512" name="Shape 47">
            <a:extLst>
              <a:ext uri="{FF2B5EF4-FFF2-40B4-BE49-F238E27FC236}">
                <a16:creationId xmlns:a16="http://schemas.microsoft.com/office/drawing/2014/main" id="{008B3A35-71FF-B72B-7830-9A14A307DD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08B06E65-20F8-4FDB-BA7E-A4F7E4798297}"/>
            </a:ext>
          </a:extLst>
        </xdr:cNvPr>
        <xdr:cNvGrpSpPr/>
      </xdr:nvGrpSpPr>
      <xdr:grpSpPr>
        <a:xfrm>
          <a:off x="7747907" y="17634857"/>
          <a:ext cx="38100" cy="0"/>
          <a:chOff x="8385810" y="18722340"/>
          <a:chExt cx="38100" cy="0"/>
        </a:xfrm>
      </xdr:grpSpPr>
      <xdr:cxnSp macro="">
        <xdr:nvCxnSpPr>
          <xdr:cNvPr id="514" name="Shape 47">
            <a:extLst>
              <a:ext uri="{FF2B5EF4-FFF2-40B4-BE49-F238E27FC236}">
                <a16:creationId xmlns:a16="http://schemas.microsoft.com/office/drawing/2014/main" id="{80DF0CA2-A8D8-5FB3-5C9E-84A489B982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AD585326-D246-4C56-839B-F5E7111E7425}"/>
            </a:ext>
          </a:extLst>
        </xdr:cNvPr>
        <xdr:cNvGrpSpPr/>
      </xdr:nvGrpSpPr>
      <xdr:grpSpPr>
        <a:xfrm>
          <a:off x="7747907" y="17634857"/>
          <a:ext cx="38100" cy="0"/>
          <a:chOff x="8385810" y="18722340"/>
          <a:chExt cx="38100" cy="0"/>
        </a:xfrm>
      </xdr:grpSpPr>
      <xdr:cxnSp macro="">
        <xdr:nvCxnSpPr>
          <xdr:cNvPr id="516" name="Shape 47">
            <a:extLst>
              <a:ext uri="{FF2B5EF4-FFF2-40B4-BE49-F238E27FC236}">
                <a16:creationId xmlns:a16="http://schemas.microsoft.com/office/drawing/2014/main" id="{5B93AEDB-7E61-22BD-C684-F493857F05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9608E8FB-2C72-4118-B109-E50FF7DBD963}"/>
            </a:ext>
          </a:extLst>
        </xdr:cNvPr>
        <xdr:cNvGrpSpPr/>
      </xdr:nvGrpSpPr>
      <xdr:grpSpPr>
        <a:xfrm>
          <a:off x="7747907" y="17634857"/>
          <a:ext cx="38100" cy="0"/>
          <a:chOff x="8385810" y="18722340"/>
          <a:chExt cx="38100" cy="0"/>
        </a:xfrm>
      </xdr:grpSpPr>
      <xdr:cxnSp macro="">
        <xdr:nvCxnSpPr>
          <xdr:cNvPr id="518" name="Shape 47">
            <a:extLst>
              <a:ext uri="{FF2B5EF4-FFF2-40B4-BE49-F238E27FC236}">
                <a16:creationId xmlns:a16="http://schemas.microsoft.com/office/drawing/2014/main" id="{53F5F25B-BF48-8D5E-B858-5DC60CE4A9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D263AF4D-206C-4DD9-8839-8FDCBC297F33}"/>
            </a:ext>
          </a:extLst>
        </xdr:cNvPr>
        <xdr:cNvGrpSpPr/>
      </xdr:nvGrpSpPr>
      <xdr:grpSpPr>
        <a:xfrm>
          <a:off x="7747907" y="17634857"/>
          <a:ext cx="38100" cy="0"/>
          <a:chOff x="8385810" y="18722340"/>
          <a:chExt cx="38100" cy="0"/>
        </a:xfrm>
      </xdr:grpSpPr>
      <xdr:cxnSp macro="">
        <xdr:nvCxnSpPr>
          <xdr:cNvPr id="520" name="Shape 47">
            <a:extLst>
              <a:ext uri="{FF2B5EF4-FFF2-40B4-BE49-F238E27FC236}">
                <a16:creationId xmlns:a16="http://schemas.microsoft.com/office/drawing/2014/main" id="{C545B76E-CFC9-C1F6-8506-CEF2C80494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D1733C1-4968-4BAF-B6F6-70752267A3FE}"/>
            </a:ext>
          </a:extLst>
        </xdr:cNvPr>
        <xdr:cNvGrpSpPr/>
      </xdr:nvGrpSpPr>
      <xdr:grpSpPr>
        <a:xfrm>
          <a:off x="7747907" y="17634857"/>
          <a:ext cx="38100" cy="0"/>
          <a:chOff x="8385810" y="18722340"/>
          <a:chExt cx="38100" cy="0"/>
        </a:xfrm>
      </xdr:grpSpPr>
      <xdr:cxnSp macro="">
        <xdr:nvCxnSpPr>
          <xdr:cNvPr id="522" name="Shape 47">
            <a:extLst>
              <a:ext uri="{FF2B5EF4-FFF2-40B4-BE49-F238E27FC236}">
                <a16:creationId xmlns:a16="http://schemas.microsoft.com/office/drawing/2014/main" id="{CE6C34A7-EFC2-FAC6-D212-5D5907DA08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715BB292-5597-4DE6-AD1B-BC459A17A5B7}"/>
            </a:ext>
          </a:extLst>
        </xdr:cNvPr>
        <xdr:cNvGrpSpPr/>
      </xdr:nvGrpSpPr>
      <xdr:grpSpPr>
        <a:xfrm>
          <a:off x="7747907" y="17634857"/>
          <a:ext cx="38100" cy="0"/>
          <a:chOff x="8385810" y="18722340"/>
          <a:chExt cx="38100" cy="0"/>
        </a:xfrm>
      </xdr:grpSpPr>
      <xdr:cxnSp macro="">
        <xdr:nvCxnSpPr>
          <xdr:cNvPr id="524" name="Shape 47">
            <a:extLst>
              <a:ext uri="{FF2B5EF4-FFF2-40B4-BE49-F238E27FC236}">
                <a16:creationId xmlns:a16="http://schemas.microsoft.com/office/drawing/2014/main" id="{B2F17145-6E4C-C916-28E6-C2C3D5A6F0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20A4E288-329F-4AB0-B820-E5EA533A5D4A}"/>
            </a:ext>
          </a:extLst>
        </xdr:cNvPr>
        <xdr:cNvGrpSpPr/>
      </xdr:nvGrpSpPr>
      <xdr:grpSpPr>
        <a:xfrm>
          <a:off x="7747907" y="17634857"/>
          <a:ext cx="38100" cy="0"/>
          <a:chOff x="8385810" y="18722340"/>
          <a:chExt cx="38100" cy="0"/>
        </a:xfrm>
      </xdr:grpSpPr>
      <xdr:cxnSp macro="">
        <xdr:nvCxnSpPr>
          <xdr:cNvPr id="526" name="Shape 47">
            <a:extLst>
              <a:ext uri="{FF2B5EF4-FFF2-40B4-BE49-F238E27FC236}">
                <a16:creationId xmlns:a16="http://schemas.microsoft.com/office/drawing/2014/main" id="{E52529BB-AA57-23B2-C107-51B323F0E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45AB0E51-C9E8-404C-A730-E8BF13F89671}"/>
            </a:ext>
          </a:extLst>
        </xdr:cNvPr>
        <xdr:cNvGrpSpPr/>
      </xdr:nvGrpSpPr>
      <xdr:grpSpPr>
        <a:xfrm>
          <a:off x="7747907" y="17634857"/>
          <a:ext cx="38100" cy="0"/>
          <a:chOff x="8385810" y="18722340"/>
          <a:chExt cx="38100" cy="0"/>
        </a:xfrm>
      </xdr:grpSpPr>
      <xdr:cxnSp macro="">
        <xdr:nvCxnSpPr>
          <xdr:cNvPr id="528" name="Shape 47">
            <a:extLst>
              <a:ext uri="{FF2B5EF4-FFF2-40B4-BE49-F238E27FC236}">
                <a16:creationId xmlns:a16="http://schemas.microsoft.com/office/drawing/2014/main" id="{FCE608E3-DBA0-9330-A543-F04939F682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4E5F36F7-559B-4E29-91E5-E8D790B3954A}"/>
            </a:ext>
          </a:extLst>
        </xdr:cNvPr>
        <xdr:cNvGrpSpPr/>
      </xdr:nvGrpSpPr>
      <xdr:grpSpPr>
        <a:xfrm>
          <a:off x="7747907" y="17634857"/>
          <a:ext cx="38100" cy="0"/>
          <a:chOff x="8385810" y="18722340"/>
          <a:chExt cx="38100" cy="0"/>
        </a:xfrm>
      </xdr:grpSpPr>
      <xdr:cxnSp macro="">
        <xdr:nvCxnSpPr>
          <xdr:cNvPr id="530" name="Shape 47">
            <a:extLst>
              <a:ext uri="{FF2B5EF4-FFF2-40B4-BE49-F238E27FC236}">
                <a16:creationId xmlns:a16="http://schemas.microsoft.com/office/drawing/2014/main" id="{0B400F5E-6D11-F38A-955F-18276D741A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40E8051E-C2F4-462D-B3FB-4BE04E16E887}"/>
            </a:ext>
          </a:extLst>
        </xdr:cNvPr>
        <xdr:cNvGrpSpPr/>
      </xdr:nvGrpSpPr>
      <xdr:grpSpPr>
        <a:xfrm>
          <a:off x="7747907" y="17634857"/>
          <a:ext cx="38100" cy="0"/>
          <a:chOff x="8385810" y="18722340"/>
          <a:chExt cx="38100" cy="0"/>
        </a:xfrm>
      </xdr:grpSpPr>
      <xdr:cxnSp macro="">
        <xdr:nvCxnSpPr>
          <xdr:cNvPr id="532" name="Shape 47">
            <a:extLst>
              <a:ext uri="{FF2B5EF4-FFF2-40B4-BE49-F238E27FC236}">
                <a16:creationId xmlns:a16="http://schemas.microsoft.com/office/drawing/2014/main" id="{178DDF0A-DB54-D609-D128-C35353A6C0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2359B856-A7E1-4BC0-95B8-8048C361EA95}"/>
            </a:ext>
          </a:extLst>
        </xdr:cNvPr>
        <xdr:cNvGrpSpPr/>
      </xdr:nvGrpSpPr>
      <xdr:grpSpPr>
        <a:xfrm>
          <a:off x="7747907" y="17634857"/>
          <a:ext cx="38100" cy="0"/>
          <a:chOff x="8385810" y="18722340"/>
          <a:chExt cx="38100" cy="0"/>
        </a:xfrm>
      </xdr:grpSpPr>
      <xdr:cxnSp macro="">
        <xdr:nvCxnSpPr>
          <xdr:cNvPr id="534" name="Shape 47">
            <a:extLst>
              <a:ext uri="{FF2B5EF4-FFF2-40B4-BE49-F238E27FC236}">
                <a16:creationId xmlns:a16="http://schemas.microsoft.com/office/drawing/2014/main" id="{2F7B7F89-F779-8615-ABA4-2AB08B3C2C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3519415-4C6E-4A4B-BA65-5B74332A697B}"/>
            </a:ext>
          </a:extLst>
        </xdr:cNvPr>
        <xdr:cNvGrpSpPr/>
      </xdr:nvGrpSpPr>
      <xdr:grpSpPr>
        <a:xfrm>
          <a:off x="7747907" y="17634857"/>
          <a:ext cx="38100" cy="0"/>
          <a:chOff x="8385810" y="18722340"/>
          <a:chExt cx="38100" cy="0"/>
        </a:xfrm>
      </xdr:grpSpPr>
      <xdr:cxnSp macro="">
        <xdr:nvCxnSpPr>
          <xdr:cNvPr id="536" name="Shape 47">
            <a:extLst>
              <a:ext uri="{FF2B5EF4-FFF2-40B4-BE49-F238E27FC236}">
                <a16:creationId xmlns:a16="http://schemas.microsoft.com/office/drawing/2014/main" id="{25F4D411-4E7C-C93A-F5D1-CB46B5237C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66D4EA74-6F5B-4425-BAED-C52333A6A5F2}"/>
            </a:ext>
          </a:extLst>
        </xdr:cNvPr>
        <xdr:cNvGrpSpPr/>
      </xdr:nvGrpSpPr>
      <xdr:grpSpPr>
        <a:xfrm>
          <a:off x="7747907" y="17634857"/>
          <a:ext cx="38100" cy="0"/>
          <a:chOff x="8385810" y="18722340"/>
          <a:chExt cx="38100" cy="0"/>
        </a:xfrm>
      </xdr:grpSpPr>
      <xdr:cxnSp macro="">
        <xdr:nvCxnSpPr>
          <xdr:cNvPr id="538" name="Shape 47">
            <a:extLst>
              <a:ext uri="{FF2B5EF4-FFF2-40B4-BE49-F238E27FC236}">
                <a16:creationId xmlns:a16="http://schemas.microsoft.com/office/drawing/2014/main" id="{B8DB5628-7A52-A250-4DDF-430EA2DAD5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AC50D1D8-33DA-4BFC-8B62-9D005B430E0C}"/>
            </a:ext>
          </a:extLst>
        </xdr:cNvPr>
        <xdr:cNvGrpSpPr/>
      </xdr:nvGrpSpPr>
      <xdr:grpSpPr>
        <a:xfrm>
          <a:off x="7747907" y="17634857"/>
          <a:ext cx="38100" cy="0"/>
          <a:chOff x="8385810" y="18722340"/>
          <a:chExt cx="38100" cy="0"/>
        </a:xfrm>
      </xdr:grpSpPr>
      <xdr:cxnSp macro="">
        <xdr:nvCxnSpPr>
          <xdr:cNvPr id="540" name="Shape 47">
            <a:extLst>
              <a:ext uri="{FF2B5EF4-FFF2-40B4-BE49-F238E27FC236}">
                <a16:creationId xmlns:a16="http://schemas.microsoft.com/office/drawing/2014/main" id="{DBD75A6E-A9B0-4F0C-5AA1-AAA4BB51D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8AA27E1D-BFAB-4004-90BE-8AC6CF987DD3}"/>
            </a:ext>
          </a:extLst>
        </xdr:cNvPr>
        <xdr:cNvGrpSpPr/>
      </xdr:nvGrpSpPr>
      <xdr:grpSpPr>
        <a:xfrm>
          <a:off x="7747907" y="17634857"/>
          <a:ext cx="38100" cy="0"/>
          <a:chOff x="8385810" y="18722340"/>
          <a:chExt cx="38100" cy="0"/>
        </a:xfrm>
      </xdr:grpSpPr>
      <xdr:cxnSp macro="">
        <xdr:nvCxnSpPr>
          <xdr:cNvPr id="542" name="Shape 47">
            <a:extLst>
              <a:ext uri="{FF2B5EF4-FFF2-40B4-BE49-F238E27FC236}">
                <a16:creationId xmlns:a16="http://schemas.microsoft.com/office/drawing/2014/main" id="{5B441A0B-D860-BF80-B6D5-DB1C5F8767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4D7063B6-4280-42D8-B42D-72036A3A791A}"/>
            </a:ext>
          </a:extLst>
        </xdr:cNvPr>
        <xdr:cNvGrpSpPr/>
      </xdr:nvGrpSpPr>
      <xdr:grpSpPr>
        <a:xfrm>
          <a:off x="7747907" y="17634857"/>
          <a:ext cx="38100" cy="0"/>
          <a:chOff x="8385810" y="18722340"/>
          <a:chExt cx="38100" cy="0"/>
        </a:xfrm>
      </xdr:grpSpPr>
      <xdr:cxnSp macro="">
        <xdr:nvCxnSpPr>
          <xdr:cNvPr id="544" name="Shape 47">
            <a:extLst>
              <a:ext uri="{FF2B5EF4-FFF2-40B4-BE49-F238E27FC236}">
                <a16:creationId xmlns:a16="http://schemas.microsoft.com/office/drawing/2014/main" id="{241FF7EB-D1C6-E917-0B42-B559B190A1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74AC5630-205A-490F-8661-3525224166D2}"/>
            </a:ext>
          </a:extLst>
        </xdr:cNvPr>
        <xdr:cNvGrpSpPr/>
      </xdr:nvGrpSpPr>
      <xdr:grpSpPr>
        <a:xfrm>
          <a:off x="7747907" y="17634857"/>
          <a:ext cx="38100" cy="0"/>
          <a:chOff x="8385810" y="18722340"/>
          <a:chExt cx="38100" cy="0"/>
        </a:xfrm>
      </xdr:grpSpPr>
      <xdr:cxnSp macro="">
        <xdr:nvCxnSpPr>
          <xdr:cNvPr id="546" name="Shape 47">
            <a:extLst>
              <a:ext uri="{FF2B5EF4-FFF2-40B4-BE49-F238E27FC236}">
                <a16:creationId xmlns:a16="http://schemas.microsoft.com/office/drawing/2014/main" id="{B06A52B9-7FB5-504B-D2A6-81E8603463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FDAB419-C5C4-417B-84C1-368967099831}"/>
            </a:ext>
          </a:extLst>
        </xdr:cNvPr>
        <xdr:cNvGrpSpPr/>
      </xdr:nvGrpSpPr>
      <xdr:grpSpPr>
        <a:xfrm>
          <a:off x="7747907" y="17634857"/>
          <a:ext cx="38100" cy="0"/>
          <a:chOff x="8385810" y="18722340"/>
          <a:chExt cx="38100" cy="0"/>
        </a:xfrm>
      </xdr:grpSpPr>
      <xdr:cxnSp macro="">
        <xdr:nvCxnSpPr>
          <xdr:cNvPr id="548" name="Shape 47">
            <a:extLst>
              <a:ext uri="{FF2B5EF4-FFF2-40B4-BE49-F238E27FC236}">
                <a16:creationId xmlns:a16="http://schemas.microsoft.com/office/drawing/2014/main" id="{6BEDA0BD-9F55-FDE9-ED58-49EA51ED57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FE6C0FE6-F666-43BE-B0E0-FE63C126AE60}"/>
            </a:ext>
          </a:extLst>
        </xdr:cNvPr>
        <xdr:cNvGrpSpPr/>
      </xdr:nvGrpSpPr>
      <xdr:grpSpPr>
        <a:xfrm>
          <a:off x="7747907" y="17634857"/>
          <a:ext cx="38100" cy="0"/>
          <a:chOff x="8385810" y="18722340"/>
          <a:chExt cx="38100" cy="0"/>
        </a:xfrm>
      </xdr:grpSpPr>
      <xdr:cxnSp macro="">
        <xdr:nvCxnSpPr>
          <xdr:cNvPr id="550" name="Shape 47">
            <a:extLst>
              <a:ext uri="{FF2B5EF4-FFF2-40B4-BE49-F238E27FC236}">
                <a16:creationId xmlns:a16="http://schemas.microsoft.com/office/drawing/2014/main" id="{BBE05577-0AFF-B82C-7890-160DADC58E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C5F0C193-1552-4433-B666-FA30D83B8CC1}"/>
            </a:ext>
          </a:extLst>
        </xdr:cNvPr>
        <xdr:cNvGrpSpPr/>
      </xdr:nvGrpSpPr>
      <xdr:grpSpPr>
        <a:xfrm>
          <a:off x="7747907" y="17634857"/>
          <a:ext cx="38100" cy="0"/>
          <a:chOff x="8385810" y="18722340"/>
          <a:chExt cx="38100" cy="0"/>
        </a:xfrm>
      </xdr:grpSpPr>
      <xdr:cxnSp macro="">
        <xdr:nvCxnSpPr>
          <xdr:cNvPr id="552" name="Shape 47">
            <a:extLst>
              <a:ext uri="{FF2B5EF4-FFF2-40B4-BE49-F238E27FC236}">
                <a16:creationId xmlns:a16="http://schemas.microsoft.com/office/drawing/2014/main" id="{4E2AFBD3-A29D-EE34-0B71-450F11DB42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A0BADA5F-DA65-4BBC-B31E-1E9AB10ED1D9}"/>
            </a:ext>
          </a:extLst>
        </xdr:cNvPr>
        <xdr:cNvGrpSpPr/>
      </xdr:nvGrpSpPr>
      <xdr:grpSpPr>
        <a:xfrm>
          <a:off x="7747907" y="17634857"/>
          <a:ext cx="38100" cy="0"/>
          <a:chOff x="8385810" y="18722340"/>
          <a:chExt cx="38100" cy="0"/>
        </a:xfrm>
      </xdr:grpSpPr>
      <xdr:cxnSp macro="">
        <xdr:nvCxnSpPr>
          <xdr:cNvPr id="554" name="Shape 47">
            <a:extLst>
              <a:ext uri="{FF2B5EF4-FFF2-40B4-BE49-F238E27FC236}">
                <a16:creationId xmlns:a16="http://schemas.microsoft.com/office/drawing/2014/main" id="{EA1169A1-D281-E2D8-2F9A-9A9B16F8FD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113CEFF-CDA9-4937-9A60-42710111BA0F}"/>
            </a:ext>
          </a:extLst>
        </xdr:cNvPr>
        <xdr:cNvGrpSpPr/>
      </xdr:nvGrpSpPr>
      <xdr:grpSpPr>
        <a:xfrm>
          <a:off x="7747907" y="17634857"/>
          <a:ext cx="38100" cy="0"/>
          <a:chOff x="8385810" y="18722340"/>
          <a:chExt cx="38100" cy="0"/>
        </a:xfrm>
      </xdr:grpSpPr>
      <xdr:cxnSp macro="">
        <xdr:nvCxnSpPr>
          <xdr:cNvPr id="556" name="Shape 47">
            <a:extLst>
              <a:ext uri="{FF2B5EF4-FFF2-40B4-BE49-F238E27FC236}">
                <a16:creationId xmlns:a16="http://schemas.microsoft.com/office/drawing/2014/main" id="{2B0DD863-0545-2B29-421E-5C04232B97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1A9CDE62-27C1-4161-9ED4-BF166CB42FEE}"/>
            </a:ext>
          </a:extLst>
        </xdr:cNvPr>
        <xdr:cNvGrpSpPr/>
      </xdr:nvGrpSpPr>
      <xdr:grpSpPr>
        <a:xfrm>
          <a:off x="7747907" y="17634857"/>
          <a:ext cx="38100" cy="0"/>
          <a:chOff x="8385810" y="18722340"/>
          <a:chExt cx="38100" cy="0"/>
        </a:xfrm>
      </xdr:grpSpPr>
      <xdr:cxnSp macro="">
        <xdr:nvCxnSpPr>
          <xdr:cNvPr id="558" name="Shape 47">
            <a:extLst>
              <a:ext uri="{FF2B5EF4-FFF2-40B4-BE49-F238E27FC236}">
                <a16:creationId xmlns:a16="http://schemas.microsoft.com/office/drawing/2014/main" id="{62DC6A19-63F9-9781-E27D-C71BDAF87C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40F99A3D-B526-4201-8D7B-6E74FD78F34A}"/>
            </a:ext>
          </a:extLst>
        </xdr:cNvPr>
        <xdr:cNvGrpSpPr/>
      </xdr:nvGrpSpPr>
      <xdr:grpSpPr>
        <a:xfrm>
          <a:off x="7747907" y="17634857"/>
          <a:ext cx="38100" cy="0"/>
          <a:chOff x="8385810" y="18722340"/>
          <a:chExt cx="38100" cy="0"/>
        </a:xfrm>
      </xdr:grpSpPr>
      <xdr:cxnSp macro="">
        <xdr:nvCxnSpPr>
          <xdr:cNvPr id="560" name="Shape 47">
            <a:extLst>
              <a:ext uri="{FF2B5EF4-FFF2-40B4-BE49-F238E27FC236}">
                <a16:creationId xmlns:a16="http://schemas.microsoft.com/office/drawing/2014/main" id="{C75AED9F-C3C8-7F45-6507-35BFF55542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5CF75603-56FA-4DD6-A32E-B5DC4A94ABE0}"/>
            </a:ext>
          </a:extLst>
        </xdr:cNvPr>
        <xdr:cNvGrpSpPr/>
      </xdr:nvGrpSpPr>
      <xdr:grpSpPr>
        <a:xfrm>
          <a:off x="7747907" y="17634857"/>
          <a:ext cx="38100" cy="0"/>
          <a:chOff x="8385810" y="18722340"/>
          <a:chExt cx="38100" cy="0"/>
        </a:xfrm>
      </xdr:grpSpPr>
      <xdr:cxnSp macro="">
        <xdr:nvCxnSpPr>
          <xdr:cNvPr id="562" name="Shape 47">
            <a:extLst>
              <a:ext uri="{FF2B5EF4-FFF2-40B4-BE49-F238E27FC236}">
                <a16:creationId xmlns:a16="http://schemas.microsoft.com/office/drawing/2014/main" id="{716C4D15-A7AA-748A-D6FE-58126839BF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185057</xdr:rowOff>
    </xdr:from>
    <xdr:ext cx="8450039" cy="1428750"/>
    <xdr:sp macro="" textlink="">
      <xdr:nvSpPr>
        <xdr:cNvPr id="563" name="Shape 114">
          <a:extLst>
            <a:ext uri="{FF2B5EF4-FFF2-40B4-BE49-F238E27FC236}">
              <a16:creationId xmlns:a16="http://schemas.microsoft.com/office/drawing/2014/main" id="{892CE1A7-B212-4E97-AE7B-97B3AACABA75}"/>
            </a:ext>
          </a:extLst>
        </xdr:cNvPr>
        <xdr:cNvSpPr txBox="1"/>
      </xdr:nvSpPr>
      <xdr:spPr>
        <a:xfrm>
          <a:off x="3200400" y="50074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6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6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6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6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6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6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6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6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6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6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6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6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6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6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6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6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6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6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6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6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6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6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6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6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6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6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6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6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6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6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6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6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6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6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6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6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6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6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6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6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6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6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6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6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6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6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6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6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6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6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6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6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6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6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6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6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6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6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6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6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6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6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6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6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6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6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6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6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6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6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6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6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6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6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6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6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6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6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6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6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6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6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6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6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6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6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6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6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6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6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6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6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6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6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6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6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6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6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6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6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6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6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6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6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6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6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6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6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6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6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6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6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6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6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6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6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6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6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6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6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6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6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6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6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6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6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6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6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6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6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6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6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6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6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6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6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6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6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6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6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6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6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6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6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6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6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6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6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6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6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6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6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6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6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6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6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6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6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6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6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6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6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6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6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6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6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6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6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B020F907-846A-4087-914F-D2289EC6E357}"/>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AF0B56FC-81BD-62D0-495D-CD5D7804C4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3AEAE634-B0EC-4E2C-8FBC-5A74C82E8155}"/>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A5DCF8FF-A54F-8B8F-E6CC-0022485391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CCCA07F-A8D9-4C43-B2B0-3DCCFC32E7C8}"/>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B1F0DE2E-E3D8-0345-BB31-7F75CE76A4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E917F663-0681-4F41-9A49-3A728AA7BED1}"/>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06793C5C-AFB7-74D2-7FF3-2160F4638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997B3110-AD43-4749-9E7E-96243CBADE2A}"/>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012D54D3-EE3B-364C-14F3-D4AFAC0B7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527A2676-B03A-4070-8EA8-85F17A0F43EF}"/>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FD2CD505-2A1B-7274-FD3A-9AF86AAC1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51C48002-747D-4ACC-9CBA-2CA53C9846F9}"/>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C57ED9CD-9648-EDB4-694E-742A7959D4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C89696D-98A5-451D-82DB-6E71FB2D22F6}"/>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5669DB7B-651B-4ED6-9ABE-62FC1A2E1F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50C3CFE-B91E-4B2E-A5E6-1E7A49C41409}"/>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E6DA9063-B64A-1C64-265E-C3255531E0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57C2A1F4-EF2E-4B8A-94DA-661237F506F8}"/>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78876AAC-08D1-08F4-0D2A-F95B66B4BC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238F30B0-345F-4C64-A9E7-AB21EDD41606}"/>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36063F63-FC98-9B32-0074-2F0C6FC20D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36880362-CE66-4510-B879-60126F18D11C}"/>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FFE256CA-F572-D994-2EA1-146F1180C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3D98860-6D72-42E6-9430-56C480FC8AEB}"/>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263C16CC-B584-DFC3-897F-A158829966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8A69A3DE-C40D-45FC-A1C3-9EA145E8641C}"/>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DA846CD6-B07E-04BE-401F-65B2A012F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BA160D3-AC74-4BFE-96AA-DC4FDFC10C2F}"/>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BE88ACF0-A6AF-0097-21C8-D1EA04A5C8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634518C9-BA12-442F-BF3E-1966BA128F3D}"/>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735F943F-5EA9-6D38-CC1F-DB9C2EF70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F2F8AE71-A077-4112-9FFD-BE62904B0460}"/>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8D187F8D-98CA-AA61-B557-302D37740C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8B12744C-622D-432C-A7AE-38D11674905A}"/>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59F5D60D-D0D6-7FDB-4B7F-5BE71CD0E4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4A09AE65-B9A8-47DA-9467-ABDDF0470752}"/>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1C7394DC-D783-A6CC-3E35-C8DAF8446F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4DC1F79E-7B87-4110-AE28-2F48F6CFED98}"/>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1DF25746-689D-BE66-DA8B-25CDB9C346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08C09B38-366E-419C-9EE6-71B3B88D4F7D}"/>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78E2A39F-4899-020F-AB68-B49B389EAF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E5538742-C26B-4572-B800-A6A89633A585}"/>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3C65F1D8-57A8-F30D-6D2C-33B6E2E2B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98AA22A7-34AF-49B1-97D1-E7D93B107BCE}"/>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18976C28-D92B-4470-B57A-98221D6948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E8203EB-E316-4BB5-AF9A-1C57168064DB}"/>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B24AC792-9179-D1DD-52FF-F584291DB5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416A32A5-F158-4CAA-A46C-A8C74BA88520}"/>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1A5E9C93-B9F5-557F-DF3D-A63017E4EC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4BED95AB-D980-4C53-B7AF-34677A5148D8}"/>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DEBE7C98-9EBB-EB85-FBE3-871DDB79F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C27379E-EE8F-478A-84FC-804C794CCFD7}"/>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83A0F71A-EF4F-3825-A7C6-E6B2018306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7EBB5A2-9DBF-49D6-AA5C-11C9A4B9A7C2}"/>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F981DD3F-E729-D0F8-6FF9-3627591FEA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9EF9735-976E-4BC0-A8CA-DFAC020736CA}"/>
            </a:ext>
          </a:extLst>
        </xdr:cNvPr>
        <xdr:cNvGrpSpPr/>
      </xdr:nvGrpSpPr>
      <xdr:grpSpPr>
        <a:xfrm>
          <a:off x="7747907" y="17634857"/>
          <a:ext cx="38100" cy="0"/>
          <a:chOff x="8385810" y="18722340"/>
          <a:chExt cx="38100" cy="0"/>
        </a:xfrm>
      </xdr:grpSpPr>
      <xdr:cxnSp macro="">
        <xdr:nvCxnSpPr>
          <xdr:cNvPr id="284" name="Shape 47">
            <a:extLst>
              <a:ext uri="{FF2B5EF4-FFF2-40B4-BE49-F238E27FC236}">
                <a16:creationId xmlns:a16="http://schemas.microsoft.com/office/drawing/2014/main" id="{D40B4D76-78CD-3E0A-D028-43F4932D7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8FAAE7CA-279F-4CEC-BDF5-DFDB6AD3AD8F}"/>
            </a:ext>
          </a:extLst>
        </xdr:cNvPr>
        <xdr:cNvGrpSpPr/>
      </xdr:nvGrpSpPr>
      <xdr:grpSpPr>
        <a:xfrm>
          <a:off x="7747907" y="17634857"/>
          <a:ext cx="38100" cy="0"/>
          <a:chOff x="8385810" y="18722340"/>
          <a:chExt cx="38100" cy="0"/>
        </a:xfrm>
      </xdr:grpSpPr>
      <xdr:cxnSp macro="">
        <xdr:nvCxnSpPr>
          <xdr:cNvPr id="286" name="Shape 47">
            <a:extLst>
              <a:ext uri="{FF2B5EF4-FFF2-40B4-BE49-F238E27FC236}">
                <a16:creationId xmlns:a16="http://schemas.microsoft.com/office/drawing/2014/main" id="{93C20232-4F0D-5445-2D4E-9D074A276E1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DC21DCA5-3946-41A7-BD4F-110704EE44BA}"/>
            </a:ext>
          </a:extLst>
        </xdr:cNvPr>
        <xdr:cNvGrpSpPr/>
      </xdr:nvGrpSpPr>
      <xdr:grpSpPr>
        <a:xfrm>
          <a:off x="7747907" y="17634857"/>
          <a:ext cx="38100" cy="0"/>
          <a:chOff x="8385810" y="18722340"/>
          <a:chExt cx="38100" cy="0"/>
        </a:xfrm>
      </xdr:grpSpPr>
      <xdr:cxnSp macro="">
        <xdr:nvCxnSpPr>
          <xdr:cNvPr id="288" name="Shape 47">
            <a:extLst>
              <a:ext uri="{FF2B5EF4-FFF2-40B4-BE49-F238E27FC236}">
                <a16:creationId xmlns:a16="http://schemas.microsoft.com/office/drawing/2014/main" id="{51F42FAF-54BD-9495-B2C6-3B58A0ED38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11FA315-1EA1-416B-810D-266F499C768C}"/>
            </a:ext>
          </a:extLst>
        </xdr:cNvPr>
        <xdr:cNvGrpSpPr/>
      </xdr:nvGrpSpPr>
      <xdr:grpSpPr>
        <a:xfrm>
          <a:off x="7747907" y="17634857"/>
          <a:ext cx="38100" cy="0"/>
          <a:chOff x="8385810" y="18722340"/>
          <a:chExt cx="38100" cy="0"/>
        </a:xfrm>
      </xdr:grpSpPr>
      <xdr:cxnSp macro="">
        <xdr:nvCxnSpPr>
          <xdr:cNvPr id="290" name="Shape 47">
            <a:extLst>
              <a:ext uri="{FF2B5EF4-FFF2-40B4-BE49-F238E27FC236}">
                <a16:creationId xmlns:a16="http://schemas.microsoft.com/office/drawing/2014/main" id="{33368F7A-4C03-275B-3411-B3FB5C595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A2E338E6-9223-411B-89E5-9E5FE65D1964}"/>
            </a:ext>
          </a:extLst>
        </xdr:cNvPr>
        <xdr:cNvGrpSpPr/>
      </xdr:nvGrpSpPr>
      <xdr:grpSpPr>
        <a:xfrm>
          <a:off x="7747907" y="17634857"/>
          <a:ext cx="38100" cy="0"/>
          <a:chOff x="8385810" y="18722340"/>
          <a:chExt cx="38100" cy="0"/>
        </a:xfrm>
      </xdr:grpSpPr>
      <xdr:cxnSp macro="">
        <xdr:nvCxnSpPr>
          <xdr:cNvPr id="292" name="Shape 47">
            <a:extLst>
              <a:ext uri="{FF2B5EF4-FFF2-40B4-BE49-F238E27FC236}">
                <a16:creationId xmlns:a16="http://schemas.microsoft.com/office/drawing/2014/main" id="{A795FDE4-5705-F40B-208F-6EF8A75023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73CF51D4-68CA-4DF9-AE27-BDF5C3475DF2}"/>
            </a:ext>
          </a:extLst>
        </xdr:cNvPr>
        <xdr:cNvGrpSpPr/>
      </xdr:nvGrpSpPr>
      <xdr:grpSpPr>
        <a:xfrm>
          <a:off x="7747907" y="17634857"/>
          <a:ext cx="38100" cy="0"/>
          <a:chOff x="8385810" y="18722340"/>
          <a:chExt cx="38100" cy="0"/>
        </a:xfrm>
      </xdr:grpSpPr>
      <xdr:cxnSp macro="">
        <xdr:nvCxnSpPr>
          <xdr:cNvPr id="294" name="Shape 47">
            <a:extLst>
              <a:ext uri="{FF2B5EF4-FFF2-40B4-BE49-F238E27FC236}">
                <a16:creationId xmlns:a16="http://schemas.microsoft.com/office/drawing/2014/main" id="{D242BA30-EA08-298C-51BE-866B26EFE3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3601F5C4-1206-46C6-8AE1-88F21D075445}"/>
            </a:ext>
          </a:extLst>
        </xdr:cNvPr>
        <xdr:cNvGrpSpPr/>
      </xdr:nvGrpSpPr>
      <xdr:grpSpPr>
        <a:xfrm>
          <a:off x="7747907" y="17634857"/>
          <a:ext cx="38100" cy="0"/>
          <a:chOff x="8385810" y="18722340"/>
          <a:chExt cx="38100" cy="0"/>
        </a:xfrm>
      </xdr:grpSpPr>
      <xdr:cxnSp macro="">
        <xdr:nvCxnSpPr>
          <xdr:cNvPr id="296" name="Shape 47">
            <a:extLst>
              <a:ext uri="{FF2B5EF4-FFF2-40B4-BE49-F238E27FC236}">
                <a16:creationId xmlns:a16="http://schemas.microsoft.com/office/drawing/2014/main" id="{7EA02EC2-5434-64FC-B450-92F693A468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D7F37BA-20FA-4290-BC57-131165D4AD08}"/>
            </a:ext>
          </a:extLst>
        </xdr:cNvPr>
        <xdr:cNvGrpSpPr/>
      </xdr:nvGrpSpPr>
      <xdr:grpSpPr>
        <a:xfrm>
          <a:off x="7747907" y="17634857"/>
          <a:ext cx="38100" cy="0"/>
          <a:chOff x="8385810" y="18722340"/>
          <a:chExt cx="38100" cy="0"/>
        </a:xfrm>
      </xdr:grpSpPr>
      <xdr:cxnSp macro="">
        <xdr:nvCxnSpPr>
          <xdr:cNvPr id="298" name="Shape 47">
            <a:extLst>
              <a:ext uri="{FF2B5EF4-FFF2-40B4-BE49-F238E27FC236}">
                <a16:creationId xmlns:a16="http://schemas.microsoft.com/office/drawing/2014/main" id="{008C767D-DF3C-4531-80CB-5B62324C94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6F2E3DEF-420C-4399-86A8-668DAEBB7EFA}"/>
            </a:ext>
          </a:extLst>
        </xdr:cNvPr>
        <xdr:cNvGrpSpPr/>
      </xdr:nvGrpSpPr>
      <xdr:grpSpPr>
        <a:xfrm>
          <a:off x="7747907" y="17634857"/>
          <a:ext cx="38100" cy="0"/>
          <a:chOff x="8385810" y="18722340"/>
          <a:chExt cx="38100" cy="0"/>
        </a:xfrm>
      </xdr:grpSpPr>
      <xdr:cxnSp macro="">
        <xdr:nvCxnSpPr>
          <xdr:cNvPr id="300" name="Shape 47">
            <a:extLst>
              <a:ext uri="{FF2B5EF4-FFF2-40B4-BE49-F238E27FC236}">
                <a16:creationId xmlns:a16="http://schemas.microsoft.com/office/drawing/2014/main" id="{8F724C3C-4622-27FE-14ED-53AF98A8F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9169B1BC-82B0-4261-B01F-A823DB43B5FA}"/>
            </a:ext>
          </a:extLst>
        </xdr:cNvPr>
        <xdr:cNvGrpSpPr/>
      </xdr:nvGrpSpPr>
      <xdr:grpSpPr>
        <a:xfrm>
          <a:off x="7747907" y="17634857"/>
          <a:ext cx="38100" cy="0"/>
          <a:chOff x="8385810" y="18722340"/>
          <a:chExt cx="38100" cy="0"/>
        </a:xfrm>
      </xdr:grpSpPr>
      <xdr:cxnSp macro="">
        <xdr:nvCxnSpPr>
          <xdr:cNvPr id="302" name="Shape 47">
            <a:extLst>
              <a:ext uri="{FF2B5EF4-FFF2-40B4-BE49-F238E27FC236}">
                <a16:creationId xmlns:a16="http://schemas.microsoft.com/office/drawing/2014/main" id="{CC4A32BF-788B-09BE-6148-4891010CAB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2F63E21C-FB6C-4FA1-9144-DEDA667DBB51}"/>
            </a:ext>
          </a:extLst>
        </xdr:cNvPr>
        <xdr:cNvGrpSpPr/>
      </xdr:nvGrpSpPr>
      <xdr:grpSpPr>
        <a:xfrm>
          <a:off x="7747907" y="17634857"/>
          <a:ext cx="38100" cy="0"/>
          <a:chOff x="8385810" y="18722340"/>
          <a:chExt cx="38100" cy="0"/>
        </a:xfrm>
      </xdr:grpSpPr>
      <xdr:cxnSp macro="">
        <xdr:nvCxnSpPr>
          <xdr:cNvPr id="304" name="Shape 47">
            <a:extLst>
              <a:ext uri="{FF2B5EF4-FFF2-40B4-BE49-F238E27FC236}">
                <a16:creationId xmlns:a16="http://schemas.microsoft.com/office/drawing/2014/main" id="{1865E494-22DA-901A-07B1-1F73BDC90E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AED650-BA57-4826-B457-240A59224C15}"/>
            </a:ext>
          </a:extLst>
        </xdr:cNvPr>
        <xdr:cNvGrpSpPr/>
      </xdr:nvGrpSpPr>
      <xdr:grpSpPr>
        <a:xfrm>
          <a:off x="7747907" y="17634857"/>
          <a:ext cx="38100" cy="0"/>
          <a:chOff x="8385810" y="18722340"/>
          <a:chExt cx="38100" cy="0"/>
        </a:xfrm>
      </xdr:grpSpPr>
      <xdr:cxnSp macro="">
        <xdr:nvCxnSpPr>
          <xdr:cNvPr id="306" name="Shape 47">
            <a:extLst>
              <a:ext uri="{FF2B5EF4-FFF2-40B4-BE49-F238E27FC236}">
                <a16:creationId xmlns:a16="http://schemas.microsoft.com/office/drawing/2014/main" id="{5755D822-E97A-D124-EECA-11C3BE8767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97CDCABD-EEFD-4726-8917-F31801E38A02}"/>
            </a:ext>
          </a:extLst>
        </xdr:cNvPr>
        <xdr:cNvGrpSpPr/>
      </xdr:nvGrpSpPr>
      <xdr:grpSpPr>
        <a:xfrm>
          <a:off x="7747907" y="17634857"/>
          <a:ext cx="38100" cy="0"/>
          <a:chOff x="8385810" y="18722340"/>
          <a:chExt cx="38100" cy="0"/>
        </a:xfrm>
      </xdr:grpSpPr>
      <xdr:cxnSp macro="">
        <xdr:nvCxnSpPr>
          <xdr:cNvPr id="308" name="Shape 47">
            <a:extLst>
              <a:ext uri="{FF2B5EF4-FFF2-40B4-BE49-F238E27FC236}">
                <a16:creationId xmlns:a16="http://schemas.microsoft.com/office/drawing/2014/main" id="{2804EE30-E3DC-28B8-60B7-6A1F5FC828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6393396D-D44C-4737-8E9E-5E4FB449AC9F}"/>
            </a:ext>
          </a:extLst>
        </xdr:cNvPr>
        <xdr:cNvGrpSpPr/>
      </xdr:nvGrpSpPr>
      <xdr:grpSpPr>
        <a:xfrm>
          <a:off x="7747907" y="17634857"/>
          <a:ext cx="38100" cy="0"/>
          <a:chOff x="8385810" y="18722340"/>
          <a:chExt cx="38100" cy="0"/>
        </a:xfrm>
      </xdr:grpSpPr>
      <xdr:cxnSp macro="">
        <xdr:nvCxnSpPr>
          <xdr:cNvPr id="310" name="Shape 47">
            <a:extLst>
              <a:ext uri="{FF2B5EF4-FFF2-40B4-BE49-F238E27FC236}">
                <a16:creationId xmlns:a16="http://schemas.microsoft.com/office/drawing/2014/main" id="{F9AC4560-2942-9679-E771-8CCB05301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C3ACC1E-49EE-4698-A44B-311FC65BAA3E}"/>
            </a:ext>
          </a:extLst>
        </xdr:cNvPr>
        <xdr:cNvGrpSpPr/>
      </xdr:nvGrpSpPr>
      <xdr:grpSpPr>
        <a:xfrm>
          <a:off x="7747907" y="17634857"/>
          <a:ext cx="38100" cy="0"/>
          <a:chOff x="8385810" y="18722340"/>
          <a:chExt cx="38100" cy="0"/>
        </a:xfrm>
      </xdr:grpSpPr>
      <xdr:cxnSp macro="">
        <xdr:nvCxnSpPr>
          <xdr:cNvPr id="312" name="Shape 47">
            <a:extLst>
              <a:ext uri="{FF2B5EF4-FFF2-40B4-BE49-F238E27FC236}">
                <a16:creationId xmlns:a16="http://schemas.microsoft.com/office/drawing/2014/main" id="{32846781-8200-C01F-9199-F784BB0468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62A16C0E-B3BB-4047-8999-B917AFA2EB33}"/>
            </a:ext>
          </a:extLst>
        </xdr:cNvPr>
        <xdr:cNvGrpSpPr/>
      </xdr:nvGrpSpPr>
      <xdr:grpSpPr>
        <a:xfrm>
          <a:off x="7747907" y="17634857"/>
          <a:ext cx="38100" cy="0"/>
          <a:chOff x="8385810" y="18722340"/>
          <a:chExt cx="38100" cy="0"/>
        </a:xfrm>
      </xdr:grpSpPr>
      <xdr:cxnSp macro="">
        <xdr:nvCxnSpPr>
          <xdr:cNvPr id="314" name="Shape 47">
            <a:extLst>
              <a:ext uri="{FF2B5EF4-FFF2-40B4-BE49-F238E27FC236}">
                <a16:creationId xmlns:a16="http://schemas.microsoft.com/office/drawing/2014/main" id="{7365F8D2-5FE2-7366-D64D-E1AE359C1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EA2E9D3A-6142-4FD6-840F-9B71D5858956}"/>
            </a:ext>
          </a:extLst>
        </xdr:cNvPr>
        <xdr:cNvGrpSpPr/>
      </xdr:nvGrpSpPr>
      <xdr:grpSpPr>
        <a:xfrm>
          <a:off x="7747907" y="17634857"/>
          <a:ext cx="38100" cy="0"/>
          <a:chOff x="8385810" y="18722340"/>
          <a:chExt cx="38100" cy="0"/>
        </a:xfrm>
      </xdr:grpSpPr>
      <xdr:cxnSp macro="">
        <xdr:nvCxnSpPr>
          <xdr:cNvPr id="316" name="Shape 47">
            <a:extLst>
              <a:ext uri="{FF2B5EF4-FFF2-40B4-BE49-F238E27FC236}">
                <a16:creationId xmlns:a16="http://schemas.microsoft.com/office/drawing/2014/main" id="{41CE6552-44A8-649C-A3B0-D4232E14E6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B94ED87-9DE5-46BB-9A43-A1BF016979E1}"/>
            </a:ext>
          </a:extLst>
        </xdr:cNvPr>
        <xdr:cNvGrpSpPr/>
      </xdr:nvGrpSpPr>
      <xdr:grpSpPr>
        <a:xfrm>
          <a:off x="7747907" y="17634857"/>
          <a:ext cx="38100" cy="0"/>
          <a:chOff x="8385810" y="18722340"/>
          <a:chExt cx="38100" cy="0"/>
        </a:xfrm>
      </xdr:grpSpPr>
      <xdr:cxnSp macro="">
        <xdr:nvCxnSpPr>
          <xdr:cNvPr id="318" name="Shape 47">
            <a:extLst>
              <a:ext uri="{FF2B5EF4-FFF2-40B4-BE49-F238E27FC236}">
                <a16:creationId xmlns:a16="http://schemas.microsoft.com/office/drawing/2014/main" id="{3BF7E7B1-4C2B-8C3E-9C8B-B3D572E5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37F5D8E1-A2E5-4CBD-BA0E-DAC97DE352F6}"/>
            </a:ext>
          </a:extLst>
        </xdr:cNvPr>
        <xdr:cNvGrpSpPr/>
      </xdr:nvGrpSpPr>
      <xdr:grpSpPr>
        <a:xfrm>
          <a:off x="7747907" y="17634857"/>
          <a:ext cx="38100" cy="0"/>
          <a:chOff x="8385810" y="18722340"/>
          <a:chExt cx="38100" cy="0"/>
        </a:xfrm>
      </xdr:grpSpPr>
      <xdr:cxnSp macro="">
        <xdr:nvCxnSpPr>
          <xdr:cNvPr id="320" name="Shape 47">
            <a:extLst>
              <a:ext uri="{FF2B5EF4-FFF2-40B4-BE49-F238E27FC236}">
                <a16:creationId xmlns:a16="http://schemas.microsoft.com/office/drawing/2014/main" id="{65090AC5-45FF-86AE-C78B-A29DA1F0CB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A795548D-A832-4AAE-BD4A-A90F61C24DB9}"/>
            </a:ext>
          </a:extLst>
        </xdr:cNvPr>
        <xdr:cNvGrpSpPr/>
      </xdr:nvGrpSpPr>
      <xdr:grpSpPr>
        <a:xfrm>
          <a:off x="7747907" y="17634857"/>
          <a:ext cx="38100" cy="0"/>
          <a:chOff x="8385810" y="18722340"/>
          <a:chExt cx="38100" cy="0"/>
        </a:xfrm>
      </xdr:grpSpPr>
      <xdr:cxnSp macro="">
        <xdr:nvCxnSpPr>
          <xdr:cNvPr id="322" name="Shape 47">
            <a:extLst>
              <a:ext uri="{FF2B5EF4-FFF2-40B4-BE49-F238E27FC236}">
                <a16:creationId xmlns:a16="http://schemas.microsoft.com/office/drawing/2014/main" id="{CC96FD0E-9918-7CD7-13CB-D405E72674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2A25FA24-96BF-461C-90B2-A3757CED3E2C}"/>
            </a:ext>
          </a:extLst>
        </xdr:cNvPr>
        <xdr:cNvGrpSpPr/>
      </xdr:nvGrpSpPr>
      <xdr:grpSpPr>
        <a:xfrm>
          <a:off x="7747907" y="17634857"/>
          <a:ext cx="38100" cy="0"/>
          <a:chOff x="8385810" y="18722340"/>
          <a:chExt cx="38100" cy="0"/>
        </a:xfrm>
      </xdr:grpSpPr>
      <xdr:cxnSp macro="">
        <xdr:nvCxnSpPr>
          <xdr:cNvPr id="324" name="Shape 47">
            <a:extLst>
              <a:ext uri="{FF2B5EF4-FFF2-40B4-BE49-F238E27FC236}">
                <a16:creationId xmlns:a16="http://schemas.microsoft.com/office/drawing/2014/main" id="{D2BE0EFA-DDFE-122A-E1AF-79BD81CDC3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D2DC51B1-1515-47A5-903C-818EA4BD2F4D}"/>
            </a:ext>
          </a:extLst>
        </xdr:cNvPr>
        <xdr:cNvGrpSpPr/>
      </xdr:nvGrpSpPr>
      <xdr:grpSpPr>
        <a:xfrm>
          <a:off x="7747907" y="17634857"/>
          <a:ext cx="38100" cy="0"/>
          <a:chOff x="8385810" y="18722340"/>
          <a:chExt cx="38100" cy="0"/>
        </a:xfrm>
      </xdr:grpSpPr>
      <xdr:cxnSp macro="">
        <xdr:nvCxnSpPr>
          <xdr:cNvPr id="326" name="Shape 47">
            <a:extLst>
              <a:ext uri="{FF2B5EF4-FFF2-40B4-BE49-F238E27FC236}">
                <a16:creationId xmlns:a16="http://schemas.microsoft.com/office/drawing/2014/main" id="{7990A79D-6794-6A45-EE81-D49C6C2CEB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651E98BB-3C8C-41EC-AF60-84825CF8AF42}"/>
            </a:ext>
          </a:extLst>
        </xdr:cNvPr>
        <xdr:cNvGrpSpPr/>
      </xdr:nvGrpSpPr>
      <xdr:grpSpPr>
        <a:xfrm>
          <a:off x="7747907" y="17634857"/>
          <a:ext cx="38100" cy="0"/>
          <a:chOff x="8385810" y="18722340"/>
          <a:chExt cx="38100" cy="0"/>
        </a:xfrm>
      </xdr:grpSpPr>
      <xdr:cxnSp macro="">
        <xdr:nvCxnSpPr>
          <xdr:cNvPr id="328" name="Shape 47">
            <a:extLst>
              <a:ext uri="{FF2B5EF4-FFF2-40B4-BE49-F238E27FC236}">
                <a16:creationId xmlns:a16="http://schemas.microsoft.com/office/drawing/2014/main" id="{37E54EC1-695F-2A31-BE86-B321400904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F235474-CEEF-4C9E-9806-4E84B37F92CF}"/>
            </a:ext>
          </a:extLst>
        </xdr:cNvPr>
        <xdr:cNvGrpSpPr/>
      </xdr:nvGrpSpPr>
      <xdr:grpSpPr>
        <a:xfrm>
          <a:off x="7747907" y="17634857"/>
          <a:ext cx="38100" cy="0"/>
          <a:chOff x="8385810" y="18722340"/>
          <a:chExt cx="38100" cy="0"/>
        </a:xfrm>
      </xdr:grpSpPr>
      <xdr:cxnSp macro="">
        <xdr:nvCxnSpPr>
          <xdr:cNvPr id="330" name="Shape 47">
            <a:extLst>
              <a:ext uri="{FF2B5EF4-FFF2-40B4-BE49-F238E27FC236}">
                <a16:creationId xmlns:a16="http://schemas.microsoft.com/office/drawing/2014/main" id="{E3C64060-66A2-5B2D-54FF-7CF8F8BB70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9180E89-40F4-4C4D-B329-EBE3D7241AD2}"/>
            </a:ext>
          </a:extLst>
        </xdr:cNvPr>
        <xdr:cNvGrpSpPr/>
      </xdr:nvGrpSpPr>
      <xdr:grpSpPr>
        <a:xfrm>
          <a:off x="7747907" y="17634857"/>
          <a:ext cx="38100" cy="0"/>
          <a:chOff x="8385810" y="18722340"/>
          <a:chExt cx="38100" cy="0"/>
        </a:xfrm>
      </xdr:grpSpPr>
      <xdr:cxnSp macro="">
        <xdr:nvCxnSpPr>
          <xdr:cNvPr id="332" name="Shape 47">
            <a:extLst>
              <a:ext uri="{FF2B5EF4-FFF2-40B4-BE49-F238E27FC236}">
                <a16:creationId xmlns:a16="http://schemas.microsoft.com/office/drawing/2014/main" id="{0820FAE3-6112-F265-F4AF-7CBA521FF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95E0D10B-7A48-49A6-8943-AD425DB9B252}"/>
            </a:ext>
          </a:extLst>
        </xdr:cNvPr>
        <xdr:cNvGrpSpPr/>
      </xdr:nvGrpSpPr>
      <xdr:grpSpPr>
        <a:xfrm>
          <a:off x="7747907" y="17634857"/>
          <a:ext cx="38100" cy="0"/>
          <a:chOff x="8385810" y="18722340"/>
          <a:chExt cx="38100" cy="0"/>
        </a:xfrm>
      </xdr:grpSpPr>
      <xdr:cxnSp macro="">
        <xdr:nvCxnSpPr>
          <xdr:cNvPr id="334" name="Shape 47">
            <a:extLst>
              <a:ext uri="{FF2B5EF4-FFF2-40B4-BE49-F238E27FC236}">
                <a16:creationId xmlns:a16="http://schemas.microsoft.com/office/drawing/2014/main" id="{22B8E32B-A7F0-94D6-A534-09F53E81DB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2DF0C17B-B4EB-4CD3-BC53-DC312D4A8930}"/>
            </a:ext>
          </a:extLst>
        </xdr:cNvPr>
        <xdr:cNvGrpSpPr/>
      </xdr:nvGrpSpPr>
      <xdr:grpSpPr>
        <a:xfrm>
          <a:off x="7747907" y="17634857"/>
          <a:ext cx="38100" cy="0"/>
          <a:chOff x="8385810" y="18722340"/>
          <a:chExt cx="38100" cy="0"/>
        </a:xfrm>
      </xdr:grpSpPr>
      <xdr:cxnSp macro="">
        <xdr:nvCxnSpPr>
          <xdr:cNvPr id="336" name="Shape 47">
            <a:extLst>
              <a:ext uri="{FF2B5EF4-FFF2-40B4-BE49-F238E27FC236}">
                <a16:creationId xmlns:a16="http://schemas.microsoft.com/office/drawing/2014/main" id="{A68E3A41-84EB-A42F-4DAD-4412D8D2E8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CE51DAE7-93A5-470A-B85E-AE8331FD115F}"/>
            </a:ext>
          </a:extLst>
        </xdr:cNvPr>
        <xdr:cNvGrpSpPr/>
      </xdr:nvGrpSpPr>
      <xdr:grpSpPr>
        <a:xfrm>
          <a:off x="7747907" y="17634857"/>
          <a:ext cx="38100" cy="0"/>
          <a:chOff x="8385810" y="18722340"/>
          <a:chExt cx="38100" cy="0"/>
        </a:xfrm>
      </xdr:grpSpPr>
      <xdr:cxnSp macro="">
        <xdr:nvCxnSpPr>
          <xdr:cNvPr id="338" name="Shape 47">
            <a:extLst>
              <a:ext uri="{FF2B5EF4-FFF2-40B4-BE49-F238E27FC236}">
                <a16:creationId xmlns:a16="http://schemas.microsoft.com/office/drawing/2014/main" id="{9BAF0987-7E06-CA00-B80A-E7EB492579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8DC16B7A-9F2D-4756-AC63-881F1E864264}"/>
            </a:ext>
          </a:extLst>
        </xdr:cNvPr>
        <xdr:cNvGrpSpPr/>
      </xdr:nvGrpSpPr>
      <xdr:grpSpPr>
        <a:xfrm>
          <a:off x="7747907" y="17634857"/>
          <a:ext cx="38100" cy="0"/>
          <a:chOff x="8385810" y="18722340"/>
          <a:chExt cx="38100" cy="0"/>
        </a:xfrm>
      </xdr:grpSpPr>
      <xdr:cxnSp macro="">
        <xdr:nvCxnSpPr>
          <xdr:cNvPr id="340" name="Shape 47">
            <a:extLst>
              <a:ext uri="{FF2B5EF4-FFF2-40B4-BE49-F238E27FC236}">
                <a16:creationId xmlns:a16="http://schemas.microsoft.com/office/drawing/2014/main" id="{58F8F6E0-3B71-63A8-8869-D143A5D1AB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B0EB37CF-3B42-40D1-8FA9-18C13AFEA617}"/>
            </a:ext>
          </a:extLst>
        </xdr:cNvPr>
        <xdr:cNvGrpSpPr/>
      </xdr:nvGrpSpPr>
      <xdr:grpSpPr>
        <a:xfrm>
          <a:off x="7747907" y="17634857"/>
          <a:ext cx="38100" cy="0"/>
          <a:chOff x="8385810" y="18722340"/>
          <a:chExt cx="38100" cy="0"/>
        </a:xfrm>
      </xdr:grpSpPr>
      <xdr:cxnSp macro="">
        <xdr:nvCxnSpPr>
          <xdr:cNvPr id="342" name="Shape 47">
            <a:extLst>
              <a:ext uri="{FF2B5EF4-FFF2-40B4-BE49-F238E27FC236}">
                <a16:creationId xmlns:a16="http://schemas.microsoft.com/office/drawing/2014/main" id="{639D3B34-EA02-247D-CE7C-6619BA3183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E497A186-AC3B-4CF4-90A1-245E0ECAEC4C}"/>
            </a:ext>
          </a:extLst>
        </xdr:cNvPr>
        <xdr:cNvGrpSpPr/>
      </xdr:nvGrpSpPr>
      <xdr:grpSpPr>
        <a:xfrm>
          <a:off x="7747907" y="17634857"/>
          <a:ext cx="38100" cy="0"/>
          <a:chOff x="8385810" y="18722340"/>
          <a:chExt cx="38100" cy="0"/>
        </a:xfrm>
      </xdr:grpSpPr>
      <xdr:cxnSp macro="">
        <xdr:nvCxnSpPr>
          <xdr:cNvPr id="344" name="Shape 47">
            <a:extLst>
              <a:ext uri="{FF2B5EF4-FFF2-40B4-BE49-F238E27FC236}">
                <a16:creationId xmlns:a16="http://schemas.microsoft.com/office/drawing/2014/main" id="{E4FEC71B-B466-8821-C1F0-3B8DB1BBA0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0DF042F0-5B45-4E5F-AB8D-4011A29633F1}"/>
            </a:ext>
          </a:extLst>
        </xdr:cNvPr>
        <xdr:cNvGrpSpPr/>
      </xdr:nvGrpSpPr>
      <xdr:grpSpPr>
        <a:xfrm>
          <a:off x="7747907" y="17634857"/>
          <a:ext cx="38100" cy="0"/>
          <a:chOff x="8385810" y="18722340"/>
          <a:chExt cx="38100" cy="0"/>
        </a:xfrm>
      </xdr:grpSpPr>
      <xdr:cxnSp macro="">
        <xdr:nvCxnSpPr>
          <xdr:cNvPr id="346" name="Shape 47">
            <a:extLst>
              <a:ext uri="{FF2B5EF4-FFF2-40B4-BE49-F238E27FC236}">
                <a16:creationId xmlns:a16="http://schemas.microsoft.com/office/drawing/2014/main" id="{CB99527F-D8AD-8EF5-AA1E-4BD814CB9F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591CCDFD-770E-45C8-943E-99DD51178764}"/>
            </a:ext>
          </a:extLst>
        </xdr:cNvPr>
        <xdr:cNvGrpSpPr/>
      </xdr:nvGrpSpPr>
      <xdr:grpSpPr>
        <a:xfrm>
          <a:off x="7747907" y="17634857"/>
          <a:ext cx="38100" cy="0"/>
          <a:chOff x="8385810" y="18722340"/>
          <a:chExt cx="38100" cy="0"/>
        </a:xfrm>
      </xdr:grpSpPr>
      <xdr:cxnSp macro="">
        <xdr:nvCxnSpPr>
          <xdr:cNvPr id="348" name="Shape 47">
            <a:extLst>
              <a:ext uri="{FF2B5EF4-FFF2-40B4-BE49-F238E27FC236}">
                <a16:creationId xmlns:a16="http://schemas.microsoft.com/office/drawing/2014/main" id="{31204F22-B780-61C3-84A1-756938356B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5A66BBF-FE0A-4935-BD53-AC529B69EAB6}"/>
            </a:ext>
          </a:extLst>
        </xdr:cNvPr>
        <xdr:cNvGrpSpPr/>
      </xdr:nvGrpSpPr>
      <xdr:grpSpPr>
        <a:xfrm>
          <a:off x="7747907" y="17634857"/>
          <a:ext cx="38100" cy="0"/>
          <a:chOff x="8385810" y="18722340"/>
          <a:chExt cx="38100" cy="0"/>
        </a:xfrm>
      </xdr:grpSpPr>
      <xdr:cxnSp macro="">
        <xdr:nvCxnSpPr>
          <xdr:cNvPr id="350" name="Shape 47">
            <a:extLst>
              <a:ext uri="{FF2B5EF4-FFF2-40B4-BE49-F238E27FC236}">
                <a16:creationId xmlns:a16="http://schemas.microsoft.com/office/drawing/2014/main" id="{6BD79B31-C7CA-BC49-7C0F-B2173D59E9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BBB9FD3D-BA01-4FA6-8E00-2780B4EFDCC8}"/>
            </a:ext>
          </a:extLst>
        </xdr:cNvPr>
        <xdr:cNvGrpSpPr/>
      </xdr:nvGrpSpPr>
      <xdr:grpSpPr>
        <a:xfrm>
          <a:off x="7747907" y="17634857"/>
          <a:ext cx="38100" cy="0"/>
          <a:chOff x="8385810" y="18722340"/>
          <a:chExt cx="38100" cy="0"/>
        </a:xfrm>
      </xdr:grpSpPr>
      <xdr:cxnSp macro="">
        <xdr:nvCxnSpPr>
          <xdr:cNvPr id="352" name="Shape 47">
            <a:extLst>
              <a:ext uri="{FF2B5EF4-FFF2-40B4-BE49-F238E27FC236}">
                <a16:creationId xmlns:a16="http://schemas.microsoft.com/office/drawing/2014/main" id="{9383D631-4D63-6AEB-FC8D-2AA6DC311E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AD3FF6E-9C63-4B02-9377-C5B45585974D}"/>
            </a:ext>
          </a:extLst>
        </xdr:cNvPr>
        <xdr:cNvGrpSpPr/>
      </xdr:nvGrpSpPr>
      <xdr:grpSpPr>
        <a:xfrm>
          <a:off x="7747907" y="17634857"/>
          <a:ext cx="38100" cy="0"/>
          <a:chOff x="8385810" y="18722340"/>
          <a:chExt cx="38100" cy="0"/>
        </a:xfrm>
      </xdr:grpSpPr>
      <xdr:cxnSp macro="">
        <xdr:nvCxnSpPr>
          <xdr:cNvPr id="354" name="Shape 47">
            <a:extLst>
              <a:ext uri="{FF2B5EF4-FFF2-40B4-BE49-F238E27FC236}">
                <a16:creationId xmlns:a16="http://schemas.microsoft.com/office/drawing/2014/main" id="{CAC2EA6E-B825-14C0-F110-B561600BB6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09BE7149-0878-48FE-9C2A-AD63E1ACEAF2}"/>
            </a:ext>
          </a:extLst>
        </xdr:cNvPr>
        <xdr:cNvGrpSpPr/>
      </xdr:nvGrpSpPr>
      <xdr:grpSpPr>
        <a:xfrm>
          <a:off x="7747907" y="17634857"/>
          <a:ext cx="38100" cy="0"/>
          <a:chOff x="8385810" y="18722340"/>
          <a:chExt cx="38100" cy="0"/>
        </a:xfrm>
      </xdr:grpSpPr>
      <xdr:cxnSp macro="">
        <xdr:nvCxnSpPr>
          <xdr:cNvPr id="356" name="Shape 47">
            <a:extLst>
              <a:ext uri="{FF2B5EF4-FFF2-40B4-BE49-F238E27FC236}">
                <a16:creationId xmlns:a16="http://schemas.microsoft.com/office/drawing/2014/main" id="{FD7C5E68-44D8-F945-0532-E86096AC2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794736C9-300C-4815-A934-0F18299A26C5}"/>
            </a:ext>
          </a:extLst>
        </xdr:cNvPr>
        <xdr:cNvGrpSpPr/>
      </xdr:nvGrpSpPr>
      <xdr:grpSpPr>
        <a:xfrm>
          <a:off x="7747907" y="17634857"/>
          <a:ext cx="38100" cy="0"/>
          <a:chOff x="8385810" y="18722340"/>
          <a:chExt cx="38100" cy="0"/>
        </a:xfrm>
      </xdr:grpSpPr>
      <xdr:cxnSp macro="">
        <xdr:nvCxnSpPr>
          <xdr:cNvPr id="358" name="Shape 47">
            <a:extLst>
              <a:ext uri="{FF2B5EF4-FFF2-40B4-BE49-F238E27FC236}">
                <a16:creationId xmlns:a16="http://schemas.microsoft.com/office/drawing/2014/main" id="{1AB13919-E729-920F-A883-4DC4955AC6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89F94274-8CDB-48F9-94EE-FD532D894BA5}"/>
            </a:ext>
          </a:extLst>
        </xdr:cNvPr>
        <xdr:cNvGrpSpPr/>
      </xdr:nvGrpSpPr>
      <xdr:grpSpPr>
        <a:xfrm>
          <a:off x="7747907" y="17634857"/>
          <a:ext cx="38100" cy="0"/>
          <a:chOff x="8385810" y="18722340"/>
          <a:chExt cx="38100" cy="0"/>
        </a:xfrm>
      </xdr:grpSpPr>
      <xdr:cxnSp macro="">
        <xdr:nvCxnSpPr>
          <xdr:cNvPr id="360" name="Shape 47">
            <a:extLst>
              <a:ext uri="{FF2B5EF4-FFF2-40B4-BE49-F238E27FC236}">
                <a16:creationId xmlns:a16="http://schemas.microsoft.com/office/drawing/2014/main" id="{F0DAEC3C-4ECC-436C-9391-5BBFAA7F20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9BCAB08D-EA0D-435A-94FD-26585AAD5601}"/>
            </a:ext>
          </a:extLst>
        </xdr:cNvPr>
        <xdr:cNvGrpSpPr/>
      </xdr:nvGrpSpPr>
      <xdr:grpSpPr>
        <a:xfrm>
          <a:off x="7747907" y="17634857"/>
          <a:ext cx="38100" cy="0"/>
          <a:chOff x="8385810" y="18722340"/>
          <a:chExt cx="38100" cy="0"/>
        </a:xfrm>
      </xdr:grpSpPr>
      <xdr:cxnSp macro="">
        <xdr:nvCxnSpPr>
          <xdr:cNvPr id="362" name="Shape 47">
            <a:extLst>
              <a:ext uri="{FF2B5EF4-FFF2-40B4-BE49-F238E27FC236}">
                <a16:creationId xmlns:a16="http://schemas.microsoft.com/office/drawing/2014/main" id="{66916B1F-DE5E-9E66-A166-255B4B5F62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587133DE-DD13-490C-A5A5-C3016D13FA56}"/>
            </a:ext>
          </a:extLst>
        </xdr:cNvPr>
        <xdr:cNvGrpSpPr/>
      </xdr:nvGrpSpPr>
      <xdr:grpSpPr>
        <a:xfrm>
          <a:off x="7747907" y="17634857"/>
          <a:ext cx="38100" cy="0"/>
          <a:chOff x="8385810" y="18722340"/>
          <a:chExt cx="38100" cy="0"/>
        </a:xfrm>
      </xdr:grpSpPr>
      <xdr:cxnSp macro="">
        <xdr:nvCxnSpPr>
          <xdr:cNvPr id="364" name="Shape 47">
            <a:extLst>
              <a:ext uri="{FF2B5EF4-FFF2-40B4-BE49-F238E27FC236}">
                <a16:creationId xmlns:a16="http://schemas.microsoft.com/office/drawing/2014/main" id="{4236D7D6-092C-B85A-7238-EBA3F58508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2429F062-E5F0-4317-B38C-ED82920603AA}"/>
            </a:ext>
          </a:extLst>
        </xdr:cNvPr>
        <xdr:cNvGrpSpPr/>
      </xdr:nvGrpSpPr>
      <xdr:grpSpPr>
        <a:xfrm>
          <a:off x="7747907" y="17634857"/>
          <a:ext cx="38100" cy="0"/>
          <a:chOff x="8385810" y="18722340"/>
          <a:chExt cx="38100" cy="0"/>
        </a:xfrm>
      </xdr:grpSpPr>
      <xdr:cxnSp macro="">
        <xdr:nvCxnSpPr>
          <xdr:cNvPr id="366" name="Shape 47">
            <a:extLst>
              <a:ext uri="{FF2B5EF4-FFF2-40B4-BE49-F238E27FC236}">
                <a16:creationId xmlns:a16="http://schemas.microsoft.com/office/drawing/2014/main" id="{A3E181B2-3B01-5C8F-63B6-3211C80DC7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F794647A-4E57-4332-8E75-7794BC99291D}"/>
            </a:ext>
          </a:extLst>
        </xdr:cNvPr>
        <xdr:cNvGrpSpPr/>
      </xdr:nvGrpSpPr>
      <xdr:grpSpPr>
        <a:xfrm>
          <a:off x="7747907" y="17634857"/>
          <a:ext cx="38100" cy="0"/>
          <a:chOff x="8385810" y="18722340"/>
          <a:chExt cx="38100" cy="0"/>
        </a:xfrm>
      </xdr:grpSpPr>
      <xdr:cxnSp macro="">
        <xdr:nvCxnSpPr>
          <xdr:cNvPr id="368" name="Shape 47">
            <a:extLst>
              <a:ext uri="{FF2B5EF4-FFF2-40B4-BE49-F238E27FC236}">
                <a16:creationId xmlns:a16="http://schemas.microsoft.com/office/drawing/2014/main" id="{A606FA17-9FBB-6B38-574E-1DB4EC3160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8056AB8D-D25F-4D26-9E90-AFDFFAB150BD}"/>
            </a:ext>
          </a:extLst>
        </xdr:cNvPr>
        <xdr:cNvGrpSpPr/>
      </xdr:nvGrpSpPr>
      <xdr:grpSpPr>
        <a:xfrm>
          <a:off x="7747907" y="17634857"/>
          <a:ext cx="38100" cy="0"/>
          <a:chOff x="8385810" y="18722340"/>
          <a:chExt cx="38100" cy="0"/>
        </a:xfrm>
      </xdr:grpSpPr>
      <xdr:cxnSp macro="">
        <xdr:nvCxnSpPr>
          <xdr:cNvPr id="370" name="Shape 47">
            <a:extLst>
              <a:ext uri="{FF2B5EF4-FFF2-40B4-BE49-F238E27FC236}">
                <a16:creationId xmlns:a16="http://schemas.microsoft.com/office/drawing/2014/main" id="{7BC8ADC5-E834-FE69-EAAF-834C31EB15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31A0CE8F-3F1F-4AC4-8678-90E296FF4A22}"/>
            </a:ext>
          </a:extLst>
        </xdr:cNvPr>
        <xdr:cNvGrpSpPr/>
      </xdr:nvGrpSpPr>
      <xdr:grpSpPr>
        <a:xfrm>
          <a:off x="7747907" y="17634857"/>
          <a:ext cx="38100" cy="0"/>
          <a:chOff x="8385810" y="18722340"/>
          <a:chExt cx="38100" cy="0"/>
        </a:xfrm>
      </xdr:grpSpPr>
      <xdr:cxnSp macro="">
        <xdr:nvCxnSpPr>
          <xdr:cNvPr id="372" name="Shape 47">
            <a:extLst>
              <a:ext uri="{FF2B5EF4-FFF2-40B4-BE49-F238E27FC236}">
                <a16:creationId xmlns:a16="http://schemas.microsoft.com/office/drawing/2014/main" id="{989691CF-4C00-02C7-BE57-17126DB967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138EAF2E-EADC-4051-8C88-1AFC84A873B6}"/>
            </a:ext>
          </a:extLst>
        </xdr:cNvPr>
        <xdr:cNvGrpSpPr/>
      </xdr:nvGrpSpPr>
      <xdr:grpSpPr>
        <a:xfrm>
          <a:off x="7747907" y="17634857"/>
          <a:ext cx="38100" cy="0"/>
          <a:chOff x="8385810" y="18722340"/>
          <a:chExt cx="38100" cy="0"/>
        </a:xfrm>
      </xdr:grpSpPr>
      <xdr:cxnSp macro="">
        <xdr:nvCxnSpPr>
          <xdr:cNvPr id="374" name="Shape 47">
            <a:extLst>
              <a:ext uri="{FF2B5EF4-FFF2-40B4-BE49-F238E27FC236}">
                <a16:creationId xmlns:a16="http://schemas.microsoft.com/office/drawing/2014/main" id="{2EEC4E2F-F0C7-E788-6DFB-9B33EB6E04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2424ECDD-F295-49D4-BFD3-F99BFF1B7EFB}"/>
            </a:ext>
          </a:extLst>
        </xdr:cNvPr>
        <xdr:cNvGrpSpPr/>
      </xdr:nvGrpSpPr>
      <xdr:grpSpPr>
        <a:xfrm>
          <a:off x="7747907" y="17634857"/>
          <a:ext cx="38100" cy="0"/>
          <a:chOff x="8385810" y="18722340"/>
          <a:chExt cx="38100" cy="0"/>
        </a:xfrm>
      </xdr:grpSpPr>
      <xdr:cxnSp macro="">
        <xdr:nvCxnSpPr>
          <xdr:cNvPr id="376" name="Shape 47">
            <a:extLst>
              <a:ext uri="{FF2B5EF4-FFF2-40B4-BE49-F238E27FC236}">
                <a16:creationId xmlns:a16="http://schemas.microsoft.com/office/drawing/2014/main" id="{57C6AE5B-1B53-2F1A-5A36-992C2FB46B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157AB89B-D5D7-4514-AF92-29A45B9E7AEB}"/>
            </a:ext>
          </a:extLst>
        </xdr:cNvPr>
        <xdr:cNvGrpSpPr/>
      </xdr:nvGrpSpPr>
      <xdr:grpSpPr>
        <a:xfrm>
          <a:off x="7747907" y="17634857"/>
          <a:ext cx="38100" cy="0"/>
          <a:chOff x="8385810" y="18722340"/>
          <a:chExt cx="38100" cy="0"/>
        </a:xfrm>
      </xdr:grpSpPr>
      <xdr:cxnSp macro="">
        <xdr:nvCxnSpPr>
          <xdr:cNvPr id="378" name="Shape 47">
            <a:extLst>
              <a:ext uri="{FF2B5EF4-FFF2-40B4-BE49-F238E27FC236}">
                <a16:creationId xmlns:a16="http://schemas.microsoft.com/office/drawing/2014/main" id="{83F41D1B-FC7F-0A8E-7C39-64D64C09D9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A88B9B6-8F36-426F-B355-B7A7E64EE52E}"/>
            </a:ext>
          </a:extLst>
        </xdr:cNvPr>
        <xdr:cNvGrpSpPr/>
      </xdr:nvGrpSpPr>
      <xdr:grpSpPr>
        <a:xfrm>
          <a:off x="7747907" y="17634857"/>
          <a:ext cx="38100" cy="0"/>
          <a:chOff x="8385810" y="18722340"/>
          <a:chExt cx="38100" cy="0"/>
        </a:xfrm>
      </xdr:grpSpPr>
      <xdr:cxnSp macro="">
        <xdr:nvCxnSpPr>
          <xdr:cNvPr id="380" name="Shape 47">
            <a:extLst>
              <a:ext uri="{FF2B5EF4-FFF2-40B4-BE49-F238E27FC236}">
                <a16:creationId xmlns:a16="http://schemas.microsoft.com/office/drawing/2014/main" id="{608A28F9-66FF-4618-7C27-B2F469D382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0604575-3809-40DE-AC2E-217C23419456}"/>
            </a:ext>
          </a:extLst>
        </xdr:cNvPr>
        <xdr:cNvGrpSpPr/>
      </xdr:nvGrpSpPr>
      <xdr:grpSpPr>
        <a:xfrm>
          <a:off x="7747907" y="17634857"/>
          <a:ext cx="38100" cy="0"/>
          <a:chOff x="8385810" y="18722340"/>
          <a:chExt cx="38100" cy="0"/>
        </a:xfrm>
      </xdr:grpSpPr>
      <xdr:cxnSp macro="">
        <xdr:nvCxnSpPr>
          <xdr:cNvPr id="382" name="Shape 47">
            <a:extLst>
              <a:ext uri="{FF2B5EF4-FFF2-40B4-BE49-F238E27FC236}">
                <a16:creationId xmlns:a16="http://schemas.microsoft.com/office/drawing/2014/main" id="{C1B77717-E360-B3E6-D27E-25ED14ACAC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5E6FF53F-4150-4117-ACF8-9FBB7B396A16}"/>
            </a:ext>
          </a:extLst>
        </xdr:cNvPr>
        <xdr:cNvGrpSpPr/>
      </xdr:nvGrpSpPr>
      <xdr:grpSpPr>
        <a:xfrm>
          <a:off x="7747907" y="17634857"/>
          <a:ext cx="38100" cy="0"/>
          <a:chOff x="8385810" y="18722340"/>
          <a:chExt cx="38100" cy="0"/>
        </a:xfrm>
      </xdr:grpSpPr>
      <xdr:cxnSp macro="">
        <xdr:nvCxnSpPr>
          <xdr:cNvPr id="384" name="Shape 47">
            <a:extLst>
              <a:ext uri="{FF2B5EF4-FFF2-40B4-BE49-F238E27FC236}">
                <a16:creationId xmlns:a16="http://schemas.microsoft.com/office/drawing/2014/main" id="{3C3B8D22-44DC-39EF-6720-CB1F720EC2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1AEB0B-44CC-4806-8BC5-2D20653119DE}"/>
            </a:ext>
          </a:extLst>
        </xdr:cNvPr>
        <xdr:cNvGrpSpPr/>
      </xdr:nvGrpSpPr>
      <xdr:grpSpPr>
        <a:xfrm>
          <a:off x="7747907" y="17634857"/>
          <a:ext cx="38100" cy="0"/>
          <a:chOff x="8385810" y="18722340"/>
          <a:chExt cx="38100" cy="0"/>
        </a:xfrm>
      </xdr:grpSpPr>
      <xdr:cxnSp macro="">
        <xdr:nvCxnSpPr>
          <xdr:cNvPr id="386" name="Shape 47">
            <a:extLst>
              <a:ext uri="{FF2B5EF4-FFF2-40B4-BE49-F238E27FC236}">
                <a16:creationId xmlns:a16="http://schemas.microsoft.com/office/drawing/2014/main" id="{F04C3B0E-7B2D-ADAC-5008-9880DCF7BD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4B925091-6E65-4F94-8903-684206D02351}"/>
            </a:ext>
          </a:extLst>
        </xdr:cNvPr>
        <xdr:cNvGrpSpPr/>
      </xdr:nvGrpSpPr>
      <xdr:grpSpPr>
        <a:xfrm>
          <a:off x="7747907" y="17634857"/>
          <a:ext cx="38100" cy="0"/>
          <a:chOff x="8385810" y="18722340"/>
          <a:chExt cx="38100" cy="0"/>
        </a:xfrm>
      </xdr:grpSpPr>
      <xdr:cxnSp macro="">
        <xdr:nvCxnSpPr>
          <xdr:cNvPr id="388" name="Shape 47">
            <a:extLst>
              <a:ext uri="{FF2B5EF4-FFF2-40B4-BE49-F238E27FC236}">
                <a16:creationId xmlns:a16="http://schemas.microsoft.com/office/drawing/2014/main" id="{BCB5EBAB-BD88-3B2F-B014-B5A274380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A67DE87D-D7E4-4089-A509-F0B5409879D0}"/>
            </a:ext>
          </a:extLst>
        </xdr:cNvPr>
        <xdr:cNvGrpSpPr/>
      </xdr:nvGrpSpPr>
      <xdr:grpSpPr>
        <a:xfrm>
          <a:off x="7747907" y="17634857"/>
          <a:ext cx="38100" cy="0"/>
          <a:chOff x="8385810" y="18722340"/>
          <a:chExt cx="38100" cy="0"/>
        </a:xfrm>
      </xdr:grpSpPr>
      <xdr:cxnSp macro="">
        <xdr:nvCxnSpPr>
          <xdr:cNvPr id="390" name="Shape 47">
            <a:extLst>
              <a:ext uri="{FF2B5EF4-FFF2-40B4-BE49-F238E27FC236}">
                <a16:creationId xmlns:a16="http://schemas.microsoft.com/office/drawing/2014/main" id="{570F56C1-10E9-1785-C16F-89C8E88B25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A8790AF0-D62B-4152-9217-E612DC6338D6}"/>
            </a:ext>
          </a:extLst>
        </xdr:cNvPr>
        <xdr:cNvGrpSpPr/>
      </xdr:nvGrpSpPr>
      <xdr:grpSpPr>
        <a:xfrm>
          <a:off x="7747907" y="17634857"/>
          <a:ext cx="38100" cy="0"/>
          <a:chOff x="8385810" y="18722340"/>
          <a:chExt cx="38100" cy="0"/>
        </a:xfrm>
      </xdr:grpSpPr>
      <xdr:cxnSp macro="">
        <xdr:nvCxnSpPr>
          <xdr:cNvPr id="392" name="Shape 47">
            <a:extLst>
              <a:ext uri="{FF2B5EF4-FFF2-40B4-BE49-F238E27FC236}">
                <a16:creationId xmlns:a16="http://schemas.microsoft.com/office/drawing/2014/main" id="{A89D7DA6-115E-0076-1CBB-95DAB36060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69FDE614-D593-48F1-836C-FDF2CD88FA41}"/>
            </a:ext>
          </a:extLst>
        </xdr:cNvPr>
        <xdr:cNvGrpSpPr/>
      </xdr:nvGrpSpPr>
      <xdr:grpSpPr>
        <a:xfrm>
          <a:off x="7747907" y="17634857"/>
          <a:ext cx="38100" cy="0"/>
          <a:chOff x="8385810" y="18722340"/>
          <a:chExt cx="38100" cy="0"/>
        </a:xfrm>
      </xdr:grpSpPr>
      <xdr:cxnSp macro="">
        <xdr:nvCxnSpPr>
          <xdr:cNvPr id="394" name="Shape 47">
            <a:extLst>
              <a:ext uri="{FF2B5EF4-FFF2-40B4-BE49-F238E27FC236}">
                <a16:creationId xmlns:a16="http://schemas.microsoft.com/office/drawing/2014/main" id="{486670A2-F13B-D1DA-9A3E-EDFD0F05C3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5" name="Shape 2">
          <a:extLst>
            <a:ext uri="{FF2B5EF4-FFF2-40B4-BE49-F238E27FC236}">
              <a16:creationId xmlns:a16="http://schemas.microsoft.com/office/drawing/2014/main" id="{A73E80E2-8A88-4F3F-B71B-0B7127408D05}"/>
            </a:ext>
          </a:extLst>
        </xdr:cNvPr>
        <xdr:cNvGrpSpPr/>
      </xdr:nvGrpSpPr>
      <xdr:grpSpPr>
        <a:xfrm>
          <a:off x="7747907" y="17634857"/>
          <a:ext cx="38100" cy="0"/>
          <a:chOff x="8385810" y="18722340"/>
          <a:chExt cx="38100" cy="0"/>
        </a:xfrm>
      </xdr:grpSpPr>
      <xdr:cxnSp macro="">
        <xdr:nvCxnSpPr>
          <xdr:cNvPr id="396" name="Shape 47">
            <a:extLst>
              <a:ext uri="{FF2B5EF4-FFF2-40B4-BE49-F238E27FC236}">
                <a16:creationId xmlns:a16="http://schemas.microsoft.com/office/drawing/2014/main" id="{CB619E57-12A6-349D-0702-A76C65DB99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7" name="Shape 2">
          <a:extLst>
            <a:ext uri="{FF2B5EF4-FFF2-40B4-BE49-F238E27FC236}">
              <a16:creationId xmlns:a16="http://schemas.microsoft.com/office/drawing/2014/main" id="{EA229703-8459-46F2-B318-4F2FCA70FC0F}"/>
            </a:ext>
          </a:extLst>
        </xdr:cNvPr>
        <xdr:cNvGrpSpPr/>
      </xdr:nvGrpSpPr>
      <xdr:grpSpPr>
        <a:xfrm>
          <a:off x="7747907" y="17634857"/>
          <a:ext cx="38100" cy="0"/>
          <a:chOff x="8385810" y="18722340"/>
          <a:chExt cx="38100" cy="0"/>
        </a:xfrm>
      </xdr:grpSpPr>
      <xdr:cxnSp macro="">
        <xdr:nvCxnSpPr>
          <xdr:cNvPr id="398" name="Shape 47">
            <a:extLst>
              <a:ext uri="{FF2B5EF4-FFF2-40B4-BE49-F238E27FC236}">
                <a16:creationId xmlns:a16="http://schemas.microsoft.com/office/drawing/2014/main" id="{0A4A467A-9E61-1066-3FF4-B83FB0C8BB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9" name="Shape 2">
          <a:extLst>
            <a:ext uri="{FF2B5EF4-FFF2-40B4-BE49-F238E27FC236}">
              <a16:creationId xmlns:a16="http://schemas.microsoft.com/office/drawing/2014/main" id="{F917DCC8-1EFB-497F-8B77-D6A85123E35E}"/>
            </a:ext>
          </a:extLst>
        </xdr:cNvPr>
        <xdr:cNvGrpSpPr/>
      </xdr:nvGrpSpPr>
      <xdr:grpSpPr>
        <a:xfrm>
          <a:off x="7747907" y="17634857"/>
          <a:ext cx="38100" cy="0"/>
          <a:chOff x="8385810" y="18722340"/>
          <a:chExt cx="38100" cy="0"/>
        </a:xfrm>
      </xdr:grpSpPr>
      <xdr:cxnSp macro="">
        <xdr:nvCxnSpPr>
          <xdr:cNvPr id="400" name="Shape 47">
            <a:extLst>
              <a:ext uri="{FF2B5EF4-FFF2-40B4-BE49-F238E27FC236}">
                <a16:creationId xmlns:a16="http://schemas.microsoft.com/office/drawing/2014/main" id="{76012774-4AED-A3FB-DAC7-023BAF3234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1" name="Shape 2">
          <a:extLst>
            <a:ext uri="{FF2B5EF4-FFF2-40B4-BE49-F238E27FC236}">
              <a16:creationId xmlns:a16="http://schemas.microsoft.com/office/drawing/2014/main" id="{8D7B01FC-00AA-4659-B0E1-2E9E7AF60172}"/>
            </a:ext>
          </a:extLst>
        </xdr:cNvPr>
        <xdr:cNvGrpSpPr/>
      </xdr:nvGrpSpPr>
      <xdr:grpSpPr>
        <a:xfrm>
          <a:off x="7747907" y="17634857"/>
          <a:ext cx="38100" cy="0"/>
          <a:chOff x="8385810" y="18722340"/>
          <a:chExt cx="38100" cy="0"/>
        </a:xfrm>
      </xdr:grpSpPr>
      <xdr:cxnSp macro="">
        <xdr:nvCxnSpPr>
          <xdr:cNvPr id="402" name="Shape 47">
            <a:extLst>
              <a:ext uri="{FF2B5EF4-FFF2-40B4-BE49-F238E27FC236}">
                <a16:creationId xmlns:a16="http://schemas.microsoft.com/office/drawing/2014/main" id="{CD71482B-DD6E-E1F1-1600-27166D56A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3" name="Shape 2">
          <a:extLst>
            <a:ext uri="{FF2B5EF4-FFF2-40B4-BE49-F238E27FC236}">
              <a16:creationId xmlns:a16="http://schemas.microsoft.com/office/drawing/2014/main" id="{71D4CAB0-8BF0-493A-9882-CCEC14DB309A}"/>
            </a:ext>
          </a:extLst>
        </xdr:cNvPr>
        <xdr:cNvGrpSpPr/>
      </xdr:nvGrpSpPr>
      <xdr:grpSpPr>
        <a:xfrm>
          <a:off x="7747907" y="17634857"/>
          <a:ext cx="38100" cy="0"/>
          <a:chOff x="8385810" y="18722340"/>
          <a:chExt cx="38100" cy="0"/>
        </a:xfrm>
      </xdr:grpSpPr>
      <xdr:cxnSp macro="">
        <xdr:nvCxnSpPr>
          <xdr:cNvPr id="404" name="Shape 47">
            <a:extLst>
              <a:ext uri="{FF2B5EF4-FFF2-40B4-BE49-F238E27FC236}">
                <a16:creationId xmlns:a16="http://schemas.microsoft.com/office/drawing/2014/main" id="{97032CD4-142F-A377-40BE-21DEF70554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5" name="Shape 2">
          <a:extLst>
            <a:ext uri="{FF2B5EF4-FFF2-40B4-BE49-F238E27FC236}">
              <a16:creationId xmlns:a16="http://schemas.microsoft.com/office/drawing/2014/main" id="{0716C4D9-2CAE-4C9E-8FF3-A9C2C540E277}"/>
            </a:ext>
          </a:extLst>
        </xdr:cNvPr>
        <xdr:cNvGrpSpPr/>
      </xdr:nvGrpSpPr>
      <xdr:grpSpPr>
        <a:xfrm>
          <a:off x="7747907" y="17634857"/>
          <a:ext cx="38100" cy="0"/>
          <a:chOff x="8385810" y="18722340"/>
          <a:chExt cx="38100" cy="0"/>
        </a:xfrm>
      </xdr:grpSpPr>
      <xdr:cxnSp macro="">
        <xdr:nvCxnSpPr>
          <xdr:cNvPr id="406" name="Shape 47">
            <a:extLst>
              <a:ext uri="{FF2B5EF4-FFF2-40B4-BE49-F238E27FC236}">
                <a16:creationId xmlns:a16="http://schemas.microsoft.com/office/drawing/2014/main" id="{AC542027-3CE7-756C-3048-46FE4F6A1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7" name="Shape 2">
          <a:extLst>
            <a:ext uri="{FF2B5EF4-FFF2-40B4-BE49-F238E27FC236}">
              <a16:creationId xmlns:a16="http://schemas.microsoft.com/office/drawing/2014/main" id="{EF9EF5DE-5CB4-46E0-96F7-89CB6AA425B7}"/>
            </a:ext>
          </a:extLst>
        </xdr:cNvPr>
        <xdr:cNvGrpSpPr/>
      </xdr:nvGrpSpPr>
      <xdr:grpSpPr>
        <a:xfrm>
          <a:off x="7747907" y="17634857"/>
          <a:ext cx="38100" cy="0"/>
          <a:chOff x="8385810" y="18722340"/>
          <a:chExt cx="38100" cy="0"/>
        </a:xfrm>
      </xdr:grpSpPr>
      <xdr:cxnSp macro="">
        <xdr:nvCxnSpPr>
          <xdr:cNvPr id="408" name="Shape 47">
            <a:extLst>
              <a:ext uri="{FF2B5EF4-FFF2-40B4-BE49-F238E27FC236}">
                <a16:creationId xmlns:a16="http://schemas.microsoft.com/office/drawing/2014/main" id="{7DCE9DA8-A66E-F088-E269-2C8DDA6B06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9" name="Shape 2">
          <a:extLst>
            <a:ext uri="{FF2B5EF4-FFF2-40B4-BE49-F238E27FC236}">
              <a16:creationId xmlns:a16="http://schemas.microsoft.com/office/drawing/2014/main" id="{7E328092-8456-400E-B69D-5BD788DEAA52}"/>
            </a:ext>
          </a:extLst>
        </xdr:cNvPr>
        <xdr:cNvGrpSpPr/>
      </xdr:nvGrpSpPr>
      <xdr:grpSpPr>
        <a:xfrm>
          <a:off x="7747907" y="17634857"/>
          <a:ext cx="38100" cy="0"/>
          <a:chOff x="8385810" y="18722340"/>
          <a:chExt cx="38100" cy="0"/>
        </a:xfrm>
      </xdr:grpSpPr>
      <xdr:cxnSp macro="">
        <xdr:nvCxnSpPr>
          <xdr:cNvPr id="410" name="Shape 47">
            <a:extLst>
              <a:ext uri="{FF2B5EF4-FFF2-40B4-BE49-F238E27FC236}">
                <a16:creationId xmlns:a16="http://schemas.microsoft.com/office/drawing/2014/main" id="{1EEC9511-26A0-E174-F1D3-8BACCF409A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1" name="Shape 2">
          <a:extLst>
            <a:ext uri="{FF2B5EF4-FFF2-40B4-BE49-F238E27FC236}">
              <a16:creationId xmlns:a16="http://schemas.microsoft.com/office/drawing/2014/main" id="{9AF57173-A421-4E7A-A403-5BE21D0ECEE4}"/>
            </a:ext>
          </a:extLst>
        </xdr:cNvPr>
        <xdr:cNvGrpSpPr/>
      </xdr:nvGrpSpPr>
      <xdr:grpSpPr>
        <a:xfrm>
          <a:off x="7747907" y="17634857"/>
          <a:ext cx="38100" cy="0"/>
          <a:chOff x="8385810" y="18722340"/>
          <a:chExt cx="38100" cy="0"/>
        </a:xfrm>
      </xdr:grpSpPr>
      <xdr:cxnSp macro="">
        <xdr:nvCxnSpPr>
          <xdr:cNvPr id="412" name="Shape 47">
            <a:extLst>
              <a:ext uri="{FF2B5EF4-FFF2-40B4-BE49-F238E27FC236}">
                <a16:creationId xmlns:a16="http://schemas.microsoft.com/office/drawing/2014/main" id="{BEC3B391-3184-6A91-371C-6B4A997EA4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3" name="Shape 2">
          <a:extLst>
            <a:ext uri="{FF2B5EF4-FFF2-40B4-BE49-F238E27FC236}">
              <a16:creationId xmlns:a16="http://schemas.microsoft.com/office/drawing/2014/main" id="{AD9AB47E-BABC-49A5-816F-0D29A8A682B3}"/>
            </a:ext>
          </a:extLst>
        </xdr:cNvPr>
        <xdr:cNvGrpSpPr/>
      </xdr:nvGrpSpPr>
      <xdr:grpSpPr>
        <a:xfrm>
          <a:off x="7747907" y="17634857"/>
          <a:ext cx="38100" cy="0"/>
          <a:chOff x="8385810" y="18722340"/>
          <a:chExt cx="38100" cy="0"/>
        </a:xfrm>
      </xdr:grpSpPr>
      <xdr:cxnSp macro="">
        <xdr:nvCxnSpPr>
          <xdr:cNvPr id="414" name="Shape 47">
            <a:extLst>
              <a:ext uri="{FF2B5EF4-FFF2-40B4-BE49-F238E27FC236}">
                <a16:creationId xmlns:a16="http://schemas.microsoft.com/office/drawing/2014/main" id="{3F2FE7FF-783D-D411-FDE0-B451EF83C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5" name="Shape 2">
          <a:extLst>
            <a:ext uri="{FF2B5EF4-FFF2-40B4-BE49-F238E27FC236}">
              <a16:creationId xmlns:a16="http://schemas.microsoft.com/office/drawing/2014/main" id="{5D2BEB7C-F11C-4DB2-AF8B-2EC3E6AAD5B7}"/>
            </a:ext>
          </a:extLst>
        </xdr:cNvPr>
        <xdr:cNvGrpSpPr/>
      </xdr:nvGrpSpPr>
      <xdr:grpSpPr>
        <a:xfrm>
          <a:off x="7747907" y="17634857"/>
          <a:ext cx="38100" cy="0"/>
          <a:chOff x="8385810" y="18722340"/>
          <a:chExt cx="38100" cy="0"/>
        </a:xfrm>
      </xdr:grpSpPr>
      <xdr:cxnSp macro="">
        <xdr:nvCxnSpPr>
          <xdr:cNvPr id="416" name="Shape 47">
            <a:extLst>
              <a:ext uri="{FF2B5EF4-FFF2-40B4-BE49-F238E27FC236}">
                <a16:creationId xmlns:a16="http://schemas.microsoft.com/office/drawing/2014/main" id="{398B0FFA-AC57-D338-1D6C-F5F39D7A5A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7" name="Shape 2">
          <a:extLst>
            <a:ext uri="{FF2B5EF4-FFF2-40B4-BE49-F238E27FC236}">
              <a16:creationId xmlns:a16="http://schemas.microsoft.com/office/drawing/2014/main" id="{D281A413-427C-466E-8234-23256E0CC292}"/>
            </a:ext>
          </a:extLst>
        </xdr:cNvPr>
        <xdr:cNvGrpSpPr/>
      </xdr:nvGrpSpPr>
      <xdr:grpSpPr>
        <a:xfrm>
          <a:off x="7747907" y="17634857"/>
          <a:ext cx="38100" cy="0"/>
          <a:chOff x="8385810" y="18722340"/>
          <a:chExt cx="38100" cy="0"/>
        </a:xfrm>
      </xdr:grpSpPr>
      <xdr:cxnSp macro="">
        <xdr:nvCxnSpPr>
          <xdr:cNvPr id="418" name="Shape 47">
            <a:extLst>
              <a:ext uri="{FF2B5EF4-FFF2-40B4-BE49-F238E27FC236}">
                <a16:creationId xmlns:a16="http://schemas.microsoft.com/office/drawing/2014/main" id="{B9113405-93D4-1659-1431-CA9DC99D89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9" name="Shape 2">
          <a:extLst>
            <a:ext uri="{FF2B5EF4-FFF2-40B4-BE49-F238E27FC236}">
              <a16:creationId xmlns:a16="http://schemas.microsoft.com/office/drawing/2014/main" id="{280A13AE-FB55-42E9-8206-599927130462}"/>
            </a:ext>
          </a:extLst>
        </xdr:cNvPr>
        <xdr:cNvGrpSpPr/>
      </xdr:nvGrpSpPr>
      <xdr:grpSpPr>
        <a:xfrm>
          <a:off x="7747907" y="17634857"/>
          <a:ext cx="38100" cy="0"/>
          <a:chOff x="8385810" y="18722340"/>
          <a:chExt cx="38100" cy="0"/>
        </a:xfrm>
      </xdr:grpSpPr>
      <xdr:cxnSp macro="">
        <xdr:nvCxnSpPr>
          <xdr:cNvPr id="420" name="Shape 47">
            <a:extLst>
              <a:ext uri="{FF2B5EF4-FFF2-40B4-BE49-F238E27FC236}">
                <a16:creationId xmlns:a16="http://schemas.microsoft.com/office/drawing/2014/main" id="{A6A3003F-3775-6DF0-F4A2-4A718288D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1" name="Shape 2">
          <a:extLst>
            <a:ext uri="{FF2B5EF4-FFF2-40B4-BE49-F238E27FC236}">
              <a16:creationId xmlns:a16="http://schemas.microsoft.com/office/drawing/2014/main" id="{A4AE787E-C4FA-4FAD-8D97-0F2AB2CA38F4}"/>
            </a:ext>
          </a:extLst>
        </xdr:cNvPr>
        <xdr:cNvGrpSpPr/>
      </xdr:nvGrpSpPr>
      <xdr:grpSpPr>
        <a:xfrm>
          <a:off x="7747907" y="17634857"/>
          <a:ext cx="38100" cy="0"/>
          <a:chOff x="8385810" y="18722340"/>
          <a:chExt cx="38100" cy="0"/>
        </a:xfrm>
      </xdr:grpSpPr>
      <xdr:cxnSp macro="">
        <xdr:nvCxnSpPr>
          <xdr:cNvPr id="422" name="Shape 47">
            <a:extLst>
              <a:ext uri="{FF2B5EF4-FFF2-40B4-BE49-F238E27FC236}">
                <a16:creationId xmlns:a16="http://schemas.microsoft.com/office/drawing/2014/main" id="{E93479D4-5CD7-0113-C823-9953157A0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3" name="Shape 2">
          <a:extLst>
            <a:ext uri="{FF2B5EF4-FFF2-40B4-BE49-F238E27FC236}">
              <a16:creationId xmlns:a16="http://schemas.microsoft.com/office/drawing/2014/main" id="{41C142DB-E0EB-4082-AA13-64DD39649391}"/>
            </a:ext>
          </a:extLst>
        </xdr:cNvPr>
        <xdr:cNvGrpSpPr/>
      </xdr:nvGrpSpPr>
      <xdr:grpSpPr>
        <a:xfrm>
          <a:off x="7747907" y="17634857"/>
          <a:ext cx="38100" cy="0"/>
          <a:chOff x="8385810" y="18722340"/>
          <a:chExt cx="38100" cy="0"/>
        </a:xfrm>
      </xdr:grpSpPr>
      <xdr:cxnSp macro="">
        <xdr:nvCxnSpPr>
          <xdr:cNvPr id="424" name="Shape 47">
            <a:extLst>
              <a:ext uri="{FF2B5EF4-FFF2-40B4-BE49-F238E27FC236}">
                <a16:creationId xmlns:a16="http://schemas.microsoft.com/office/drawing/2014/main" id="{CCE7E5FE-B2AD-DAD0-12FC-925067DB26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5" name="Shape 2">
          <a:extLst>
            <a:ext uri="{FF2B5EF4-FFF2-40B4-BE49-F238E27FC236}">
              <a16:creationId xmlns:a16="http://schemas.microsoft.com/office/drawing/2014/main" id="{9712D313-27AC-4083-9B8F-DB3774BC639D}"/>
            </a:ext>
          </a:extLst>
        </xdr:cNvPr>
        <xdr:cNvGrpSpPr/>
      </xdr:nvGrpSpPr>
      <xdr:grpSpPr>
        <a:xfrm>
          <a:off x="7747907" y="17634857"/>
          <a:ext cx="38100" cy="0"/>
          <a:chOff x="8385810" y="18722340"/>
          <a:chExt cx="38100" cy="0"/>
        </a:xfrm>
      </xdr:grpSpPr>
      <xdr:cxnSp macro="">
        <xdr:nvCxnSpPr>
          <xdr:cNvPr id="426" name="Shape 47">
            <a:extLst>
              <a:ext uri="{FF2B5EF4-FFF2-40B4-BE49-F238E27FC236}">
                <a16:creationId xmlns:a16="http://schemas.microsoft.com/office/drawing/2014/main" id="{92CBF020-CB95-A875-D1BF-E7533D3FF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7" name="Shape 2">
          <a:extLst>
            <a:ext uri="{FF2B5EF4-FFF2-40B4-BE49-F238E27FC236}">
              <a16:creationId xmlns:a16="http://schemas.microsoft.com/office/drawing/2014/main" id="{540FD993-9551-43FD-9F21-F3352321C423}"/>
            </a:ext>
          </a:extLst>
        </xdr:cNvPr>
        <xdr:cNvGrpSpPr/>
      </xdr:nvGrpSpPr>
      <xdr:grpSpPr>
        <a:xfrm>
          <a:off x="7747907" y="17634857"/>
          <a:ext cx="38100" cy="0"/>
          <a:chOff x="8385810" y="18722340"/>
          <a:chExt cx="38100" cy="0"/>
        </a:xfrm>
      </xdr:grpSpPr>
      <xdr:cxnSp macro="">
        <xdr:nvCxnSpPr>
          <xdr:cNvPr id="428" name="Shape 47">
            <a:extLst>
              <a:ext uri="{FF2B5EF4-FFF2-40B4-BE49-F238E27FC236}">
                <a16:creationId xmlns:a16="http://schemas.microsoft.com/office/drawing/2014/main" id="{24B82D4B-AC64-461E-EFED-19D4382125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9" name="Shape 2">
          <a:extLst>
            <a:ext uri="{FF2B5EF4-FFF2-40B4-BE49-F238E27FC236}">
              <a16:creationId xmlns:a16="http://schemas.microsoft.com/office/drawing/2014/main" id="{26B12464-586A-493F-A3C8-185D83E08781}"/>
            </a:ext>
          </a:extLst>
        </xdr:cNvPr>
        <xdr:cNvGrpSpPr/>
      </xdr:nvGrpSpPr>
      <xdr:grpSpPr>
        <a:xfrm>
          <a:off x="7747907" y="17634857"/>
          <a:ext cx="38100" cy="0"/>
          <a:chOff x="8385810" y="18722340"/>
          <a:chExt cx="38100" cy="0"/>
        </a:xfrm>
      </xdr:grpSpPr>
      <xdr:cxnSp macro="">
        <xdr:nvCxnSpPr>
          <xdr:cNvPr id="430" name="Shape 47">
            <a:extLst>
              <a:ext uri="{FF2B5EF4-FFF2-40B4-BE49-F238E27FC236}">
                <a16:creationId xmlns:a16="http://schemas.microsoft.com/office/drawing/2014/main" id="{ABBEFE86-565E-EB2E-6572-B233F12C29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1" name="Shape 2">
          <a:extLst>
            <a:ext uri="{FF2B5EF4-FFF2-40B4-BE49-F238E27FC236}">
              <a16:creationId xmlns:a16="http://schemas.microsoft.com/office/drawing/2014/main" id="{F5905872-EA84-4285-B363-3661BC1FD788}"/>
            </a:ext>
          </a:extLst>
        </xdr:cNvPr>
        <xdr:cNvGrpSpPr/>
      </xdr:nvGrpSpPr>
      <xdr:grpSpPr>
        <a:xfrm>
          <a:off x="7747907" y="17634857"/>
          <a:ext cx="38100" cy="0"/>
          <a:chOff x="8385810" y="18722340"/>
          <a:chExt cx="38100" cy="0"/>
        </a:xfrm>
      </xdr:grpSpPr>
      <xdr:cxnSp macro="">
        <xdr:nvCxnSpPr>
          <xdr:cNvPr id="432" name="Shape 47">
            <a:extLst>
              <a:ext uri="{FF2B5EF4-FFF2-40B4-BE49-F238E27FC236}">
                <a16:creationId xmlns:a16="http://schemas.microsoft.com/office/drawing/2014/main" id="{03AAB942-C8D4-E7F9-630C-0E7E920FB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3" name="Shape 2">
          <a:extLst>
            <a:ext uri="{FF2B5EF4-FFF2-40B4-BE49-F238E27FC236}">
              <a16:creationId xmlns:a16="http://schemas.microsoft.com/office/drawing/2014/main" id="{1BAD318E-2616-4A9C-8552-994CA2B55C1E}"/>
            </a:ext>
          </a:extLst>
        </xdr:cNvPr>
        <xdr:cNvGrpSpPr/>
      </xdr:nvGrpSpPr>
      <xdr:grpSpPr>
        <a:xfrm>
          <a:off x="7747907" y="17634857"/>
          <a:ext cx="38100" cy="0"/>
          <a:chOff x="8385810" y="18722340"/>
          <a:chExt cx="38100" cy="0"/>
        </a:xfrm>
      </xdr:grpSpPr>
      <xdr:cxnSp macro="">
        <xdr:nvCxnSpPr>
          <xdr:cNvPr id="434" name="Shape 47">
            <a:extLst>
              <a:ext uri="{FF2B5EF4-FFF2-40B4-BE49-F238E27FC236}">
                <a16:creationId xmlns:a16="http://schemas.microsoft.com/office/drawing/2014/main" id="{188AD344-CADF-0D89-1F9D-2F3FB72CF6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5" name="Shape 2">
          <a:extLst>
            <a:ext uri="{FF2B5EF4-FFF2-40B4-BE49-F238E27FC236}">
              <a16:creationId xmlns:a16="http://schemas.microsoft.com/office/drawing/2014/main" id="{779DEACA-F560-4C64-8467-8121A8DC4F0D}"/>
            </a:ext>
          </a:extLst>
        </xdr:cNvPr>
        <xdr:cNvGrpSpPr/>
      </xdr:nvGrpSpPr>
      <xdr:grpSpPr>
        <a:xfrm>
          <a:off x="7747907" y="17634857"/>
          <a:ext cx="38100" cy="0"/>
          <a:chOff x="8385810" y="18722340"/>
          <a:chExt cx="38100" cy="0"/>
        </a:xfrm>
      </xdr:grpSpPr>
      <xdr:cxnSp macro="">
        <xdr:nvCxnSpPr>
          <xdr:cNvPr id="436" name="Shape 47">
            <a:extLst>
              <a:ext uri="{FF2B5EF4-FFF2-40B4-BE49-F238E27FC236}">
                <a16:creationId xmlns:a16="http://schemas.microsoft.com/office/drawing/2014/main" id="{34A59A42-9748-F1B3-7DE1-9E97CDF232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7" name="Shape 2">
          <a:extLst>
            <a:ext uri="{FF2B5EF4-FFF2-40B4-BE49-F238E27FC236}">
              <a16:creationId xmlns:a16="http://schemas.microsoft.com/office/drawing/2014/main" id="{CE3100CF-1CA4-4C87-AFC5-86DEAA727B6D}"/>
            </a:ext>
          </a:extLst>
        </xdr:cNvPr>
        <xdr:cNvGrpSpPr/>
      </xdr:nvGrpSpPr>
      <xdr:grpSpPr>
        <a:xfrm>
          <a:off x="7747907" y="17634857"/>
          <a:ext cx="38100" cy="0"/>
          <a:chOff x="8385810" y="18722340"/>
          <a:chExt cx="38100" cy="0"/>
        </a:xfrm>
      </xdr:grpSpPr>
      <xdr:cxnSp macro="">
        <xdr:nvCxnSpPr>
          <xdr:cNvPr id="438" name="Shape 47">
            <a:extLst>
              <a:ext uri="{FF2B5EF4-FFF2-40B4-BE49-F238E27FC236}">
                <a16:creationId xmlns:a16="http://schemas.microsoft.com/office/drawing/2014/main" id="{98F9082F-3FDC-ADB5-B125-A9E6AD37DE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9" name="Shape 2">
          <a:extLst>
            <a:ext uri="{FF2B5EF4-FFF2-40B4-BE49-F238E27FC236}">
              <a16:creationId xmlns:a16="http://schemas.microsoft.com/office/drawing/2014/main" id="{639086F5-E068-4E1F-9CA7-99D9E786A463}"/>
            </a:ext>
          </a:extLst>
        </xdr:cNvPr>
        <xdr:cNvGrpSpPr/>
      </xdr:nvGrpSpPr>
      <xdr:grpSpPr>
        <a:xfrm>
          <a:off x="7747907" y="17634857"/>
          <a:ext cx="38100" cy="0"/>
          <a:chOff x="8385810" y="18722340"/>
          <a:chExt cx="38100" cy="0"/>
        </a:xfrm>
      </xdr:grpSpPr>
      <xdr:cxnSp macro="">
        <xdr:nvCxnSpPr>
          <xdr:cNvPr id="440" name="Shape 47">
            <a:extLst>
              <a:ext uri="{FF2B5EF4-FFF2-40B4-BE49-F238E27FC236}">
                <a16:creationId xmlns:a16="http://schemas.microsoft.com/office/drawing/2014/main" id="{F41019F2-C058-3F7D-503F-ECDDA773F5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1" name="Shape 2">
          <a:extLst>
            <a:ext uri="{FF2B5EF4-FFF2-40B4-BE49-F238E27FC236}">
              <a16:creationId xmlns:a16="http://schemas.microsoft.com/office/drawing/2014/main" id="{961D2734-5312-435A-9C57-FDEFE8F2896F}"/>
            </a:ext>
          </a:extLst>
        </xdr:cNvPr>
        <xdr:cNvGrpSpPr/>
      </xdr:nvGrpSpPr>
      <xdr:grpSpPr>
        <a:xfrm>
          <a:off x="7747907" y="17634857"/>
          <a:ext cx="38100" cy="0"/>
          <a:chOff x="8385810" y="18722340"/>
          <a:chExt cx="38100" cy="0"/>
        </a:xfrm>
      </xdr:grpSpPr>
      <xdr:cxnSp macro="">
        <xdr:nvCxnSpPr>
          <xdr:cNvPr id="442" name="Shape 47">
            <a:extLst>
              <a:ext uri="{FF2B5EF4-FFF2-40B4-BE49-F238E27FC236}">
                <a16:creationId xmlns:a16="http://schemas.microsoft.com/office/drawing/2014/main" id="{5CCFBF05-D873-7E60-E4AA-B19C35ECA9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3" name="Shape 2">
          <a:extLst>
            <a:ext uri="{FF2B5EF4-FFF2-40B4-BE49-F238E27FC236}">
              <a16:creationId xmlns:a16="http://schemas.microsoft.com/office/drawing/2014/main" id="{8EB0344E-BD69-4BD4-88F5-C778A995FFF1}"/>
            </a:ext>
          </a:extLst>
        </xdr:cNvPr>
        <xdr:cNvGrpSpPr/>
      </xdr:nvGrpSpPr>
      <xdr:grpSpPr>
        <a:xfrm>
          <a:off x="7747907" y="17634857"/>
          <a:ext cx="38100" cy="0"/>
          <a:chOff x="8385810" y="18722340"/>
          <a:chExt cx="38100" cy="0"/>
        </a:xfrm>
      </xdr:grpSpPr>
      <xdr:cxnSp macro="">
        <xdr:nvCxnSpPr>
          <xdr:cNvPr id="444" name="Shape 47">
            <a:extLst>
              <a:ext uri="{FF2B5EF4-FFF2-40B4-BE49-F238E27FC236}">
                <a16:creationId xmlns:a16="http://schemas.microsoft.com/office/drawing/2014/main" id="{C6506B99-0EA0-A943-3BC1-63B3C0E9E8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5" name="Shape 2">
          <a:extLst>
            <a:ext uri="{FF2B5EF4-FFF2-40B4-BE49-F238E27FC236}">
              <a16:creationId xmlns:a16="http://schemas.microsoft.com/office/drawing/2014/main" id="{6BBE101A-3245-4BE9-B482-7239C0A90AA1}"/>
            </a:ext>
          </a:extLst>
        </xdr:cNvPr>
        <xdr:cNvGrpSpPr/>
      </xdr:nvGrpSpPr>
      <xdr:grpSpPr>
        <a:xfrm>
          <a:off x="7747907" y="17634857"/>
          <a:ext cx="38100" cy="0"/>
          <a:chOff x="8385810" y="18722340"/>
          <a:chExt cx="38100" cy="0"/>
        </a:xfrm>
      </xdr:grpSpPr>
      <xdr:cxnSp macro="">
        <xdr:nvCxnSpPr>
          <xdr:cNvPr id="446" name="Shape 47">
            <a:extLst>
              <a:ext uri="{FF2B5EF4-FFF2-40B4-BE49-F238E27FC236}">
                <a16:creationId xmlns:a16="http://schemas.microsoft.com/office/drawing/2014/main" id="{6B24DF71-C615-2EED-4DC2-DDCB53D79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7" name="Shape 2">
          <a:extLst>
            <a:ext uri="{FF2B5EF4-FFF2-40B4-BE49-F238E27FC236}">
              <a16:creationId xmlns:a16="http://schemas.microsoft.com/office/drawing/2014/main" id="{292DDFB7-39AC-4D70-A064-F394E859754A}"/>
            </a:ext>
          </a:extLst>
        </xdr:cNvPr>
        <xdr:cNvGrpSpPr/>
      </xdr:nvGrpSpPr>
      <xdr:grpSpPr>
        <a:xfrm>
          <a:off x="7747907" y="17634857"/>
          <a:ext cx="38100" cy="0"/>
          <a:chOff x="8385810" y="18722340"/>
          <a:chExt cx="38100" cy="0"/>
        </a:xfrm>
      </xdr:grpSpPr>
      <xdr:cxnSp macro="">
        <xdr:nvCxnSpPr>
          <xdr:cNvPr id="448" name="Shape 47">
            <a:extLst>
              <a:ext uri="{FF2B5EF4-FFF2-40B4-BE49-F238E27FC236}">
                <a16:creationId xmlns:a16="http://schemas.microsoft.com/office/drawing/2014/main" id="{A77D9AB4-1EC0-BE4E-05F3-F0C09EFEB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9" name="Shape 2">
          <a:extLst>
            <a:ext uri="{FF2B5EF4-FFF2-40B4-BE49-F238E27FC236}">
              <a16:creationId xmlns:a16="http://schemas.microsoft.com/office/drawing/2014/main" id="{2A3A027B-7472-44BF-A6BF-FA015FD078F0}"/>
            </a:ext>
          </a:extLst>
        </xdr:cNvPr>
        <xdr:cNvGrpSpPr/>
      </xdr:nvGrpSpPr>
      <xdr:grpSpPr>
        <a:xfrm>
          <a:off x="7747907" y="17634857"/>
          <a:ext cx="38100" cy="0"/>
          <a:chOff x="8385810" y="18722340"/>
          <a:chExt cx="38100" cy="0"/>
        </a:xfrm>
      </xdr:grpSpPr>
      <xdr:cxnSp macro="">
        <xdr:nvCxnSpPr>
          <xdr:cNvPr id="450" name="Shape 47">
            <a:extLst>
              <a:ext uri="{FF2B5EF4-FFF2-40B4-BE49-F238E27FC236}">
                <a16:creationId xmlns:a16="http://schemas.microsoft.com/office/drawing/2014/main" id="{32ACDC96-3BE5-1E0F-2DAD-DFD15EC5D2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9CE2B03-9617-4982-8213-1A0E54928B89}"/>
            </a:ext>
          </a:extLst>
        </xdr:cNvPr>
        <xdr:cNvGrpSpPr/>
      </xdr:nvGrpSpPr>
      <xdr:grpSpPr>
        <a:xfrm>
          <a:off x="7747907" y="17634857"/>
          <a:ext cx="38100" cy="0"/>
          <a:chOff x="8385810" y="18722340"/>
          <a:chExt cx="38100" cy="0"/>
        </a:xfrm>
      </xdr:grpSpPr>
      <xdr:cxnSp macro="">
        <xdr:nvCxnSpPr>
          <xdr:cNvPr id="452" name="Shape 47">
            <a:extLst>
              <a:ext uri="{FF2B5EF4-FFF2-40B4-BE49-F238E27FC236}">
                <a16:creationId xmlns:a16="http://schemas.microsoft.com/office/drawing/2014/main" id="{4F88C9AC-664E-1498-9170-6494E4F1FC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C2A1E64-8400-4A2D-A216-93A6709EB97E}"/>
            </a:ext>
          </a:extLst>
        </xdr:cNvPr>
        <xdr:cNvGrpSpPr/>
      </xdr:nvGrpSpPr>
      <xdr:grpSpPr>
        <a:xfrm>
          <a:off x="7747907" y="17634857"/>
          <a:ext cx="38100" cy="0"/>
          <a:chOff x="8385810" y="18722340"/>
          <a:chExt cx="38100" cy="0"/>
        </a:xfrm>
      </xdr:grpSpPr>
      <xdr:cxnSp macro="">
        <xdr:nvCxnSpPr>
          <xdr:cNvPr id="454" name="Shape 47">
            <a:extLst>
              <a:ext uri="{FF2B5EF4-FFF2-40B4-BE49-F238E27FC236}">
                <a16:creationId xmlns:a16="http://schemas.microsoft.com/office/drawing/2014/main" id="{69A78BAD-7EE5-BD66-3ECB-34EAEB9BE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42A473D9-EDC5-45DA-8E6A-B817C232957E}"/>
            </a:ext>
          </a:extLst>
        </xdr:cNvPr>
        <xdr:cNvGrpSpPr/>
      </xdr:nvGrpSpPr>
      <xdr:grpSpPr>
        <a:xfrm>
          <a:off x="7747907" y="17634857"/>
          <a:ext cx="38100" cy="0"/>
          <a:chOff x="8385810" y="18722340"/>
          <a:chExt cx="38100" cy="0"/>
        </a:xfrm>
      </xdr:grpSpPr>
      <xdr:cxnSp macro="">
        <xdr:nvCxnSpPr>
          <xdr:cNvPr id="456" name="Shape 47">
            <a:extLst>
              <a:ext uri="{FF2B5EF4-FFF2-40B4-BE49-F238E27FC236}">
                <a16:creationId xmlns:a16="http://schemas.microsoft.com/office/drawing/2014/main" id="{1905C6A0-F0C9-6244-37B0-5589EB15FC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3AE1EFD9-973C-4982-8CB5-7A0079AB759D}"/>
            </a:ext>
          </a:extLst>
        </xdr:cNvPr>
        <xdr:cNvGrpSpPr/>
      </xdr:nvGrpSpPr>
      <xdr:grpSpPr>
        <a:xfrm>
          <a:off x="7747907" y="17634857"/>
          <a:ext cx="38100" cy="0"/>
          <a:chOff x="8385810" y="18722340"/>
          <a:chExt cx="38100" cy="0"/>
        </a:xfrm>
      </xdr:grpSpPr>
      <xdr:cxnSp macro="">
        <xdr:nvCxnSpPr>
          <xdr:cNvPr id="458" name="Shape 47">
            <a:extLst>
              <a:ext uri="{FF2B5EF4-FFF2-40B4-BE49-F238E27FC236}">
                <a16:creationId xmlns:a16="http://schemas.microsoft.com/office/drawing/2014/main" id="{302A9107-9630-DB3D-0922-C5C2E2D1D2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294695EA-639A-460B-825F-26BA838AC7FA}"/>
            </a:ext>
          </a:extLst>
        </xdr:cNvPr>
        <xdr:cNvGrpSpPr/>
      </xdr:nvGrpSpPr>
      <xdr:grpSpPr>
        <a:xfrm>
          <a:off x="7747907" y="17634857"/>
          <a:ext cx="38100" cy="0"/>
          <a:chOff x="8385810" y="18722340"/>
          <a:chExt cx="38100" cy="0"/>
        </a:xfrm>
      </xdr:grpSpPr>
      <xdr:cxnSp macro="">
        <xdr:nvCxnSpPr>
          <xdr:cNvPr id="460" name="Shape 47">
            <a:extLst>
              <a:ext uri="{FF2B5EF4-FFF2-40B4-BE49-F238E27FC236}">
                <a16:creationId xmlns:a16="http://schemas.microsoft.com/office/drawing/2014/main" id="{6483AC2F-A105-B5EC-8013-01214B4FB5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66E82114-6D52-4532-B39E-8157E75F5ED2}"/>
            </a:ext>
          </a:extLst>
        </xdr:cNvPr>
        <xdr:cNvGrpSpPr/>
      </xdr:nvGrpSpPr>
      <xdr:grpSpPr>
        <a:xfrm>
          <a:off x="7747907" y="17634857"/>
          <a:ext cx="38100" cy="0"/>
          <a:chOff x="8385810" y="18722340"/>
          <a:chExt cx="38100" cy="0"/>
        </a:xfrm>
      </xdr:grpSpPr>
      <xdr:cxnSp macro="">
        <xdr:nvCxnSpPr>
          <xdr:cNvPr id="462" name="Shape 47">
            <a:extLst>
              <a:ext uri="{FF2B5EF4-FFF2-40B4-BE49-F238E27FC236}">
                <a16:creationId xmlns:a16="http://schemas.microsoft.com/office/drawing/2014/main" id="{AE4DA1FC-3A0E-46EA-9AC2-47236CA87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79F1A7D4-2430-44F6-988F-F61A2596537D}"/>
            </a:ext>
          </a:extLst>
        </xdr:cNvPr>
        <xdr:cNvGrpSpPr/>
      </xdr:nvGrpSpPr>
      <xdr:grpSpPr>
        <a:xfrm>
          <a:off x="7747907" y="17634857"/>
          <a:ext cx="38100" cy="0"/>
          <a:chOff x="8385810" y="18722340"/>
          <a:chExt cx="38100" cy="0"/>
        </a:xfrm>
      </xdr:grpSpPr>
      <xdr:cxnSp macro="">
        <xdr:nvCxnSpPr>
          <xdr:cNvPr id="464" name="Shape 47">
            <a:extLst>
              <a:ext uri="{FF2B5EF4-FFF2-40B4-BE49-F238E27FC236}">
                <a16:creationId xmlns:a16="http://schemas.microsoft.com/office/drawing/2014/main" id="{F57480D3-EC75-ED19-4088-68276FAB5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E6D1BE48-4AF4-4A32-9264-BEE3E4F1E991}"/>
            </a:ext>
          </a:extLst>
        </xdr:cNvPr>
        <xdr:cNvGrpSpPr/>
      </xdr:nvGrpSpPr>
      <xdr:grpSpPr>
        <a:xfrm>
          <a:off x="7747907" y="17634857"/>
          <a:ext cx="38100" cy="0"/>
          <a:chOff x="8385810" y="18722340"/>
          <a:chExt cx="38100" cy="0"/>
        </a:xfrm>
      </xdr:grpSpPr>
      <xdr:cxnSp macro="">
        <xdr:nvCxnSpPr>
          <xdr:cNvPr id="466" name="Shape 47">
            <a:extLst>
              <a:ext uri="{FF2B5EF4-FFF2-40B4-BE49-F238E27FC236}">
                <a16:creationId xmlns:a16="http://schemas.microsoft.com/office/drawing/2014/main" id="{64CDB9D6-14F1-9E03-366C-6ADE04AC75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61A11697-9C6F-4ABF-A0C7-E805A6628ECA}"/>
            </a:ext>
          </a:extLst>
        </xdr:cNvPr>
        <xdr:cNvGrpSpPr/>
      </xdr:nvGrpSpPr>
      <xdr:grpSpPr>
        <a:xfrm>
          <a:off x="7747907" y="17634857"/>
          <a:ext cx="38100" cy="0"/>
          <a:chOff x="8385810" y="18722340"/>
          <a:chExt cx="38100" cy="0"/>
        </a:xfrm>
      </xdr:grpSpPr>
      <xdr:cxnSp macro="">
        <xdr:nvCxnSpPr>
          <xdr:cNvPr id="468" name="Shape 47">
            <a:extLst>
              <a:ext uri="{FF2B5EF4-FFF2-40B4-BE49-F238E27FC236}">
                <a16:creationId xmlns:a16="http://schemas.microsoft.com/office/drawing/2014/main" id="{408FF133-E7CD-6157-7386-2443F05D63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0BF4CB2E-21B2-4DC1-BAAB-33A3EF40F636}"/>
            </a:ext>
          </a:extLst>
        </xdr:cNvPr>
        <xdr:cNvGrpSpPr/>
      </xdr:nvGrpSpPr>
      <xdr:grpSpPr>
        <a:xfrm>
          <a:off x="7747907" y="17634857"/>
          <a:ext cx="38100" cy="0"/>
          <a:chOff x="8385810" y="18722340"/>
          <a:chExt cx="38100" cy="0"/>
        </a:xfrm>
      </xdr:grpSpPr>
      <xdr:cxnSp macro="">
        <xdr:nvCxnSpPr>
          <xdr:cNvPr id="470" name="Shape 47">
            <a:extLst>
              <a:ext uri="{FF2B5EF4-FFF2-40B4-BE49-F238E27FC236}">
                <a16:creationId xmlns:a16="http://schemas.microsoft.com/office/drawing/2014/main" id="{8F9E51F5-B4DC-707E-C25B-AF822A9C18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2C25C379-C10A-4EA1-AA00-BEB85FF2D8A8}"/>
            </a:ext>
          </a:extLst>
        </xdr:cNvPr>
        <xdr:cNvGrpSpPr/>
      </xdr:nvGrpSpPr>
      <xdr:grpSpPr>
        <a:xfrm>
          <a:off x="7747907" y="17634857"/>
          <a:ext cx="38100" cy="0"/>
          <a:chOff x="8385810" y="18722340"/>
          <a:chExt cx="38100" cy="0"/>
        </a:xfrm>
      </xdr:grpSpPr>
      <xdr:cxnSp macro="">
        <xdr:nvCxnSpPr>
          <xdr:cNvPr id="472" name="Shape 47">
            <a:extLst>
              <a:ext uri="{FF2B5EF4-FFF2-40B4-BE49-F238E27FC236}">
                <a16:creationId xmlns:a16="http://schemas.microsoft.com/office/drawing/2014/main" id="{560BA9DD-5DDE-0308-E77F-85E29098B6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1451D3B3-DFDE-419A-A2A6-DB5BA79BAA93}"/>
            </a:ext>
          </a:extLst>
        </xdr:cNvPr>
        <xdr:cNvGrpSpPr/>
      </xdr:nvGrpSpPr>
      <xdr:grpSpPr>
        <a:xfrm>
          <a:off x="7747907" y="17634857"/>
          <a:ext cx="38100" cy="0"/>
          <a:chOff x="8385810" y="18722340"/>
          <a:chExt cx="38100" cy="0"/>
        </a:xfrm>
      </xdr:grpSpPr>
      <xdr:cxnSp macro="">
        <xdr:nvCxnSpPr>
          <xdr:cNvPr id="474" name="Shape 47">
            <a:extLst>
              <a:ext uri="{FF2B5EF4-FFF2-40B4-BE49-F238E27FC236}">
                <a16:creationId xmlns:a16="http://schemas.microsoft.com/office/drawing/2014/main" id="{384D9044-53C7-B3FD-C39E-216B9A3E3E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A020E6B4-4FC4-4DAC-8823-18B392DC2A89}"/>
            </a:ext>
          </a:extLst>
        </xdr:cNvPr>
        <xdr:cNvGrpSpPr/>
      </xdr:nvGrpSpPr>
      <xdr:grpSpPr>
        <a:xfrm>
          <a:off x="7747907" y="17634857"/>
          <a:ext cx="38100" cy="0"/>
          <a:chOff x="8385810" y="18722340"/>
          <a:chExt cx="38100" cy="0"/>
        </a:xfrm>
      </xdr:grpSpPr>
      <xdr:cxnSp macro="">
        <xdr:nvCxnSpPr>
          <xdr:cNvPr id="476" name="Shape 47">
            <a:extLst>
              <a:ext uri="{FF2B5EF4-FFF2-40B4-BE49-F238E27FC236}">
                <a16:creationId xmlns:a16="http://schemas.microsoft.com/office/drawing/2014/main" id="{EB96ACA8-10A7-509D-50C8-CF47B9D4AF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DBF07BF0-6CA9-48D6-9610-0076B0B7E7FE}"/>
            </a:ext>
          </a:extLst>
        </xdr:cNvPr>
        <xdr:cNvGrpSpPr/>
      </xdr:nvGrpSpPr>
      <xdr:grpSpPr>
        <a:xfrm>
          <a:off x="7747907" y="17634857"/>
          <a:ext cx="38100" cy="0"/>
          <a:chOff x="8385810" y="18722340"/>
          <a:chExt cx="38100" cy="0"/>
        </a:xfrm>
      </xdr:grpSpPr>
      <xdr:cxnSp macro="">
        <xdr:nvCxnSpPr>
          <xdr:cNvPr id="478" name="Shape 47">
            <a:extLst>
              <a:ext uri="{FF2B5EF4-FFF2-40B4-BE49-F238E27FC236}">
                <a16:creationId xmlns:a16="http://schemas.microsoft.com/office/drawing/2014/main" id="{214FA2FC-5AF4-D6E9-3009-4E54F423E2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73C39E27-CC92-4F96-8AA5-C257FCEE5354}"/>
            </a:ext>
          </a:extLst>
        </xdr:cNvPr>
        <xdr:cNvGrpSpPr/>
      </xdr:nvGrpSpPr>
      <xdr:grpSpPr>
        <a:xfrm>
          <a:off x="7747907" y="17634857"/>
          <a:ext cx="38100" cy="0"/>
          <a:chOff x="8385810" y="18722340"/>
          <a:chExt cx="38100" cy="0"/>
        </a:xfrm>
      </xdr:grpSpPr>
      <xdr:cxnSp macro="">
        <xdr:nvCxnSpPr>
          <xdr:cNvPr id="480" name="Shape 47">
            <a:extLst>
              <a:ext uri="{FF2B5EF4-FFF2-40B4-BE49-F238E27FC236}">
                <a16:creationId xmlns:a16="http://schemas.microsoft.com/office/drawing/2014/main" id="{0E2B48C7-4193-9DDF-13D7-5873EFC22F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9003E8B1-8759-4011-B36C-D6531D8E20BB}"/>
            </a:ext>
          </a:extLst>
        </xdr:cNvPr>
        <xdr:cNvGrpSpPr/>
      </xdr:nvGrpSpPr>
      <xdr:grpSpPr>
        <a:xfrm>
          <a:off x="7747907" y="17634857"/>
          <a:ext cx="38100" cy="0"/>
          <a:chOff x="8385810" y="18722340"/>
          <a:chExt cx="38100" cy="0"/>
        </a:xfrm>
      </xdr:grpSpPr>
      <xdr:cxnSp macro="">
        <xdr:nvCxnSpPr>
          <xdr:cNvPr id="482" name="Shape 47">
            <a:extLst>
              <a:ext uri="{FF2B5EF4-FFF2-40B4-BE49-F238E27FC236}">
                <a16:creationId xmlns:a16="http://schemas.microsoft.com/office/drawing/2014/main" id="{6C7A910A-8C4F-EEA4-71E8-F8E886FFB0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05E0B1EF-33B8-41D4-9C8E-BE3C658B0043}"/>
            </a:ext>
          </a:extLst>
        </xdr:cNvPr>
        <xdr:cNvGrpSpPr/>
      </xdr:nvGrpSpPr>
      <xdr:grpSpPr>
        <a:xfrm>
          <a:off x="7747907" y="17634857"/>
          <a:ext cx="38100" cy="0"/>
          <a:chOff x="8385810" y="18722340"/>
          <a:chExt cx="38100" cy="0"/>
        </a:xfrm>
      </xdr:grpSpPr>
      <xdr:cxnSp macro="">
        <xdr:nvCxnSpPr>
          <xdr:cNvPr id="484" name="Shape 47">
            <a:extLst>
              <a:ext uri="{FF2B5EF4-FFF2-40B4-BE49-F238E27FC236}">
                <a16:creationId xmlns:a16="http://schemas.microsoft.com/office/drawing/2014/main" id="{FFFDB36D-3320-55B2-64EA-BDC7C50009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7D3157BD-75E1-4102-B775-AEB189E3CAE1}"/>
            </a:ext>
          </a:extLst>
        </xdr:cNvPr>
        <xdr:cNvGrpSpPr/>
      </xdr:nvGrpSpPr>
      <xdr:grpSpPr>
        <a:xfrm>
          <a:off x="7747907" y="17634857"/>
          <a:ext cx="38100" cy="0"/>
          <a:chOff x="8385810" y="18722340"/>
          <a:chExt cx="38100" cy="0"/>
        </a:xfrm>
      </xdr:grpSpPr>
      <xdr:cxnSp macro="">
        <xdr:nvCxnSpPr>
          <xdr:cNvPr id="486" name="Shape 47">
            <a:extLst>
              <a:ext uri="{FF2B5EF4-FFF2-40B4-BE49-F238E27FC236}">
                <a16:creationId xmlns:a16="http://schemas.microsoft.com/office/drawing/2014/main" id="{569FD7E2-2E4D-9632-95AC-8F909E98C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7011ADC5-47FB-4AAF-8E58-B2A6457A69EA}"/>
            </a:ext>
          </a:extLst>
        </xdr:cNvPr>
        <xdr:cNvGrpSpPr/>
      </xdr:nvGrpSpPr>
      <xdr:grpSpPr>
        <a:xfrm>
          <a:off x="7747907" y="17634857"/>
          <a:ext cx="38100" cy="0"/>
          <a:chOff x="8385810" y="18722340"/>
          <a:chExt cx="38100" cy="0"/>
        </a:xfrm>
      </xdr:grpSpPr>
      <xdr:cxnSp macro="">
        <xdr:nvCxnSpPr>
          <xdr:cNvPr id="488" name="Shape 47">
            <a:extLst>
              <a:ext uri="{FF2B5EF4-FFF2-40B4-BE49-F238E27FC236}">
                <a16:creationId xmlns:a16="http://schemas.microsoft.com/office/drawing/2014/main" id="{BE872271-605B-234A-39C0-87EA3DAB9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A11CC14-7E3C-43CB-B6CF-A553997BFC3A}"/>
            </a:ext>
          </a:extLst>
        </xdr:cNvPr>
        <xdr:cNvGrpSpPr/>
      </xdr:nvGrpSpPr>
      <xdr:grpSpPr>
        <a:xfrm>
          <a:off x="7747907" y="17634857"/>
          <a:ext cx="38100" cy="0"/>
          <a:chOff x="8385810" y="18722340"/>
          <a:chExt cx="38100" cy="0"/>
        </a:xfrm>
      </xdr:grpSpPr>
      <xdr:cxnSp macro="">
        <xdr:nvCxnSpPr>
          <xdr:cNvPr id="490" name="Shape 47">
            <a:extLst>
              <a:ext uri="{FF2B5EF4-FFF2-40B4-BE49-F238E27FC236}">
                <a16:creationId xmlns:a16="http://schemas.microsoft.com/office/drawing/2014/main" id="{A8FBB2E9-9948-6B9C-C165-0C2AFFD21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76CCCBC5-A83D-4323-815D-3E53035D0E8E}"/>
            </a:ext>
          </a:extLst>
        </xdr:cNvPr>
        <xdr:cNvGrpSpPr/>
      </xdr:nvGrpSpPr>
      <xdr:grpSpPr>
        <a:xfrm>
          <a:off x="7747907" y="17634857"/>
          <a:ext cx="38100" cy="0"/>
          <a:chOff x="8385810" y="18722340"/>
          <a:chExt cx="38100" cy="0"/>
        </a:xfrm>
      </xdr:grpSpPr>
      <xdr:cxnSp macro="">
        <xdr:nvCxnSpPr>
          <xdr:cNvPr id="492" name="Shape 47">
            <a:extLst>
              <a:ext uri="{FF2B5EF4-FFF2-40B4-BE49-F238E27FC236}">
                <a16:creationId xmlns:a16="http://schemas.microsoft.com/office/drawing/2014/main" id="{7357A972-156C-360E-78A9-E3EEE6ADD8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BE9B6A3B-B02F-4B3D-8930-79B9D2C97D39}"/>
            </a:ext>
          </a:extLst>
        </xdr:cNvPr>
        <xdr:cNvGrpSpPr/>
      </xdr:nvGrpSpPr>
      <xdr:grpSpPr>
        <a:xfrm>
          <a:off x="7747907" y="17634857"/>
          <a:ext cx="38100" cy="0"/>
          <a:chOff x="8385810" y="18722340"/>
          <a:chExt cx="38100" cy="0"/>
        </a:xfrm>
      </xdr:grpSpPr>
      <xdr:cxnSp macro="">
        <xdr:nvCxnSpPr>
          <xdr:cNvPr id="494" name="Shape 47">
            <a:extLst>
              <a:ext uri="{FF2B5EF4-FFF2-40B4-BE49-F238E27FC236}">
                <a16:creationId xmlns:a16="http://schemas.microsoft.com/office/drawing/2014/main" id="{9FF40A41-3D3C-E59C-D583-5363EC6495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6183BBE-D233-4360-91AB-1E9E35FC52D7}"/>
            </a:ext>
          </a:extLst>
        </xdr:cNvPr>
        <xdr:cNvGrpSpPr/>
      </xdr:nvGrpSpPr>
      <xdr:grpSpPr>
        <a:xfrm>
          <a:off x="7747907" y="17634857"/>
          <a:ext cx="38100" cy="0"/>
          <a:chOff x="8385810" y="18722340"/>
          <a:chExt cx="38100" cy="0"/>
        </a:xfrm>
      </xdr:grpSpPr>
      <xdr:cxnSp macro="">
        <xdr:nvCxnSpPr>
          <xdr:cNvPr id="496" name="Shape 47">
            <a:extLst>
              <a:ext uri="{FF2B5EF4-FFF2-40B4-BE49-F238E27FC236}">
                <a16:creationId xmlns:a16="http://schemas.microsoft.com/office/drawing/2014/main" id="{96375E34-1AE4-B66F-2821-4EF99F9C8B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575C15FE-2C63-4E45-8E48-272F45E02D8F}"/>
            </a:ext>
          </a:extLst>
        </xdr:cNvPr>
        <xdr:cNvGrpSpPr/>
      </xdr:nvGrpSpPr>
      <xdr:grpSpPr>
        <a:xfrm>
          <a:off x="7747907" y="17634857"/>
          <a:ext cx="38100" cy="0"/>
          <a:chOff x="8385810" y="18722340"/>
          <a:chExt cx="38100" cy="0"/>
        </a:xfrm>
      </xdr:grpSpPr>
      <xdr:cxnSp macro="">
        <xdr:nvCxnSpPr>
          <xdr:cNvPr id="498" name="Shape 47">
            <a:extLst>
              <a:ext uri="{FF2B5EF4-FFF2-40B4-BE49-F238E27FC236}">
                <a16:creationId xmlns:a16="http://schemas.microsoft.com/office/drawing/2014/main" id="{F62752B5-9D9C-F304-1CCB-EBEAFAA671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BE1134-F5EF-4A55-B54B-7F36F6BEC6E5}"/>
            </a:ext>
          </a:extLst>
        </xdr:cNvPr>
        <xdr:cNvGrpSpPr/>
      </xdr:nvGrpSpPr>
      <xdr:grpSpPr>
        <a:xfrm>
          <a:off x="7747907" y="17634857"/>
          <a:ext cx="38100" cy="0"/>
          <a:chOff x="8385810" y="18722340"/>
          <a:chExt cx="38100" cy="0"/>
        </a:xfrm>
      </xdr:grpSpPr>
      <xdr:cxnSp macro="">
        <xdr:nvCxnSpPr>
          <xdr:cNvPr id="500" name="Shape 47">
            <a:extLst>
              <a:ext uri="{FF2B5EF4-FFF2-40B4-BE49-F238E27FC236}">
                <a16:creationId xmlns:a16="http://schemas.microsoft.com/office/drawing/2014/main" id="{3B219B55-A003-7B54-49CA-2AD98DE43A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0166DC5E-E61B-426A-8CE3-07C595C7EA76}"/>
            </a:ext>
          </a:extLst>
        </xdr:cNvPr>
        <xdr:cNvGrpSpPr/>
      </xdr:nvGrpSpPr>
      <xdr:grpSpPr>
        <a:xfrm>
          <a:off x="7747907" y="17634857"/>
          <a:ext cx="38100" cy="0"/>
          <a:chOff x="8385810" y="18722340"/>
          <a:chExt cx="38100" cy="0"/>
        </a:xfrm>
      </xdr:grpSpPr>
      <xdr:cxnSp macro="">
        <xdr:nvCxnSpPr>
          <xdr:cNvPr id="502" name="Shape 47">
            <a:extLst>
              <a:ext uri="{FF2B5EF4-FFF2-40B4-BE49-F238E27FC236}">
                <a16:creationId xmlns:a16="http://schemas.microsoft.com/office/drawing/2014/main" id="{E526F2D2-3AF1-C3CB-FD43-EC05F64963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81AC51EF-775C-48CF-88A9-17E4DBFAAE56}"/>
            </a:ext>
          </a:extLst>
        </xdr:cNvPr>
        <xdr:cNvGrpSpPr/>
      </xdr:nvGrpSpPr>
      <xdr:grpSpPr>
        <a:xfrm>
          <a:off x="7747907" y="17634857"/>
          <a:ext cx="38100" cy="0"/>
          <a:chOff x="8385810" y="18722340"/>
          <a:chExt cx="38100" cy="0"/>
        </a:xfrm>
      </xdr:grpSpPr>
      <xdr:cxnSp macro="">
        <xdr:nvCxnSpPr>
          <xdr:cNvPr id="504" name="Shape 47">
            <a:extLst>
              <a:ext uri="{FF2B5EF4-FFF2-40B4-BE49-F238E27FC236}">
                <a16:creationId xmlns:a16="http://schemas.microsoft.com/office/drawing/2014/main" id="{9F8103BF-685B-E4C9-1FDF-47C4A7FAC2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8E0A44E2-666F-4F71-BD02-34DD94DE585E}"/>
            </a:ext>
          </a:extLst>
        </xdr:cNvPr>
        <xdr:cNvGrpSpPr/>
      </xdr:nvGrpSpPr>
      <xdr:grpSpPr>
        <a:xfrm>
          <a:off x="7747907" y="17634857"/>
          <a:ext cx="38100" cy="0"/>
          <a:chOff x="8385810" y="18722340"/>
          <a:chExt cx="38100" cy="0"/>
        </a:xfrm>
      </xdr:grpSpPr>
      <xdr:cxnSp macro="">
        <xdr:nvCxnSpPr>
          <xdr:cNvPr id="506" name="Shape 47">
            <a:extLst>
              <a:ext uri="{FF2B5EF4-FFF2-40B4-BE49-F238E27FC236}">
                <a16:creationId xmlns:a16="http://schemas.microsoft.com/office/drawing/2014/main" id="{96F0F87D-DD8F-0605-8DBC-AA580928F8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AC7B7433-0314-4C85-AEA7-C4E963AB9E02}"/>
            </a:ext>
          </a:extLst>
        </xdr:cNvPr>
        <xdr:cNvGrpSpPr/>
      </xdr:nvGrpSpPr>
      <xdr:grpSpPr>
        <a:xfrm>
          <a:off x="7747907" y="17634857"/>
          <a:ext cx="38100" cy="0"/>
          <a:chOff x="8385810" y="18722340"/>
          <a:chExt cx="38100" cy="0"/>
        </a:xfrm>
      </xdr:grpSpPr>
      <xdr:cxnSp macro="">
        <xdr:nvCxnSpPr>
          <xdr:cNvPr id="508" name="Shape 47">
            <a:extLst>
              <a:ext uri="{FF2B5EF4-FFF2-40B4-BE49-F238E27FC236}">
                <a16:creationId xmlns:a16="http://schemas.microsoft.com/office/drawing/2014/main" id="{E1A30452-C309-5A4C-E68F-3F79CB0C7AC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B9BF9715-E62B-4F86-8A11-99E78ADDA750}"/>
            </a:ext>
          </a:extLst>
        </xdr:cNvPr>
        <xdr:cNvGrpSpPr/>
      </xdr:nvGrpSpPr>
      <xdr:grpSpPr>
        <a:xfrm>
          <a:off x="7747907" y="17634857"/>
          <a:ext cx="38100" cy="0"/>
          <a:chOff x="8385810" y="18722340"/>
          <a:chExt cx="38100" cy="0"/>
        </a:xfrm>
      </xdr:grpSpPr>
      <xdr:cxnSp macro="">
        <xdr:nvCxnSpPr>
          <xdr:cNvPr id="510" name="Shape 47">
            <a:extLst>
              <a:ext uri="{FF2B5EF4-FFF2-40B4-BE49-F238E27FC236}">
                <a16:creationId xmlns:a16="http://schemas.microsoft.com/office/drawing/2014/main" id="{22399B66-0219-CF2A-DD18-E8F3233965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DE3AA581-7529-4CAC-999F-99312CBFB80C}"/>
            </a:ext>
          </a:extLst>
        </xdr:cNvPr>
        <xdr:cNvGrpSpPr/>
      </xdr:nvGrpSpPr>
      <xdr:grpSpPr>
        <a:xfrm>
          <a:off x="7747907" y="17634857"/>
          <a:ext cx="38100" cy="0"/>
          <a:chOff x="8385810" y="18722340"/>
          <a:chExt cx="38100" cy="0"/>
        </a:xfrm>
      </xdr:grpSpPr>
      <xdr:cxnSp macro="">
        <xdr:nvCxnSpPr>
          <xdr:cNvPr id="512" name="Shape 47">
            <a:extLst>
              <a:ext uri="{FF2B5EF4-FFF2-40B4-BE49-F238E27FC236}">
                <a16:creationId xmlns:a16="http://schemas.microsoft.com/office/drawing/2014/main" id="{18BC8D21-CF85-6CFF-A504-5DEB89C8A4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A0B487B8-C4AE-4AFE-89AE-CBFAA9E7809B}"/>
            </a:ext>
          </a:extLst>
        </xdr:cNvPr>
        <xdr:cNvGrpSpPr/>
      </xdr:nvGrpSpPr>
      <xdr:grpSpPr>
        <a:xfrm>
          <a:off x="7747907" y="17634857"/>
          <a:ext cx="38100" cy="0"/>
          <a:chOff x="8385810" y="18722340"/>
          <a:chExt cx="38100" cy="0"/>
        </a:xfrm>
      </xdr:grpSpPr>
      <xdr:cxnSp macro="">
        <xdr:nvCxnSpPr>
          <xdr:cNvPr id="514" name="Shape 47">
            <a:extLst>
              <a:ext uri="{FF2B5EF4-FFF2-40B4-BE49-F238E27FC236}">
                <a16:creationId xmlns:a16="http://schemas.microsoft.com/office/drawing/2014/main" id="{633E21EC-96D4-3204-4DE4-F329269AA1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FE1AD0F3-E358-4DEF-B50A-494AF5636B59}"/>
            </a:ext>
          </a:extLst>
        </xdr:cNvPr>
        <xdr:cNvGrpSpPr/>
      </xdr:nvGrpSpPr>
      <xdr:grpSpPr>
        <a:xfrm>
          <a:off x="7747907" y="17634857"/>
          <a:ext cx="38100" cy="0"/>
          <a:chOff x="8385810" y="18722340"/>
          <a:chExt cx="38100" cy="0"/>
        </a:xfrm>
      </xdr:grpSpPr>
      <xdr:cxnSp macro="">
        <xdr:nvCxnSpPr>
          <xdr:cNvPr id="516" name="Shape 47">
            <a:extLst>
              <a:ext uri="{FF2B5EF4-FFF2-40B4-BE49-F238E27FC236}">
                <a16:creationId xmlns:a16="http://schemas.microsoft.com/office/drawing/2014/main" id="{AE23E38F-347D-1437-06D0-AAA630A6D0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D20E6288-63AD-49DA-A9F8-2B49D82DFEB1}"/>
            </a:ext>
          </a:extLst>
        </xdr:cNvPr>
        <xdr:cNvGrpSpPr/>
      </xdr:nvGrpSpPr>
      <xdr:grpSpPr>
        <a:xfrm>
          <a:off x="7747907" y="17634857"/>
          <a:ext cx="38100" cy="0"/>
          <a:chOff x="8385810" y="18722340"/>
          <a:chExt cx="38100" cy="0"/>
        </a:xfrm>
      </xdr:grpSpPr>
      <xdr:cxnSp macro="">
        <xdr:nvCxnSpPr>
          <xdr:cNvPr id="518" name="Shape 47">
            <a:extLst>
              <a:ext uri="{FF2B5EF4-FFF2-40B4-BE49-F238E27FC236}">
                <a16:creationId xmlns:a16="http://schemas.microsoft.com/office/drawing/2014/main" id="{1E306FB9-9B92-5CFE-7B3E-D9095E7413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AD8A9E32-3BF8-4377-8A51-5F100A37987A}"/>
            </a:ext>
          </a:extLst>
        </xdr:cNvPr>
        <xdr:cNvGrpSpPr/>
      </xdr:nvGrpSpPr>
      <xdr:grpSpPr>
        <a:xfrm>
          <a:off x="7747907" y="17634857"/>
          <a:ext cx="38100" cy="0"/>
          <a:chOff x="8385810" y="18722340"/>
          <a:chExt cx="38100" cy="0"/>
        </a:xfrm>
      </xdr:grpSpPr>
      <xdr:cxnSp macro="">
        <xdr:nvCxnSpPr>
          <xdr:cNvPr id="520" name="Shape 47">
            <a:extLst>
              <a:ext uri="{FF2B5EF4-FFF2-40B4-BE49-F238E27FC236}">
                <a16:creationId xmlns:a16="http://schemas.microsoft.com/office/drawing/2014/main" id="{5EB75AE5-906A-DF5D-66D7-B6BBE1207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0943360-6ECB-4A6B-92DA-E464E49D8E9C}"/>
            </a:ext>
          </a:extLst>
        </xdr:cNvPr>
        <xdr:cNvGrpSpPr/>
      </xdr:nvGrpSpPr>
      <xdr:grpSpPr>
        <a:xfrm>
          <a:off x="7747907" y="17634857"/>
          <a:ext cx="38100" cy="0"/>
          <a:chOff x="8385810" y="18722340"/>
          <a:chExt cx="38100" cy="0"/>
        </a:xfrm>
      </xdr:grpSpPr>
      <xdr:cxnSp macro="">
        <xdr:nvCxnSpPr>
          <xdr:cNvPr id="522" name="Shape 47">
            <a:extLst>
              <a:ext uri="{FF2B5EF4-FFF2-40B4-BE49-F238E27FC236}">
                <a16:creationId xmlns:a16="http://schemas.microsoft.com/office/drawing/2014/main" id="{37EE1D38-A6B3-0629-27CE-FD9516CA2A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39036C44-F2F5-4BD0-9E4A-7443EBB9E1FD}"/>
            </a:ext>
          </a:extLst>
        </xdr:cNvPr>
        <xdr:cNvGrpSpPr/>
      </xdr:nvGrpSpPr>
      <xdr:grpSpPr>
        <a:xfrm>
          <a:off x="7747907" y="17634857"/>
          <a:ext cx="38100" cy="0"/>
          <a:chOff x="8385810" y="18722340"/>
          <a:chExt cx="38100" cy="0"/>
        </a:xfrm>
      </xdr:grpSpPr>
      <xdr:cxnSp macro="">
        <xdr:nvCxnSpPr>
          <xdr:cNvPr id="524" name="Shape 47">
            <a:extLst>
              <a:ext uri="{FF2B5EF4-FFF2-40B4-BE49-F238E27FC236}">
                <a16:creationId xmlns:a16="http://schemas.microsoft.com/office/drawing/2014/main" id="{8B1E5717-93BB-87DC-3DE9-99735BEFBB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3CA99815-ACE0-47F9-BE2B-D87103F19D62}"/>
            </a:ext>
          </a:extLst>
        </xdr:cNvPr>
        <xdr:cNvGrpSpPr/>
      </xdr:nvGrpSpPr>
      <xdr:grpSpPr>
        <a:xfrm>
          <a:off x="7747907" y="17634857"/>
          <a:ext cx="38100" cy="0"/>
          <a:chOff x="8385810" y="18722340"/>
          <a:chExt cx="38100" cy="0"/>
        </a:xfrm>
      </xdr:grpSpPr>
      <xdr:cxnSp macro="">
        <xdr:nvCxnSpPr>
          <xdr:cNvPr id="526" name="Shape 47">
            <a:extLst>
              <a:ext uri="{FF2B5EF4-FFF2-40B4-BE49-F238E27FC236}">
                <a16:creationId xmlns:a16="http://schemas.microsoft.com/office/drawing/2014/main" id="{4DDC09F4-CF51-4D80-B06F-565EFAD3EF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FAA9C93D-26FB-4B4A-BE86-E12C35F96688}"/>
            </a:ext>
          </a:extLst>
        </xdr:cNvPr>
        <xdr:cNvGrpSpPr/>
      </xdr:nvGrpSpPr>
      <xdr:grpSpPr>
        <a:xfrm>
          <a:off x="7747907" y="17634857"/>
          <a:ext cx="38100" cy="0"/>
          <a:chOff x="8385810" y="18722340"/>
          <a:chExt cx="38100" cy="0"/>
        </a:xfrm>
      </xdr:grpSpPr>
      <xdr:cxnSp macro="">
        <xdr:nvCxnSpPr>
          <xdr:cNvPr id="528" name="Shape 47">
            <a:extLst>
              <a:ext uri="{FF2B5EF4-FFF2-40B4-BE49-F238E27FC236}">
                <a16:creationId xmlns:a16="http://schemas.microsoft.com/office/drawing/2014/main" id="{AB6C859D-B0FF-45E8-C46A-A95819540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3C78C9-9CAD-4673-849F-4668DE79BA88}"/>
            </a:ext>
          </a:extLst>
        </xdr:cNvPr>
        <xdr:cNvGrpSpPr/>
      </xdr:nvGrpSpPr>
      <xdr:grpSpPr>
        <a:xfrm>
          <a:off x="7747907" y="17634857"/>
          <a:ext cx="38100" cy="0"/>
          <a:chOff x="8385810" y="18722340"/>
          <a:chExt cx="38100" cy="0"/>
        </a:xfrm>
      </xdr:grpSpPr>
      <xdr:cxnSp macro="">
        <xdr:nvCxnSpPr>
          <xdr:cNvPr id="530" name="Shape 47">
            <a:extLst>
              <a:ext uri="{FF2B5EF4-FFF2-40B4-BE49-F238E27FC236}">
                <a16:creationId xmlns:a16="http://schemas.microsoft.com/office/drawing/2014/main" id="{EEC281EB-323B-C5B7-0B27-CC844600B8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2584B9B7-16CC-466D-BCAF-9247D440BCCE}"/>
            </a:ext>
          </a:extLst>
        </xdr:cNvPr>
        <xdr:cNvGrpSpPr/>
      </xdr:nvGrpSpPr>
      <xdr:grpSpPr>
        <a:xfrm>
          <a:off x="7747907" y="17634857"/>
          <a:ext cx="38100" cy="0"/>
          <a:chOff x="8385810" y="18722340"/>
          <a:chExt cx="38100" cy="0"/>
        </a:xfrm>
      </xdr:grpSpPr>
      <xdr:cxnSp macro="">
        <xdr:nvCxnSpPr>
          <xdr:cNvPr id="532" name="Shape 47">
            <a:extLst>
              <a:ext uri="{FF2B5EF4-FFF2-40B4-BE49-F238E27FC236}">
                <a16:creationId xmlns:a16="http://schemas.microsoft.com/office/drawing/2014/main" id="{9CE4F105-0BFD-8FBD-DED0-CB86E7ADA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4165B3ED-DF3F-4170-BD73-1A1CCBA02A68}"/>
            </a:ext>
          </a:extLst>
        </xdr:cNvPr>
        <xdr:cNvGrpSpPr/>
      </xdr:nvGrpSpPr>
      <xdr:grpSpPr>
        <a:xfrm>
          <a:off x="7747907" y="17634857"/>
          <a:ext cx="38100" cy="0"/>
          <a:chOff x="8385810" y="18722340"/>
          <a:chExt cx="38100" cy="0"/>
        </a:xfrm>
      </xdr:grpSpPr>
      <xdr:cxnSp macro="">
        <xdr:nvCxnSpPr>
          <xdr:cNvPr id="534" name="Shape 47">
            <a:extLst>
              <a:ext uri="{FF2B5EF4-FFF2-40B4-BE49-F238E27FC236}">
                <a16:creationId xmlns:a16="http://schemas.microsoft.com/office/drawing/2014/main" id="{35B85155-AC0C-DF7A-DE33-7A8F0C360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3E72A430-81DF-481B-AE31-551380EEC7B3}"/>
            </a:ext>
          </a:extLst>
        </xdr:cNvPr>
        <xdr:cNvGrpSpPr/>
      </xdr:nvGrpSpPr>
      <xdr:grpSpPr>
        <a:xfrm>
          <a:off x="7747907" y="17634857"/>
          <a:ext cx="38100" cy="0"/>
          <a:chOff x="8385810" y="18722340"/>
          <a:chExt cx="38100" cy="0"/>
        </a:xfrm>
      </xdr:grpSpPr>
      <xdr:cxnSp macro="">
        <xdr:nvCxnSpPr>
          <xdr:cNvPr id="536" name="Shape 47">
            <a:extLst>
              <a:ext uri="{FF2B5EF4-FFF2-40B4-BE49-F238E27FC236}">
                <a16:creationId xmlns:a16="http://schemas.microsoft.com/office/drawing/2014/main" id="{BD2AB4FF-4CA2-8724-CF66-AFAD077134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85AEC43C-6E4C-4F48-9CA3-44A0F4038AA8}"/>
            </a:ext>
          </a:extLst>
        </xdr:cNvPr>
        <xdr:cNvGrpSpPr/>
      </xdr:nvGrpSpPr>
      <xdr:grpSpPr>
        <a:xfrm>
          <a:off x="7747907" y="17634857"/>
          <a:ext cx="38100" cy="0"/>
          <a:chOff x="8385810" y="18722340"/>
          <a:chExt cx="38100" cy="0"/>
        </a:xfrm>
      </xdr:grpSpPr>
      <xdr:cxnSp macro="">
        <xdr:nvCxnSpPr>
          <xdr:cNvPr id="538" name="Shape 47">
            <a:extLst>
              <a:ext uri="{FF2B5EF4-FFF2-40B4-BE49-F238E27FC236}">
                <a16:creationId xmlns:a16="http://schemas.microsoft.com/office/drawing/2014/main" id="{4306041C-4BB5-78C2-F60D-631F9D5F57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96695C02-FEEB-40EC-AF8C-085A91563492}"/>
            </a:ext>
          </a:extLst>
        </xdr:cNvPr>
        <xdr:cNvGrpSpPr/>
      </xdr:nvGrpSpPr>
      <xdr:grpSpPr>
        <a:xfrm>
          <a:off x="7747907" y="17634857"/>
          <a:ext cx="38100" cy="0"/>
          <a:chOff x="8385810" y="18722340"/>
          <a:chExt cx="38100" cy="0"/>
        </a:xfrm>
      </xdr:grpSpPr>
      <xdr:cxnSp macro="">
        <xdr:nvCxnSpPr>
          <xdr:cNvPr id="540" name="Shape 47">
            <a:extLst>
              <a:ext uri="{FF2B5EF4-FFF2-40B4-BE49-F238E27FC236}">
                <a16:creationId xmlns:a16="http://schemas.microsoft.com/office/drawing/2014/main" id="{71A76221-BEB2-B072-DD5E-E4D2198D65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FB568359-8F56-4135-B314-CC12F17BF201}"/>
            </a:ext>
          </a:extLst>
        </xdr:cNvPr>
        <xdr:cNvGrpSpPr/>
      </xdr:nvGrpSpPr>
      <xdr:grpSpPr>
        <a:xfrm>
          <a:off x="7747907" y="17634857"/>
          <a:ext cx="38100" cy="0"/>
          <a:chOff x="8385810" y="18722340"/>
          <a:chExt cx="38100" cy="0"/>
        </a:xfrm>
      </xdr:grpSpPr>
      <xdr:cxnSp macro="">
        <xdr:nvCxnSpPr>
          <xdr:cNvPr id="542" name="Shape 47">
            <a:extLst>
              <a:ext uri="{FF2B5EF4-FFF2-40B4-BE49-F238E27FC236}">
                <a16:creationId xmlns:a16="http://schemas.microsoft.com/office/drawing/2014/main" id="{0BCB5CAB-D2C7-78D6-A4DC-976563BA9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F38F6C7D-0E99-415F-8680-BBB42CB5737C}"/>
            </a:ext>
          </a:extLst>
        </xdr:cNvPr>
        <xdr:cNvGrpSpPr/>
      </xdr:nvGrpSpPr>
      <xdr:grpSpPr>
        <a:xfrm>
          <a:off x="7747907" y="17634857"/>
          <a:ext cx="38100" cy="0"/>
          <a:chOff x="8385810" y="18722340"/>
          <a:chExt cx="38100" cy="0"/>
        </a:xfrm>
      </xdr:grpSpPr>
      <xdr:cxnSp macro="">
        <xdr:nvCxnSpPr>
          <xdr:cNvPr id="544" name="Shape 47">
            <a:extLst>
              <a:ext uri="{FF2B5EF4-FFF2-40B4-BE49-F238E27FC236}">
                <a16:creationId xmlns:a16="http://schemas.microsoft.com/office/drawing/2014/main" id="{FE0C3402-D13B-5705-FBF0-D2808D235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4C0B3BFA-57F5-4732-A252-3DAE0E267895}"/>
            </a:ext>
          </a:extLst>
        </xdr:cNvPr>
        <xdr:cNvGrpSpPr/>
      </xdr:nvGrpSpPr>
      <xdr:grpSpPr>
        <a:xfrm>
          <a:off x="7747907" y="17634857"/>
          <a:ext cx="38100" cy="0"/>
          <a:chOff x="8385810" y="18722340"/>
          <a:chExt cx="38100" cy="0"/>
        </a:xfrm>
      </xdr:grpSpPr>
      <xdr:cxnSp macro="">
        <xdr:nvCxnSpPr>
          <xdr:cNvPr id="546" name="Shape 47">
            <a:extLst>
              <a:ext uri="{FF2B5EF4-FFF2-40B4-BE49-F238E27FC236}">
                <a16:creationId xmlns:a16="http://schemas.microsoft.com/office/drawing/2014/main" id="{9328D3E3-B504-2F7A-E7D2-189BA75244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19271FD-6B4E-4D2E-BE4E-EA8145479064}"/>
            </a:ext>
          </a:extLst>
        </xdr:cNvPr>
        <xdr:cNvGrpSpPr/>
      </xdr:nvGrpSpPr>
      <xdr:grpSpPr>
        <a:xfrm>
          <a:off x="7747907" y="17634857"/>
          <a:ext cx="38100" cy="0"/>
          <a:chOff x="8385810" y="18722340"/>
          <a:chExt cx="38100" cy="0"/>
        </a:xfrm>
      </xdr:grpSpPr>
      <xdr:cxnSp macro="">
        <xdr:nvCxnSpPr>
          <xdr:cNvPr id="548" name="Shape 47">
            <a:extLst>
              <a:ext uri="{FF2B5EF4-FFF2-40B4-BE49-F238E27FC236}">
                <a16:creationId xmlns:a16="http://schemas.microsoft.com/office/drawing/2014/main" id="{4ABCDEE4-A09A-BE10-92DC-E5F266B4CC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9B98BA3B-04DC-4D57-AE1A-750F81C233EB}"/>
            </a:ext>
          </a:extLst>
        </xdr:cNvPr>
        <xdr:cNvGrpSpPr/>
      </xdr:nvGrpSpPr>
      <xdr:grpSpPr>
        <a:xfrm>
          <a:off x="7747907" y="17634857"/>
          <a:ext cx="38100" cy="0"/>
          <a:chOff x="8385810" y="18722340"/>
          <a:chExt cx="38100" cy="0"/>
        </a:xfrm>
      </xdr:grpSpPr>
      <xdr:cxnSp macro="">
        <xdr:nvCxnSpPr>
          <xdr:cNvPr id="550" name="Shape 47">
            <a:extLst>
              <a:ext uri="{FF2B5EF4-FFF2-40B4-BE49-F238E27FC236}">
                <a16:creationId xmlns:a16="http://schemas.microsoft.com/office/drawing/2014/main" id="{0CE2EC2E-9BE0-8C13-C561-03860D579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AA237367-0437-4A6F-9DFF-4BB680A8CD94}"/>
            </a:ext>
          </a:extLst>
        </xdr:cNvPr>
        <xdr:cNvGrpSpPr/>
      </xdr:nvGrpSpPr>
      <xdr:grpSpPr>
        <a:xfrm>
          <a:off x="7747907" y="17634857"/>
          <a:ext cx="38100" cy="0"/>
          <a:chOff x="8385810" y="18722340"/>
          <a:chExt cx="38100" cy="0"/>
        </a:xfrm>
      </xdr:grpSpPr>
      <xdr:cxnSp macro="">
        <xdr:nvCxnSpPr>
          <xdr:cNvPr id="552" name="Shape 47">
            <a:extLst>
              <a:ext uri="{FF2B5EF4-FFF2-40B4-BE49-F238E27FC236}">
                <a16:creationId xmlns:a16="http://schemas.microsoft.com/office/drawing/2014/main" id="{B1FDA1F0-F8EE-72D2-2D38-282201D00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02226EA5-E53F-4430-AF22-EA86EF0B60C8}"/>
            </a:ext>
          </a:extLst>
        </xdr:cNvPr>
        <xdr:cNvGrpSpPr/>
      </xdr:nvGrpSpPr>
      <xdr:grpSpPr>
        <a:xfrm>
          <a:off x="7747907" y="17634857"/>
          <a:ext cx="38100" cy="0"/>
          <a:chOff x="8385810" y="18722340"/>
          <a:chExt cx="38100" cy="0"/>
        </a:xfrm>
      </xdr:grpSpPr>
      <xdr:cxnSp macro="">
        <xdr:nvCxnSpPr>
          <xdr:cNvPr id="554" name="Shape 47">
            <a:extLst>
              <a:ext uri="{FF2B5EF4-FFF2-40B4-BE49-F238E27FC236}">
                <a16:creationId xmlns:a16="http://schemas.microsoft.com/office/drawing/2014/main" id="{BC920E0C-E1A5-A3E3-26A0-8585C9325A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187D7B52-48D6-43A3-93D3-7A410E9B1D14}"/>
            </a:ext>
          </a:extLst>
        </xdr:cNvPr>
        <xdr:cNvGrpSpPr/>
      </xdr:nvGrpSpPr>
      <xdr:grpSpPr>
        <a:xfrm>
          <a:off x="7747907" y="17634857"/>
          <a:ext cx="38100" cy="0"/>
          <a:chOff x="8385810" y="18722340"/>
          <a:chExt cx="38100" cy="0"/>
        </a:xfrm>
      </xdr:grpSpPr>
      <xdr:cxnSp macro="">
        <xdr:nvCxnSpPr>
          <xdr:cNvPr id="556" name="Shape 47">
            <a:extLst>
              <a:ext uri="{FF2B5EF4-FFF2-40B4-BE49-F238E27FC236}">
                <a16:creationId xmlns:a16="http://schemas.microsoft.com/office/drawing/2014/main" id="{F9A355EA-4D43-2679-1728-C77EE183A3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7F1AB948-0A89-4AE8-ADA4-92EE8FAAA091}"/>
            </a:ext>
          </a:extLst>
        </xdr:cNvPr>
        <xdr:cNvGrpSpPr/>
      </xdr:nvGrpSpPr>
      <xdr:grpSpPr>
        <a:xfrm>
          <a:off x="7747907" y="17634857"/>
          <a:ext cx="38100" cy="0"/>
          <a:chOff x="8385810" y="18722340"/>
          <a:chExt cx="38100" cy="0"/>
        </a:xfrm>
      </xdr:grpSpPr>
      <xdr:cxnSp macro="">
        <xdr:nvCxnSpPr>
          <xdr:cNvPr id="558" name="Shape 47">
            <a:extLst>
              <a:ext uri="{FF2B5EF4-FFF2-40B4-BE49-F238E27FC236}">
                <a16:creationId xmlns:a16="http://schemas.microsoft.com/office/drawing/2014/main" id="{1BB7E3FF-A1FA-4474-1AD7-0BDC9C3DB2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1BFC8ECF-D31E-42A2-B2A4-15316D1A1A21}"/>
            </a:ext>
          </a:extLst>
        </xdr:cNvPr>
        <xdr:cNvGrpSpPr/>
      </xdr:nvGrpSpPr>
      <xdr:grpSpPr>
        <a:xfrm>
          <a:off x="7747907" y="17634857"/>
          <a:ext cx="38100" cy="0"/>
          <a:chOff x="8385810" y="18722340"/>
          <a:chExt cx="38100" cy="0"/>
        </a:xfrm>
      </xdr:grpSpPr>
      <xdr:cxnSp macro="">
        <xdr:nvCxnSpPr>
          <xdr:cNvPr id="560" name="Shape 47">
            <a:extLst>
              <a:ext uri="{FF2B5EF4-FFF2-40B4-BE49-F238E27FC236}">
                <a16:creationId xmlns:a16="http://schemas.microsoft.com/office/drawing/2014/main" id="{FFB2EB9D-DFC8-FE4F-BAB3-9338EA458C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44D515F2-4C97-4159-9596-EA3E28DE45E3}"/>
            </a:ext>
          </a:extLst>
        </xdr:cNvPr>
        <xdr:cNvGrpSpPr/>
      </xdr:nvGrpSpPr>
      <xdr:grpSpPr>
        <a:xfrm>
          <a:off x="7747907" y="17634857"/>
          <a:ext cx="38100" cy="0"/>
          <a:chOff x="8385810" y="18722340"/>
          <a:chExt cx="38100" cy="0"/>
        </a:xfrm>
      </xdr:grpSpPr>
      <xdr:cxnSp macro="">
        <xdr:nvCxnSpPr>
          <xdr:cNvPr id="562" name="Shape 47">
            <a:extLst>
              <a:ext uri="{FF2B5EF4-FFF2-40B4-BE49-F238E27FC236}">
                <a16:creationId xmlns:a16="http://schemas.microsoft.com/office/drawing/2014/main" id="{E8EE1890-7387-D165-C1BC-5E35FB0FB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CAE77477-E39D-4DD5-8430-02447730D370}"/>
            </a:ext>
          </a:extLst>
        </xdr:cNvPr>
        <xdr:cNvGrpSpPr/>
      </xdr:nvGrpSpPr>
      <xdr:grpSpPr>
        <a:xfrm>
          <a:off x="7747907" y="17634857"/>
          <a:ext cx="38100" cy="0"/>
          <a:chOff x="8385810" y="18722340"/>
          <a:chExt cx="38100" cy="0"/>
        </a:xfrm>
      </xdr:grpSpPr>
      <xdr:cxnSp macro="">
        <xdr:nvCxnSpPr>
          <xdr:cNvPr id="564" name="Shape 47">
            <a:extLst>
              <a:ext uri="{FF2B5EF4-FFF2-40B4-BE49-F238E27FC236}">
                <a16:creationId xmlns:a16="http://schemas.microsoft.com/office/drawing/2014/main" id="{0EBD682B-8645-AE90-FF09-0C98B2838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745BE3BC-DCAD-49DE-88E0-F854A7FA63E3}"/>
            </a:ext>
          </a:extLst>
        </xdr:cNvPr>
        <xdr:cNvGrpSpPr/>
      </xdr:nvGrpSpPr>
      <xdr:grpSpPr>
        <a:xfrm>
          <a:off x="7747907" y="17634857"/>
          <a:ext cx="38100" cy="0"/>
          <a:chOff x="8385810" y="18722340"/>
          <a:chExt cx="38100" cy="0"/>
        </a:xfrm>
      </xdr:grpSpPr>
      <xdr:cxnSp macro="">
        <xdr:nvCxnSpPr>
          <xdr:cNvPr id="566" name="Shape 47">
            <a:extLst>
              <a:ext uri="{FF2B5EF4-FFF2-40B4-BE49-F238E27FC236}">
                <a16:creationId xmlns:a16="http://schemas.microsoft.com/office/drawing/2014/main" id="{A02D280B-8D4A-7E23-BCC5-DE33B01B24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8FD21E99-8FB9-4E89-A535-88C3889977DD}"/>
            </a:ext>
          </a:extLst>
        </xdr:cNvPr>
        <xdr:cNvGrpSpPr/>
      </xdr:nvGrpSpPr>
      <xdr:grpSpPr>
        <a:xfrm>
          <a:off x="7747907" y="17634857"/>
          <a:ext cx="38100" cy="0"/>
          <a:chOff x="8385810" y="18722340"/>
          <a:chExt cx="38100" cy="0"/>
        </a:xfrm>
      </xdr:grpSpPr>
      <xdr:cxnSp macro="">
        <xdr:nvCxnSpPr>
          <xdr:cNvPr id="568" name="Shape 47">
            <a:extLst>
              <a:ext uri="{FF2B5EF4-FFF2-40B4-BE49-F238E27FC236}">
                <a16:creationId xmlns:a16="http://schemas.microsoft.com/office/drawing/2014/main" id="{15097FC9-6BD9-64C2-E58D-AF232BBB38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81C5FF36-9FB3-499B-B90D-93C3FF0B3A07}"/>
            </a:ext>
          </a:extLst>
        </xdr:cNvPr>
        <xdr:cNvGrpSpPr/>
      </xdr:nvGrpSpPr>
      <xdr:grpSpPr>
        <a:xfrm>
          <a:off x="7747907" y="17634857"/>
          <a:ext cx="38100" cy="0"/>
          <a:chOff x="8385810" y="18722340"/>
          <a:chExt cx="38100" cy="0"/>
        </a:xfrm>
      </xdr:grpSpPr>
      <xdr:cxnSp macro="">
        <xdr:nvCxnSpPr>
          <xdr:cNvPr id="570" name="Shape 47">
            <a:extLst>
              <a:ext uri="{FF2B5EF4-FFF2-40B4-BE49-F238E27FC236}">
                <a16:creationId xmlns:a16="http://schemas.microsoft.com/office/drawing/2014/main" id="{7663EF76-93B8-DA4E-3F1A-77E8F5D4E4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64C803EA-A6E3-407B-8695-F7F67D26DE86}"/>
            </a:ext>
          </a:extLst>
        </xdr:cNvPr>
        <xdr:cNvGrpSpPr/>
      </xdr:nvGrpSpPr>
      <xdr:grpSpPr>
        <a:xfrm>
          <a:off x="7747907" y="17634857"/>
          <a:ext cx="38100" cy="0"/>
          <a:chOff x="8385810" y="18722340"/>
          <a:chExt cx="38100" cy="0"/>
        </a:xfrm>
      </xdr:grpSpPr>
      <xdr:cxnSp macro="">
        <xdr:nvCxnSpPr>
          <xdr:cNvPr id="572" name="Shape 47">
            <a:extLst>
              <a:ext uri="{FF2B5EF4-FFF2-40B4-BE49-F238E27FC236}">
                <a16:creationId xmlns:a16="http://schemas.microsoft.com/office/drawing/2014/main" id="{BF15ED72-AC6D-316B-F2A2-AA89943D4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4B765BD7-81C8-4562-9E00-27A1F2BCC44D}"/>
            </a:ext>
          </a:extLst>
        </xdr:cNvPr>
        <xdr:cNvGrpSpPr/>
      </xdr:nvGrpSpPr>
      <xdr:grpSpPr>
        <a:xfrm>
          <a:off x="7747907" y="17634857"/>
          <a:ext cx="38100" cy="0"/>
          <a:chOff x="8385810" y="18722340"/>
          <a:chExt cx="38100" cy="0"/>
        </a:xfrm>
      </xdr:grpSpPr>
      <xdr:cxnSp macro="">
        <xdr:nvCxnSpPr>
          <xdr:cNvPr id="574" name="Shape 47">
            <a:extLst>
              <a:ext uri="{FF2B5EF4-FFF2-40B4-BE49-F238E27FC236}">
                <a16:creationId xmlns:a16="http://schemas.microsoft.com/office/drawing/2014/main" id="{DC5FDB13-2E99-8E8F-8CA2-F017F92A48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A068FFC6-7FF1-4EAC-A377-433E7681CAD8}"/>
            </a:ext>
          </a:extLst>
        </xdr:cNvPr>
        <xdr:cNvGrpSpPr/>
      </xdr:nvGrpSpPr>
      <xdr:grpSpPr>
        <a:xfrm>
          <a:off x="7747907" y="17634857"/>
          <a:ext cx="38100" cy="0"/>
          <a:chOff x="8385810" y="18722340"/>
          <a:chExt cx="38100" cy="0"/>
        </a:xfrm>
      </xdr:grpSpPr>
      <xdr:cxnSp macro="">
        <xdr:nvCxnSpPr>
          <xdr:cNvPr id="576" name="Shape 47">
            <a:extLst>
              <a:ext uri="{FF2B5EF4-FFF2-40B4-BE49-F238E27FC236}">
                <a16:creationId xmlns:a16="http://schemas.microsoft.com/office/drawing/2014/main" id="{F16D5492-B17B-1806-66B8-B8A9D7F1F7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DF011EAA-6E97-4F83-AAA9-8853ED1BA6AA}"/>
            </a:ext>
          </a:extLst>
        </xdr:cNvPr>
        <xdr:cNvGrpSpPr/>
      </xdr:nvGrpSpPr>
      <xdr:grpSpPr>
        <a:xfrm>
          <a:off x="7747907" y="17634857"/>
          <a:ext cx="38100" cy="0"/>
          <a:chOff x="8385810" y="18722340"/>
          <a:chExt cx="38100" cy="0"/>
        </a:xfrm>
      </xdr:grpSpPr>
      <xdr:cxnSp macro="">
        <xdr:nvCxnSpPr>
          <xdr:cNvPr id="578" name="Shape 47">
            <a:extLst>
              <a:ext uri="{FF2B5EF4-FFF2-40B4-BE49-F238E27FC236}">
                <a16:creationId xmlns:a16="http://schemas.microsoft.com/office/drawing/2014/main" id="{DBABF9BE-CCA1-335F-C605-125FFECF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0B886CFC-CB3C-46EA-9F84-45E29A84342A}"/>
            </a:ext>
          </a:extLst>
        </xdr:cNvPr>
        <xdr:cNvGrpSpPr/>
      </xdr:nvGrpSpPr>
      <xdr:grpSpPr>
        <a:xfrm>
          <a:off x="7747907" y="17634857"/>
          <a:ext cx="38100" cy="0"/>
          <a:chOff x="8385810" y="18722340"/>
          <a:chExt cx="38100" cy="0"/>
        </a:xfrm>
      </xdr:grpSpPr>
      <xdr:cxnSp macro="">
        <xdr:nvCxnSpPr>
          <xdr:cNvPr id="580" name="Shape 47">
            <a:extLst>
              <a:ext uri="{FF2B5EF4-FFF2-40B4-BE49-F238E27FC236}">
                <a16:creationId xmlns:a16="http://schemas.microsoft.com/office/drawing/2014/main" id="{F4EBD0A1-B19D-0635-AB5F-09598568B1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70D14B3F-12A0-4FAA-AB64-264B779CEEFB}"/>
            </a:ext>
          </a:extLst>
        </xdr:cNvPr>
        <xdr:cNvGrpSpPr/>
      </xdr:nvGrpSpPr>
      <xdr:grpSpPr>
        <a:xfrm>
          <a:off x="7747907" y="17634857"/>
          <a:ext cx="38100" cy="0"/>
          <a:chOff x="8385810" y="18722340"/>
          <a:chExt cx="38100" cy="0"/>
        </a:xfrm>
      </xdr:grpSpPr>
      <xdr:cxnSp macro="">
        <xdr:nvCxnSpPr>
          <xdr:cNvPr id="582" name="Shape 47">
            <a:extLst>
              <a:ext uri="{FF2B5EF4-FFF2-40B4-BE49-F238E27FC236}">
                <a16:creationId xmlns:a16="http://schemas.microsoft.com/office/drawing/2014/main" id="{7E1D13F8-A48D-9C72-4839-E22C006D8F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D8E16B3D-1615-456F-81E9-DBE9D7A33BB2}"/>
            </a:ext>
          </a:extLst>
        </xdr:cNvPr>
        <xdr:cNvGrpSpPr/>
      </xdr:nvGrpSpPr>
      <xdr:grpSpPr>
        <a:xfrm>
          <a:off x="7747907" y="17634857"/>
          <a:ext cx="38100" cy="0"/>
          <a:chOff x="8385810" y="18722340"/>
          <a:chExt cx="38100" cy="0"/>
        </a:xfrm>
      </xdr:grpSpPr>
      <xdr:cxnSp macro="">
        <xdr:nvCxnSpPr>
          <xdr:cNvPr id="584" name="Shape 47">
            <a:extLst>
              <a:ext uri="{FF2B5EF4-FFF2-40B4-BE49-F238E27FC236}">
                <a16:creationId xmlns:a16="http://schemas.microsoft.com/office/drawing/2014/main" id="{F5B2664F-47FE-D624-1156-2B29CD3CCB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8C2CABD0-D442-460A-ADA0-28CEBF209444}"/>
            </a:ext>
          </a:extLst>
        </xdr:cNvPr>
        <xdr:cNvGrpSpPr/>
      </xdr:nvGrpSpPr>
      <xdr:grpSpPr>
        <a:xfrm>
          <a:off x="7747907" y="17634857"/>
          <a:ext cx="38100" cy="0"/>
          <a:chOff x="8385810" y="18722340"/>
          <a:chExt cx="38100" cy="0"/>
        </a:xfrm>
      </xdr:grpSpPr>
      <xdr:cxnSp macro="">
        <xdr:nvCxnSpPr>
          <xdr:cNvPr id="586" name="Shape 47">
            <a:extLst>
              <a:ext uri="{FF2B5EF4-FFF2-40B4-BE49-F238E27FC236}">
                <a16:creationId xmlns:a16="http://schemas.microsoft.com/office/drawing/2014/main" id="{4425E29E-1FF7-62F1-5690-FAD41C0C4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B1714DC7-DE63-464A-900F-897EDF45658D}"/>
            </a:ext>
          </a:extLst>
        </xdr:cNvPr>
        <xdr:cNvGrpSpPr/>
      </xdr:nvGrpSpPr>
      <xdr:grpSpPr>
        <a:xfrm>
          <a:off x="7747907" y="17634857"/>
          <a:ext cx="38100" cy="0"/>
          <a:chOff x="8385810" y="18722340"/>
          <a:chExt cx="38100" cy="0"/>
        </a:xfrm>
      </xdr:grpSpPr>
      <xdr:cxnSp macro="">
        <xdr:nvCxnSpPr>
          <xdr:cNvPr id="588" name="Shape 47">
            <a:extLst>
              <a:ext uri="{FF2B5EF4-FFF2-40B4-BE49-F238E27FC236}">
                <a16:creationId xmlns:a16="http://schemas.microsoft.com/office/drawing/2014/main" id="{660AEB92-E6CC-C83E-206D-A18081CC6C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65A47960-C75B-4E90-B8BD-69DFE232EA3E}"/>
            </a:ext>
          </a:extLst>
        </xdr:cNvPr>
        <xdr:cNvGrpSpPr/>
      </xdr:nvGrpSpPr>
      <xdr:grpSpPr>
        <a:xfrm>
          <a:off x="7747907" y="17634857"/>
          <a:ext cx="38100" cy="0"/>
          <a:chOff x="8385810" y="18722340"/>
          <a:chExt cx="38100" cy="0"/>
        </a:xfrm>
      </xdr:grpSpPr>
      <xdr:cxnSp macro="">
        <xdr:nvCxnSpPr>
          <xdr:cNvPr id="590" name="Shape 47">
            <a:extLst>
              <a:ext uri="{FF2B5EF4-FFF2-40B4-BE49-F238E27FC236}">
                <a16:creationId xmlns:a16="http://schemas.microsoft.com/office/drawing/2014/main" id="{E4BFD5B7-65A6-94EE-969E-4DF0E483A1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53A17413-E5C2-4B85-B58B-E777B38C1282}"/>
            </a:ext>
          </a:extLst>
        </xdr:cNvPr>
        <xdr:cNvGrpSpPr/>
      </xdr:nvGrpSpPr>
      <xdr:grpSpPr>
        <a:xfrm>
          <a:off x="7747907" y="17634857"/>
          <a:ext cx="38100" cy="0"/>
          <a:chOff x="8385810" y="18722340"/>
          <a:chExt cx="38100" cy="0"/>
        </a:xfrm>
      </xdr:grpSpPr>
      <xdr:cxnSp macro="">
        <xdr:nvCxnSpPr>
          <xdr:cNvPr id="592" name="Shape 47">
            <a:extLst>
              <a:ext uri="{FF2B5EF4-FFF2-40B4-BE49-F238E27FC236}">
                <a16:creationId xmlns:a16="http://schemas.microsoft.com/office/drawing/2014/main" id="{99C8D4EF-B5EF-15F1-4BEE-3F90FE24A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AA45DB0C-BF2D-4204-873E-61E7974C7664}"/>
            </a:ext>
          </a:extLst>
        </xdr:cNvPr>
        <xdr:cNvGrpSpPr/>
      </xdr:nvGrpSpPr>
      <xdr:grpSpPr>
        <a:xfrm>
          <a:off x="7747907" y="17634857"/>
          <a:ext cx="38100" cy="0"/>
          <a:chOff x="8385810" y="18722340"/>
          <a:chExt cx="38100" cy="0"/>
        </a:xfrm>
      </xdr:grpSpPr>
      <xdr:cxnSp macro="">
        <xdr:nvCxnSpPr>
          <xdr:cNvPr id="594" name="Shape 47">
            <a:extLst>
              <a:ext uri="{FF2B5EF4-FFF2-40B4-BE49-F238E27FC236}">
                <a16:creationId xmlns:a16="http://schemas.microsoft.com/office/drawing/2014/main" id="{69D054FD-2A03-0EEF-D8D3-3854DB74FC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768D4DC2-714F-4627-A595-6E80B91D034B}"/>
            </a:ext>
          </a:extLst>
        </xdr:cNvPr>
        <xdr:cNvGrpSpPr/>
      </xdr:nvGrpSpPr>
      <xdr:grpSpPr>
        <a:xfrm>
          <a:off x="7747907" y="17634857"/>
          <a:ext cx="38100" cy="0"/>
          <a:chOff x="8385810" y="18722340"/>
          <a:chExt cx="38100" cy="0"/>
        </a:xfrm>
      </xdr:grpSpPr>
      <xdr:cxnSp macro="">
        <xdr:nvCxnSpPr>
          <xdr:cNvPr id="596" name="Shape 47">
            <a:extLst>
              <a:ext uri="{FF2B5EF4-FFF2-40B4-BE49-F238E27FC236}">
                <a16:creationId xmlns:a16="http://schemas.microsoft.com/office/drawing/2014/main" id="{C4763C5A-2CA3-28E5-750D-CD0ABE9AD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41138F97-5B84-4F37-97A8-B2ED8F0B5179}"/>
            </a:ext>
          </a:extLst>
        </xdr:cNvPr>
        <xdr:cNvGrpSpPr/>
      </xdr:nvGrpSpPr>
      <xdr:grpSpPr>
        <a:xfrm>
          <a:off x="7747907" y="17634857"/>
          <a:ext cx="38100" cy="0"/>
          <a:chOff x="8385810" y="18722340"/>
          <a:chExt cx="38100" cy="0"/>
        </a:xfrm>
      </xdr:grpSpPr>
      <xdr:cxnSp macro="">
        <xdr:nvCxnSpPr>
          <xdr:cNvPr id="598" name="Shape 47">
            <a:extLst>
              <a:ext uri="{FF2B5EF4-FFF2-40B4-BE49-F238E27FC236}">
                <a16:creationId xmlns:a16="http://schemas.microsoft.com/office/drawing/2014/main" id="{33AB309C-CD8F-9C44-2741-7B0B2EA19F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D86F25C9-AF48-4E76-9D4E-1ADE72599446}"/>
            </a:ext>
          </a:extLst>
        </xdr:cNvPr>
        <xdr:cNvGrpSpPr/>
      </xdr:nvGrpSpPr>
      <xdr:grpSpPr>
        <a:xfrm>
          <a:off x="7747907" y="17634857"/>
          <a:ext cx="38100" cy="0"/>
          <a:chOff x="8385810" y="18722340"/>
          <a:chExt cx="38100" cy="0"/>
        </a:xfrm>
      </xdr:grpSpPr>
      <xdr:cxnSp macro="">
        <xdr:nvCxnSpPr>
          <xdr:cNvPr id="600" name="Shape 47">
            <a:extLst>
              <a:ext uri="{FF2B5EF4-FFF2-40B4-BE49-F238E27FC236}">
                <a16:creationId xmlns:a16="http://schemas.microsoft.com/office/drawing/2014/main" id="{1B818D7D-DAA4-4827-CB6A-8F6965D1E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340BDA75-B7D4-4F8A-9742-CC0E294918CE}"/>
            </a:ext>
          </a:extLst>
        </xdr:cNvPr>
        <xdr:cNvGrpSpPr/>
      </xdr:nvGrpSpPr>
      <xdr:grpSpPr>
        <a:xfrm>
          <a:off x="7747907" y="17634857"/>
          <a:ext cx="38100" cy="0"/>
          <a:chOff x="8385810" y="18722340"/>
          <a:chExt cx="38100" cy="0"/>
        </a:xfrm>
      </xdr:grpSpPr>
      <xdr:cxnSp macro="">
        <xdr:nvCxnSpPr>
          <xdr:cNvPr id="602" name="Shape 47">
            <a:extLst>
              <a:ext uri="{FF2B5EF4-FFF2-40B4-BE49-F238E27FC236}">
                <a16:creationId xmlns:a16="http://schemas.microsoft.com/office/drawing/2014/main" id="{B4CEC0D7-3603-0233-E8F0-CFB514ED88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C557E3A3-1A74-4B36-9051-FD5E042BE67C}"/>
            </a:ext>
          </a:extLst>
        </xdr:cNvPr>
        <xdr:cNvGrpSpPr/>
      </xdr:nvGrpSpPr>
      <xdr:grpSpPr>
        <a:xfrm>
          <a:off x="7747907" y="17634857"/>
          <a:ext cx="38100" cy="0"/>
          <a:chOff x="8385810" y="18722340"/>
          <a:chExt cx="38100" cy="0"/>
        </a:xfrm>
      </xdr:grpSpPr>
      <xdr:cxnSp macro="">
        <xdr:nvCxnSpPr>
          <xdr:cNvPr id="604" name="Shape 47">
            <a:extLst>
              <a:ext uri="{FF2B5EF4-FFF2-40B4-BE49-F238E27FC236}">
                <a16:creationId xmlns:a16="http://schemas.microsoft.com/office/drawing/2014/main" id="{D9C98D7E-40E4-1647-DC57-C545B24F18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875C816B-AD49-43FB-8BC2-2952D7B45CA5}"/>
            </a:ext>
          </a:extLst>
        </xdr:cNvPr>
        <xdr:cNvGrpSpPr/>
      </xdr:nvGrpSpPr>
      <xdr:grpSpPr>
        <a:xfrm>
          <a:off x="7747907" y="17634857"/>
          <a:ext cx="38100" cy="0"/>
          <a:chOff x="8385810" y="18722340"/>
          <a:chExt cx="38100" cy="0"/>
        </a:xfrm>
      </xdr:grpSpPr>
      <xdr:cxnSp macro="">
        <xdr:nvCxnSpPr>
          <xdr:cNvPr id="606" name="Shape 47">
            <a:extLst>
              <a:ext uri="{FF2B5EF4-FFF2-40B4-BE49-F238E27FC236}">
                <a16:creationId xmlns:a16="http://schemas.microsoft.com/office/drawing/2014/main" id="{87C54CB4-D805-749E-AF71-51E8B93564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95946270-CBC0-41D0-A837-A36641A63E98}"/>
            </a:ext>
          </a:extLst>
        </xdr:cNvPr>
        <xdr:cNvGrpSpPr/>
      </xdr:nvGrpSpPr>
      <xdr:grpSpPr>
        <a:xfrm>
          <a:off x="7747907" y="17634857"/>
          <a:ext cx="38100" cy="0"/>
          <a:chOff x="8385810" y="18722340"/>
          <a:chExt cx="38100" cy="0"/>
        </a:xfrm>
      </xdr:grpSpPr>
      <xdr:cxnSp macro="">
        <xdr:nvCxnSpPr>
          <xdr:cNvPr id="608" name="Shape 47">
            <a:extLst>
              <a:ext uri="{FF2B5EF4-FFF2-40B4-BE49-F238E27FC236}">
                <a16:creationId xmlns:a16="http://schemas.microsoft.com/office/drawing/2014/main" id="{5F41FEFE-4FA0-69C3-D64B-717E18227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F50D3FA6-8BDA-43FB-9F77-CB1467334CDF}"/>
            </a:ext>
          </a:extLst>
        </xdr:cNvPr>
        <xdr:cNvGrpSpPr/>
      </xdr:nvGrpSpPr>
      <xdr:grpSpPr>
        <a:xfrm>
          <a:off x="7747907" y="17634857"/>
          <a:ext cx="38100" cy="0"/>
          <a:chOff x="8385810" y="18722340"/>
          <a:chExt cx="38100" cy="0"/>
        </a:xfrm>
      </xdr:grpSpPr>
      <xdr:cxnSp macro="">
        <xdr:nvCxnSpPr>
          <xdr:cNvPr id="610" name="Shape 47">
            <a:extLst>
              <a:ext uri="{FF2B5EF4-FFF2-40B4-BE49-F238E27FC236}">
                <a16:creationId xmlns:a16="http://schemas.microsoft.com/office/drawing/2014/main" id="{5CB91F15-3E88-B3DF-A9F6-1150F0D4B6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B659F486-5636-4D09-9444-B84320091F8D}"/>
            </a:ext>
          </a:extLst>
        </xdr:cNvPr>
        <xdr:cNvGrpSpPr/>
      </xdr:nvGrpSpPr>
      <xdr:grpSpPr>
        <a:xfrm>
          <a:off x="7747907" y="17634857"/>
          <a:ext cx="38100" cy="0"/>
          <a:chOff x="8385810" y="18722340"/>
          <a:chExt cx="38100" cy="0"/>
        </a:xfrm>
      </xdr:grpSpPr>
      <xdr:cxnSp macro="">
        <xdr:nvCxnSpPr>
          <xdr:cNvPr id="612" name="Shape 47">
            <a:extLst>
              <a:ext uri="{FF2B5EF4-FFF2-40B4-BE49-F238E27FC236}">
                <a16:creationId xmlns:a16="http://schemas.microsoft.com/office/drawing/2014/main" id="{270F21A2-B54A-22CC-A94B-E13D51D3C6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329E9526-6E29-4A11-B92F-B64A6ED98009}"/>
            </a:ext>
          </a:extLst>
        </xdr:cNvPr>
        <xdr:cNvGrpSpPr/>
      </xdr:nvGrpSpPr>
      <xdr:grpSpPr>
        <a:xfrm>
          <a:off x="7747907" y="17634857"/>
          <a:ext cx="38100" cy="0"/>
          <a:chOff x="8385810" y="18722340"/>
          <a:chExt cx="38100" cy="0"/>
        </a:xfrm>
      </xdr:grpSpPr>
      <xdr:cxnSp macro="">
        <xdr:nvCxnSpPr>
          <xdr:cNvPr id="614" name="Shape 47">
            <a:extLst>
              <a:ext uri="{FF2B5EF4-FFF2-40B4-BE49-F238E27FC236}">
                <a16:creationId xmlns:a16="http://schemas.microsoft.com/office/drawing/2014/main" id="{4A7E3C4C-C422-3C0C-D9EF-E8CFC12D36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2FD98545-4245-482B-9907-B3130BCBAF1A}"/>
            </a:ext>
          </a:extLst>
        </xdr:cNvPr>
        <xdr:cNvGrpSpPr/>
      </xdr:nvGrpSpPr>
      <xdr:grpSpPr>
        <a:xfrm>
          <a:off x="7747907" y="17634857"/>
          <a:ext cx="38100" cy="0"/>
          <a:chOff x="8385810" y="18722340"/>
          <a:chExt cx="38100" cy="0"/>
        </a:xfrm>
      </xdr:grpSpPr>
      <xdr:cxnSp macro="">
        <xdr:nvCxnSpPr>
          <xdr:cNvPr id="616" name="Shape 47">
            <a:extLst>
              <a:ext uri="{FF2B5EF4-FFF2-40B4-BE49-F238E27FC236}">
                <a16:creationId xmlns:a16="http://schemas.microsoft.com/office/drawing/2014/main" id="{23CCA1CB-A537-C0FE-DD9A-836BD9352A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86561B7A-31C0-4684-B68D-4C6D52D5FEE9}"/>
            </a:ext>
          </a:extLst>
        </xdr:cNvPr>
        <xdr:cNvGrpSpPr/>
      </xdr:nvGrpSpPr>
      <xdr:grpSpPr>
        <a:xfrm>
          <a:off x="7747907" y="17634857"/>
          <a:ext cx="38100" cy="0"/>
          <a:chOff x="8385810" y="18722340"/>
          <a:chExt cx="38100" cy="0"/>
        </a:xfrm>
      </xdr:grpSpPr>
      <xdr:cxnSp macro="">
        <xdr:nvCxnSpPr>
          <xdr:cNvPr id="618" name="Shape 47">
            <a:extLst>
              <a:ext uri="{FF2B5EF4-FFF2-40B4-BE49-F238E27FC236}">
                <a16:creationId xmlns:a16="http://schemas.microsoft.com/office/drawing/2014/main" id="{727D7E25-3958-0BAC-E24D-C15EF0EDFA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619" name="Shape 114">
          <a:extLst>
            <a:ext uri="{FF2B5EF4-FFF2-40B4-BE49-F238E27FC236}">
              <a16:creationId xmlns:a16="http://schemas.microsoft.com/office/drawing/2014/main" id="{190770ED-0025-4317-8E98-22F8CD00834D}"/>
            </a:ext>
          </a:extLst>
        </xdr:cNvPr>
        <xdr:cNvSpPr txBox="1"/>
      </xdr:nvSpPr>
      <xdr:spPr>
        <a:xfrm>
          <a:off x="3200400"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700-000002000000}"/>
            </a:ext>
          </a:extLst>
        </xdr:cNvPr>
        <xdr:cNvGrpSpPr/>
      </xdr:nvGrpSpPr>
      <xdr:grpSpPr>
        <a:xfrm>
          <a:off x="5837464" y="17634857"/>
          <a:ext cx="38100" cy="0"/>
          <a:chOff x="5749290" y="18722340"/>
          <a:chExt cx="38100" cy="0"/>
        </a:xfrm>
      </xdr:grpSpPr>
      <xdr:cxnSp macro="">
        <xdr:nvCxnSpPr>
          <xdr:cNvPr id="47" name="Shape 47">
            <a:extLst>
              <a:ext uri="{FF2B5EF4-FFF2-40B4-BE49-F238E27FC236}">
                <a16:creationId xmlns:a16="http://schemas.microsoft.com/office/drawing/2014/main" id="{00000000-0008-0000-1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700-000003000000}"/>
            </a:ext>
          </a:extLst>
        </xdr:cNvPr>
        <xdr:cNvGrpSpPr/>
      </xdr:nvGrpSpPr>
      <xdr:grpSpPr>
        <a:xfrm>
          <a:off x="5837464" y="17634857"/>
          <a:ext cx="38100" cy="0"/>
          <a:chOff x="5749290" y="18722340"/>
          <a:chExt cx="38100" cy="0"/>
        </a:xfrm>
      </xdr:grpSpPr>
      <xdr:cxnSp macro="">
        <xdr:nvCxnSpPr>
          <xdr:cNvPr id="4" name="Shape 47">
            <a:extLst>
              <a:ext uri="{FF2B5EF4-FFF2-40B4-BE49-F238E27FC236}">
                <a16:creationId xmlns:a16="http://schemas.microsoft.com/office/drawing/2014/main" id="{00000000-0008-0000-1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700-000005000000}"/>
            </a:ext>
          </a:extLst>
        </xdr:cNvPr>
        <xdr:cNvGrpSpPr/>
      </xdr:nvGrpSpPr>
      <xdr:grpSpPr>
        <a:xfrm>
          <a:off x="5837464" y="17634857"/>
          <a:ext cx="38100" cy="0"/>
          <a:chOff x="5749290" y="18722340"/>
          <a:chExt cx="38100" cy="0"/>
        </a:xfrm>
      </xdr:grpSpPr>
      <xdr:cxnSp macro="">
        <xdr:nvCxnSpPr>
          <xdr:cNvPr id="6" name="Shape 47">
            <a:extLst>
              <a:ext uri="{FF2B5EF4-FFF2-40B4-BE49-F238E27FC236}">
                <a16:creationId xmlns:a16="http://schemas.microsoft.com/office/drawing/2014/main" id="{00000000-0008-0000-1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700-000007000000}"/>
            </a:ext>
          </a:extLst>
        </xdr:cNvPr>
        <xdr:cNvGrpSpPr/>
      </xdr:nvGrpSpPr>
      <xdr:grpSpPr>
        <a:xfrm>
          <a:off x="5837464" y="17634857"/>
          <a:ext cx="38100" cy="0"/>
          <a:chOff x="5749290" y="18722340"/>
          <a:chExt cx="38100" cy="0"/>
        </a:xfrm>
      </xdr:grpSpPr>
      <xdr:cxnSp macro="">
        <xdr:nvCxnSpPr>
          <xdr:cNvPr id="8" name="Shape 47">
            <a:extLst>
              <a:ext uri="{FF2B5EF4-FFF2-40B4-BE49-F238E27FC236}">
                <a16:creationId xmlns:a16="http://schemas.microsoft.com/office/drawing/2014/main" id="{00000000-0008-0000-1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700-000009000000}"/>
            </a:ext>
          </a:extLst>
        </xdr:cNvPr>
        <xdr:cNvGrpSpPr/>
      </xdr:nvGrpSpPr>
      <xdr:grpSpPr>
        <a:xfrm>
          <a:off x="5837464" y="17634857"/>
          <a:ext cx="38100" cy="0"/>
          <a:chOff x="5749290" y="18722340"/>
          <a:chExt cx="38100" cy="0"/>
        </a:xfrm>
      </xdr:grpSpPr>
      <xdr:cxnSp macro="">
        <xdr:nvCxnSpPr>
          <xdr:cNvPr id="10" name="Shape 47">
            <a:extLst>
              <a:ext uri="{FF2B5EF4-FFF2-40B4-BE49-F238E27FC236}">
                <a16:creationId xmlns:a16="http://schemas.microsoft.com/office/drawing/2014/main" id="{00000000-0008-0000-1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700-00000B000000}"/>
            </a:ext>
          </a:extLst>
        </xdr:cNvPr>
        <xdr:cNvGrpSpPr/>
      </xdr:nvGrpSpPr>
      <xdr:grpSpPr>
        <a:xfrm>
          <a:off x="5837464" y="17634857"/>
          <a:ext cx="38100" cy="0"/>
          <a:chOff x="5749290" y="18722340"/>
          <a:chExt cx="38100" cy="0"/>
        </a:xfrm>
      </xdr:grpSpPr>
      <xdr:cxnSp macro="">
        <xdr:nvCxnSpPr>
          <xdr:cNvPr id="12" name="Shape 47">
            <a:extLst>
              <a:ext uri="{FF2B5EF4-FFF2-40B4-BE49-F238E27FC236}">
                <a16:creationId xmlns:a16="http://schemas.microsoft.com/office/drawing/2014/main" id="{00000000-0008-0000-1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700-00000D000000}"/>
            </a:ext>
          </a:extLst>
        </xdr:cNvPr>
        <xdr:cNvGrpSpPr/>
      </xdr:nvGrpSpPr>
      <xdr:grpSpPr>
        <a:xfrm>
          <a:off x="5837464" y="17634857"/>
          <a:ext cx="38100" cy="0"/>
          <a:chOff x="5749290" y="18722340"/>
          <a:chExt cx="38100" cy="0"/>
        </a:xfrm>
      </xdr:grpSpPr>
      <xdr:cxnSp macro="">
        <xdr:nvCxnSpPr>
          <xdr:cNvPr id="14" name="Shape 47">
            <a:extLst>
              <a:ext uri="{FF2B5EF4-FFF2-40B4-BE49-F238E27FC236}">
                <a16:creationId xmlns:a16="http://schemas.microsoft.com/office/drawing/2014/main" id="{00000000-0008-0000-1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700-00000F000000}"/>
            </a:ext>
          </a:extLst>
        </xdr:cNvPr>
        <xdr:cNvGrpSpPr/>
      </xdr:nvGrpSpPr>
      <xdr:grpSpPr>
        <a:xfrm>
          <a:off x="5837464" y="17634857"/>
          <a:ext cx="38100" cy="0"/>
          <a:chOff x="5749290" y="18722340"/>
          <a:chExt cx="38100" cy="0"/>
        </a:xfrm>
      </xdr:grpSpPr>
      <xdr:cxnSp macro="">
        <xdr:nvCxnSpPr>
          <xdr:cNvPr id="16" name="Shape 47">
            <a:extLst>
              <a:ext uri="{FF2B5EF4-FFF2-40B4-BE49-F238E27FC236}">
                <a16:creationId xmlns:a16="http://schemas.microsoft.com/office/drawing/2014/main" id="{00000000-0008-0000-1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700-000011000000}"/>
            </a:ext>
          </a:extLst>
        </xdr:cNvPr>
        <xdr:cNvGrpSpPr/>
      </xdr:nvGrpSpPr>
      <xdr:grpSpPr>
        <a:xfrm>
          <a:off x="5837464" y="17634857"/>
          <a:ext cx="38100" cy="0"/>
          <a:chOff x="5749290" y="18722340"/>
          <a:chExt cx="38100" cy="0"/>
        </a:xfrm>
      </xdr:grpSpPr>
      <xdr:cxnSp macro="">
        <xdr:nvCxnSpPr>
          <xdr:cNvPr id="18" name="Shape 47">
            <a:extLst>
              <a:ext uri="{FF2B5EF4-FFF2-40B4-BE49-F238E27FC236}">
                <a16:creationId xmlns:a16="http://schemas.microsoft.com/office/drawing/2014/main" id="{00000000-0008-0000-1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700-000013000000}"/>
            </a:ext>
          </a:extLst>
        </xdr:cNvPr>
        <xdr:cNvGrpSpPr/>
      </xdr:nvGrpSpPr>
      <xdr:grpSpPr>
        <a:xfrm>
          <a:off x="5837464" y="17634857"/>
          <a:ext cx="38100" cy="0"/>
          <a:chOff x="5749290" y="18722340"/>
          <a:chExt cx="38100" cy="0"/>
        </a:xfrm>
      </xdr:grpSpPr>
      <xdr:cxnSp macro="">
        <xdr:nvCxnSpPr>
          <xdr:cNvPr id="20" name="Shape 47">
            <a:extLst>
              <a:ext uri="{FF2B5EF4-FFF2-40B4-BE49-F238E27FC236}">
                <a16:creationId xmlns:a16="http://schemas.microsoft.com/office/drawing/2014/main" id="{00000000-0008-0000-1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700-000015000000}"/>
            </a:ext>
          </a:extLst>
        </xdr:cNvPr>
        <xdr:cNvGrpSpPr/>
      </xdr:nvGrpSpPr>
      <xdr:grpSpPr>
        <a:xfrm>
          <a:off x="5837464" y="17634857"/>
          <a:ext cx="38100" cy="0"/>
          <a:chOff x="5749290" y="18722340"/>
          <a:chExt cx="38100" cy="0"/>
        </a:xfrm>
      </xdr:grpSpPr>
      <xdr:cxnSp macro="">
        <xdr:nvCxnSpPr>
          <xdr:cNvPr id="22" name="Shape 47">
            <a:extLst>
              <a:ext uri="{FF2B5EF4-FFF2-40B4-BE49-F238E27FC236}">
                <a16:creationId xmlns:a16="http://schemas.microsoft.com/office/drawing/2014/main" id="{00000000-0008-0000-1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700-000017000000}"/>
            </a:ext>
          </a:extLst>
        </xdr:cNvPr>
        <xdr:cNvGrpSpPr/>
      </xdr:nvGrpSpPr>
      <xdr:grpSpPr>
        <a:xfrm>
          <a:off x="5837464" y="17634857"/>
          <a:ext cx="38100" cy="0"/>
          <a:chOff x="5749290" y="18722340"/>
          <a:chExt cx="38100" cy="0"/>
        </a:xfrm>
      </xdr:grpSpPr>
      <xdr:cxnSp macro="">
        <xdr:nvCxnSpPr>
          <xdr:cNvPr id="24" name="Shape 47">
            <a:extLst>
              <a:ext uri="{FF2B5EF4-FFF2-40B4-BE49-F238E27FC236}">
                <a16:creationId xmlns:a16="http://schemas.microsoft.com/office/drawing/2014/main" id="{00000000-0008-0000-1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700-000019000000}"/>
            </a:ext>
          </a:extLst>
        </xdr:cNvPr>
        <xdr:cNvGrpSpPr/>
      </xdr:nvGrpSpPr>
      <xdr:grpSpPr>
        <a:xfrm>
          <a:off x="5837464" y="17634857"/>
          <a:ext cx="38100" cy="0"/>
          <a:chOff x="5749290" y="18722340"/>
          <a:chExt cx="38100" cy="0"/>
        </a:xfrm>
      </xdr:grpSpPr>
      <xdr:cxnSp macro="">
        <xdr:nvCxnSpPr>
          <xdr:cNvPr id="26" name="Shape 47">
            <a:extLst>
              <a:ext uri="{FF2B5EF4-FFF2-40B4-BE49-F238E27FC236}">
                <a16:creationId xmlns:a16="http://schemas.microsoft.com/office/drawing/2014/main" id="{00000000-0008-0000-1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700-00001B000000}"/>
            </a:ext>
          </a:extLst>
        </xdr:cNvPr>
        <xdr:cNvGrpSpPr/>
      </xdr:nvGrpSpPr>
      <xdr:grpSpPr>
        <a:xfrm>
          <a:off x="5837464" y="17634857"/>
          <a:ext cx="38100" cy="0"/>
          <a:chOff x="5749290" y="18722340"/>
          <a:chExt cx="38100" cy="0"/>
        </a:xfrm>
      </xdr:grpSpPr>
      <xdr:cxnSp macro="">
        <xdr:nvCxnSpPr>
          <xdr:cNvPr id="28" name="Shape 47">
            <a:extLst>
              <a:ext uri="{FF2B5EF4-FFF2-40B4-BE49-F238E27FC236}">
                <a16:creationId xmlns:a16="http://schemas.microsoft.com/office/drawing/2014/main" id="{00000000-0008-0000-1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700-00001D000000}"/>
            </a:ext>
          </a:extLst>
        </xdr:cNvPr>
        <xdr:cNvGrpSpPr/>
      </xdr:nvGrpSpPr>
      <xdr:grpSpPr>
        <a:xfrm>
          <a:off x="5837464" y="17634857"/>
          <a:ext cx="38100" cy="0"/>
          <a:chOff x="5749290" y="18722340"/>
          <a:chExt cx="38100" cy="0"/>
        </a:xfrm>
      </xdr:grpSpPr>
      <xdr:cxnSp macro="">
        <xdr:nvCxnSpPr>
          <xdr:cNvPr id="30" name="Shape 47">
            <a:extLst>
              <a:ext uri="{FF2B5EF4-FFF2-40B4-BE49-F238E27FC236}">
                <a16:creationId xmlns:a16="http://schemas.microsoft.com/office/drawing/2014/main" id="{00000000-0008-0000-1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700-00001F000000}"/>
            </a:ext>
          </a:extLst>
        </xdr:cNvPr>
        <xdr:cNvGrpSpPr/>
      </xdr:nvGrpSpPr>
      <xdr:grpSpPr>
        <a:xfrm>
          <a:off x="5837464" y="17634857"/>
          <a:ext cx="38100" cy="0"/>
          <a:chOff x="5749290" y="18722340"/>
          <a:chExt cx="38100" cy="0"/>
        </a:xfrm>
      </xdr:grpSpPr>
      <xdr:cxnSp macro="">
        <xdr:nvCxnSpPr>
          <xdr:cNvPr id="32" name="Shape 47">
            <a:extLst>
              <a:ext uri="{FF2B5EF4-FFF2-40B4-BE49-F238E27FC236}">
                <a16:creationId xmlns:a16="http://schemas.microsoft.com/office/drawing/2014/main" id="{00000000-0008-0000-1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700-000021000000}"/>
            </a:ext>
          </a:extLst>
        </xdr:cNvPr>
        <xdr:cNvGrpSpPr/>
      </xdr:nvGrpSpPr>
      <xdr:grpSpPr>
        <a:xfrm>
          <a:off x="5837464" y="17634857"/>
          <a:ext cx="38100" cy="0"/>
          <a:chOff x="5749290" y="18722340"/>
          <a:chExt cx="38100" cy="0"/>
        </a:xfrm>
      </xdr:grpSpPr>
      <xdr:cxnSp macro="">
        <xdr:nvCxnSpPr>
          <xdr:cNvPr id="34" name="Shape 47">
            <a:extLst>
              <a:ext uri="{FF2B5EF4-FFF2-40B4-BE49-F238E27FC236}">
                <a16:creationId xmlns:a16="http://schemas.microsoft.com/office/drawing/2014/main" id="{00000000-0008-0000-1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700-000023000000}"/>
            </a:ext>
          </a:extLst>
        </xdr:cNvPr>
        <xdr:cNvGrpSpPr/>
      </xdr:nvGrpSpPr>
      <xdr:grpSpPr>
        <a:xfrm>
          <a:off x="5837464" y="17634857"/>
          <a:ext cx="38100" cy="0"/>
          <a:chOff x="5749290" y="18722340"/>
          <a:chExt cx="38100" cy="0"/>
        </a:xfrm>
      </xdr:grpSpPr>
      <xdr:cxnSp macro="">
        <xdr:nvCxnSpPr>
          <xdr:cNvPr id="36" name="Shape 47">
            <a:extLst>
              <a:ext uri="{FF2B5EF4-FFF2-40B4-BE49-F238E27FC236}">
                <a16:creationId xmlns:a16="http://schemas.microsoft.com/office/drawing/2014/main" id="{00000000-0008-0000-1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700-000025000000}"/>
            </a:ext>
          </a:extLst>
        </xdr:cNvPr>
        <xdr:cNvGrpSpPr/>
      </xdr:nvGrpSpPr>
      <xdr:grpSpPr>
        <a:xfrm>
          <a:off x="5837464" y="17634857"/>
          <a:ext cx="38100" cy="0"/>
          <a:chOff x="5749290" y="18722340"/>
          <a:chExt cx="38100" cy="0"/>
        </a:xfrm>
      </xdr:grpSpPr>
      <xdr:cxnSp macro="">
        <xdr:nvCxnSpPr>
          <xdr:cNvPr id="38" name="Shape 47">
            <a:extLst>
              <a:ext uri="{FF2B5EF4-FFF2-40B4-BE49-F238E27FC236}">
                <a16:creationId xmlns:a16="http://schemas.microsoft.com/office/drawing/2014/main" id="{00000000-0008-0000-1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700-000027000000}"/>
            </a:ext>
          </a:extLst>
        </xdr:cNvPr>
        <xdr:cNvGrpSpPr/>
      </xdr:nvGrpSpPr>
      <xdr:grpSpPr>
        <a:xfrm>
          <a:off x="5837464" y="17634857"/>
          <a:ext cx="38100" cy="0"/>
          <a:chOff x="5749290" y="18722340"/>
          <a:chExt cx="38100" cy="0"/>
        </a:xfrm>
      </xdr:grpSpPr>
      <xdr:cxnSp macro="">
        <xdr:nvCxnSpPr>
          <xdr:cNvPr id="40" name="Shape 47">
            <a:extLst>
              <a:ext uri="{FF2B5EF4-FFF2-40B4-BE49-F238E27FC236}">
                <a16:creationId xmlns:a16="http://schemas.microsoft.com/office/drawing/2014/main" id="{00000000-0008-0000-1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700-000029000000}"/>
            </a:ext>
          </a:extLst>
        </xdr:cNvPr>
        <xdr:cNvGrpSpPr/>
      </xdr:nvGrpSpPr>
      <xdr:grpSpPr>
        <a:xfrm>
          <a:off x="5837464" y="17634857"/>
          <a:ext cx="38100" cy="0"/>
          <a:chOff x="5749290" y="18722340"/>
          <a:chExt cx="38100" cy="0"/>
        </a:xfrm>
      </xdr:grpSpPr>
      <xdr:cxnSp macro="">
        <xdr:nvCxnSpPr>
          <xdr:cNvPr id="42" name="Shape 47">
            <a:extLst>
              <a:ext uri="{FF2B5EF4-FFF2-40B4-BE49-F238E27FC236}">
                <a16:creationId xmlns:a16="http://schemas.microsoft.com/office/drawing/2014/main" id="{00000000-0008-0000-1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700-00002B000000}"/>
            </a:ext>
          </a:extLst>
        </xdr:cNvPr>
        <xdr:cNvGrpSpPr/>
      </xdr:nvGrpSpPr>
      <xdr:grpSpPr>
        <a:xfrm>
          <a:off x="5837464" y="17634857"/>
          <a:ext cx="38100" cy="0"/>
          <a:chOff x="5749290" y="18722340"/>
          <a:chExt cx="38100" cy="0"/>
        </a:xfrm>
      </xdr:grpSpPr>
      <xdr:cxnSp macro="">
        <xdr:nvCxnSpPr>
          <xdr:cNvPr id="44" name="Shape 47">
            <a:extLst>
              <a:ext uri="{FF2B5EF4-FFF2-40B4-BE49-F238E27FC236}">
                <a16:creationId xmlns:a16="http://schemas.microsoft.com/office/drawing/2014/main" id="{00000000-0008-0000-1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700-00002D000000}"/>
            </a:ext>
          </a:extLst>
        </xdr:cNvPr>
        <xdr:cNvGrpSpPr/>
      </xdr:nvGrpSpPr>
      <xdr:grpSpPr>
        <a:xfrm>
          <a:off x="5837464" y="17634857"/>
          <a:ext cx="38100" cy="0"/>
          <a:chOff x="5749290" y="18722340"/>
          <a:chExt cx="38100" cy="0"/>
        </a:xfrm>
      </xdr:grpSpPr>
      <xdr:cxnSp macro="">
        <xdr:nvCxnSpPr>
          <xdr:cNvPr id="46" name="Shape 47">
            <a:extLst>
              <a:ext uri="{FF2B5EF4-FFF2-40B4-BE49-F238E27FC236}">
                <a16:creationId xmlns:a16="http://schemas.microsoft.com/office/drawing/2014/main" id="{00000000-0008-0000-1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700-000030000000}"/>
            </a:ext>
          </a:extLst>
        </xdr:cNvPr>
        <xdr:cNvGrpSpPr/>
      </xdr:nvGrpSpPr>
      <xdr:grpSpPr>
        <a:xfrm>
          <a:off x="5837464" y="17634857"/>
          <a:ext cx="38100" cy="0"/>
          <a:chOff x="5749290" y="18722340"/>
          <a:chExt cx="38100" cy="0"/>
        </a:xfrm>
      </xdr:grpSpPr>
      <xdr:cxnSp macro="">
        <xdr:nvCxnSpPr>
          <xdr:cNvPr id="49" name="Shape 47">
            <a:extLst>
              <a:ext uri="{FF2B5EF4-FFF2-40B4-BE49-F238E27FC236}">
                <a16:creationId xmlns:a16="http://schemas.microsoft.com/office/drawing/2014/main" id="{00000000-0008-0000-1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700-000032000000}"/>
            </a:ext>
          </a:extLst>
        </xdr:cNvPr>
        <xdr:cNvGrpSpPr/>
      </xdr:nvGrpSpPr>
      <xdr:grpSpPr>
        <a:xfrm>
          <a:off x="5837464" y="17634857"/>
          <a:ext cx="38100" cy="0"/>
          <a:chOff x="5749290" y="18722340"/>
          <a:chExt cx="38100" cy="0"/>
        </a:xfrm>
      </xdr:grpSpPr>
      <xdr:cxnSp macro="">
        <xdr:nvCxnSpPr>
          <xdr:cNvPr id="51" name="Shape 47">
            <a:extLst>
              <a:ext uri="{FF2B5EF4-FFF2-40B4-BE49-F238E27FC236}">
                <a16:creationId xmlns:a16="http://schemas.microsoft.com/office/drawing/2014/main" id="{00000000-0008-0000-1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700-000034000000}"/>
            </a:ext>
          </a:extLst>
        </xdr:cNvPr>
        <xdr:cNvGrpSpPr/>
      </xdr:nvGrpSpPr>
      <xdr:grpSpPr>
        <a:xfrm>
          <a:off x="5837464" y="17634857"/>
          <a:ext cx="38100" cy="0"/>
          <a:chOff x="5749290" y="18722340"/>
          <a:chExt cx="38100" cy="0"/>
        </a:xfrm>
      </xdr:grpSpPr>
      <xdr:cxnSp macro="">
        <xdr:nvCxnSpPr>
          <xdr:cNvPr id="53" name="Shape 47">
            <a:extLst>
              <a:ext uri="{FF2B5EF4-FFF2-40B4-BE49-F238E27FC236}">
                <a16:creationId xmlns:a16="http://schemas.microsoft.com/office/drawing/2014/main" id="{00000000-0008-0000-1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700-000036000000}"/>
            </a:ext>
          </a:extLst>
        </xdr:cNvPr>
        <xdr:cNvGrpSpPr/>
      </xdr:nvGrpSpPr>
      <xdr:grpSpPr>
        <a:xfrm>
          <a:off x="5837464" y="17634857"/>
          <a:ext cx="38100" cy="0"/>
          <a:chOff x="5749290" y="18722340"/>
          <a:chExt cx="38100" cy="0"/>
        </a:xfrm>
      </xdr:grpSpPr>
      <xdr:cxnSp macro="">
        <xdr:nvCxnSpPr>
          <xdr:cNvPr id="55" name="Shape 47">
            <a:extLst>
              <a:ext uri="{FF2B5EF4-FFF2-40B4-BE49-F238E27FC236}">
                <a16:creationId xmlns:a16="http://schemas.microsoft.com/office/drawing/2014/main" id="{00000000-0008-0000-1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700-000038000000}"/>
            </a:ext>
          </a:extLst>
        </xdr:cNvPr>
        <xdr:cNvGrpSpPr/>
      </xdr:nvGrpSpPr>
      <xdr:grpSpPr>
        <a:xfrm>
          <a:off x="5837464" y="17634857"/>
          <a:ext cx="38100" cy="0"/>
          <a:chOff x="5749290" y="18722340"/>
          <a:chExt cx="38100" cy="0"/>
        </a:xfrm>
      </xdr:grpSpPr>
      <xdr:cxnSp macro="">
        <xdr:nvCxnSpPr>
          <xdr:cNvPr id="57" name="Shape 47">
            <a:extLst>
              <a:ext uri="{FF2B5EF4-FFF2-40B4-BE49-F238E27FC236}">
                <a16:creationId xmlns:a16="http://schemas.microsoft.com/office/drawing/2014/main" id="{00000000-0008-0000-1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700-00003A000000}"/>
            </a:ext>
          </a:extLst>
        </xdr:cNvPr>
        <xdr:cNvGrpSpPr/>
      </xdr:nvGrpSpPr>
      <xdr:grpSpPr>
        <a:xfrm>
          <a:off x="7731579" y="17634857"/>
          <a:ext cx="38100" cy="0"/>
          <a:chOff x="8385810" y="18722340"/>
          <a:chExt cx="38100" cy="0"/>
        </a:xfrm>
      </xdr:grpSpPr>
      <xdr:cxnSp macro="">
        <xdr:nvCxnSpPr>
          <xdr:cNvPr id="59" name="Shape 47">
            <a:extLst>
              <a:ext uri="{FF2B5EF4-FFF2-40B4-BE49-F238E27FC236}">
                <a16:creationId xmlns:a16="http://schemas.microsoft.com/office/drawing/2014/main" id="{00000000-0008-0000-17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700-00003C000000}"/>
            </a:ext>
          </a:extLst>
        </xdr:cNvPr>
        <xdr:cNvGrpSpPr/>
      </xdr:nvGrpSpPr>
      <xdr:grpSpPr>
        <a:xfrm>
          <a:off x="7731579" y="17634857"/>
          <a:ext cx="38100" cy="0"/>
          <a:chOff x="8385810" y="18722340"/>
          <a:chExt cx="38100" cy="0"/>
        </a:xfrm>
      </xdr:grpSpPr>
      <xdr:cxnSp macro="">
        <xdr:nvCxnSpPr>
          <xdr:cNvPr id="61" name="Shape 47">
            <a:extLst>
              <a:ext uri="{FF2B5EF4-FFF2-40B4-BE49-F238E27FC236}">
                <a16:creationId xmlns:a16="http://schemas.microsoft.com/office/drawing/2014/main" id="{00000000-0008-0000-17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700-00003E000000}"/>
            </a:ext>
          </a:extLst>
        </xdr:cNvPr>
        <xdr:cNvGrpSpPr/>
      </xdr:nvGrpSpPr>
      <xdr:grpSpPr>
        <a:xfrm>
          <a:off x="7731579" y="17634857"/>
          <a:ext cx="38100" cy="0"/>
          <a:chOff x="8385810" y="18722340"/>
          <a:chExt cx="38100" cy="0"/>
        </a:xfrm>
      </xdr:grpSpPr>
      <xdr:cxnSp macro="">
        <xdr:nvCxnSpPr>
          <xdr:cNvPr id="63" name="Shape 47">
            <a:extLst>
              <a:ext uri="{FF2B5EF4-FFF2-40B4-BE49-F238E27FC236}">
                <a16:creationId xmlns:a16="http://schemas.microsoft.com/office/drawing/2014/main" id="{00000000-0008-0000-17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700-000040000000}"/>
            </a:ext>
          </a:extLst>
        </xdr:cNvPr>
        <xdr:cNvGrpSpPr/>
      </xdr:nvGrpSpPr>
      <xdr:grpSpPr>
        <a:xfrm>
          <a:off x="7731579" y="17634857"/>
          <a:ext cx="38100" cy="0"/>
          <a:chOff x="8385810" y="18722340"/>
          <a:chExt cx="38100" cy="0"/>
        </a:xfrm>
      </xdr:grpSpPr>
      <xdr:cxnSp macro="">
        <xdr:nvCxnSpPr>
          <xdr:cNvPr id="65" name="Shape 47">
            <a:extLst>
              <a:ext uri="{FF2B5EF4-FFF2-40B4-BE49-F238E27FC236}">
                <a16:creationId xmlns:a16="http://schemas.microsoft.com/office/drawing/2014/main" id="{00000000-0008-0000-17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700-000042000000}"/>
            </a:ext>
          </a:extLst>
        </xdr:cNvPr>
        <xdr:cNvGrpSpPr/>
      </xdr:nvGrpSpPr>
      <xdr:grpSpPr>
        <a:xfrm>
          <a:off x="7731579" y="17634857"/>
          <a:ext cx="38100" cy="0"/>
          <a:chOff x="8385810" y="18722340"/>
          <a:chExt cx="38100" cy="0"/>
        </a:xfrm>
      </xdr:grpSpPr>
      <xdr:cxnSp macro="">
        <xdr:nvCxnSpPr>
          <xdr:cNvPr id="67" name="Shape 47">
            <a:extLst>
              <a:ext uri="{FF2B5EF4-FFF2-40B4-BE49-F238E27FC236}">
                <a16:creationId xmlns:a16="http://schemas.microsoft.com/office/drawing/2014/main" id="{00000000-0008-0000-17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700-000044000000}"/>
            </a:ext>
          </a:extLst>
        </xdr:cNvPr>
        <xdr:cNvGrpSpPr/>
      </xdr:nvGrpSpPr>
      <xdr:grpSpPr>
        <a:xfrm>
          <a:off x="7731579" y="17634857"/>
          <a:ext cx="38100" cy="0"/>
          <a:chOff x="8385810" y="18722340"/>
          <a:chExt cx="38100" cy="0"/>
        </a:xfrm>
      </xdr:grpSpPr>
      <xdr:cxnSp macro="">
        <xdr:nvCxnSpPr>
          <xdr:cNvPr id="69" name="Shape 47">
            <a:extLst>
              <a:ext uri="{FF2B5EF4-FFF2-40B4-BE49-F238E27FC236}">
                <a16:creationId xmlns:a16="http://schemas.microsoft.com/office/drawing/2014/main" id="{00000000-0008-0000-17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700-000046000000}"/>
            </a:ext>
          </a:extLst>
        </xdr:cNvPr>
        <xdr:cNvGrpSpPr/>
      </xdr:nvGrpSpPr>
      <xdr:grpSpPr>
        <a:xfrm>
          <a:off x="7731579" y="17634857"/>
          <a:ext cx="38100" cy="0"/>
          <a:chOff x="8385810" y="18722340"/>
          <a:chExt cx="38100" cy="0"/>
        </a:xfrm>
      </xdr:grpSpPr>
      <xdr:cxnSp macro="">
        <xdr:nvCxnSpPr>
          <xdr:cNvPr id="71" name="Shape 47">
            <a:extLst>
              <a:ext uri="{FF2B5EF4-FFF2-40B4-BE49-F238E27FC236}">
                <a16:creationId xmlns:a16="http://schemas.microsoft.com/office/drawing/2014/main" id="{00000000-0008-0000-17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700-000048000000}"/>
            </a:ext>
          </a:extLst>
        </xdr:cNvPr>
        <xdr:cNvGrpSpPr/>
      </xdr:nvGrpSpPr>
      <xdr:grpSpPr>
        <a:xfrm>
          <a:off x="7731579" y="17634857"/>
          <a:ext cx="38100" cy="0"/>
          <a:chOff x="8385810" y="18722340"/>
          <a:chExt cx="38100" cy="0"/>
        </a:xfrm>
      </xdr:grpSpPr>
      <xdr:cxnSp macro="">
        <xdr:nvCxnSpPr>
          <xdr:cNvPr id="73" name="Shape 47">
            <a:extLst>
              <a:ext uri="{FF2B5EF4-FFF2-40B4-BE49-F238E27FC236}">
                <a16:creationId xmlns:a16="http://schemas.microsoft.com/office/drawing/2014/main" id="{00000000-0008-0000-17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700-00004A000000}"/>
            </a:ext>
          </a:extLst>
        </xdr:cNvPr>
        <xdr:cNvGrpSpPr/>
      </xdr:nvGrpSpPr>
      <xdr:grpSpPr>
        <a:xfrm>
          <a:off x="7731579" y="17634857"/>
          <a:ext cx="38100" cy="0"/>
          <a:chOff x="8385810" y="18722340"/>
          <a:chExt cx="38100" cy="0"/>
        </a:xfrm>
      </xdr:grpSpPr>
      <xdr:cxnSp macro="">
        <xdr:nvCxnSpPr>
          <xdr:cNvPr id="75" name="Shape 47">
            <a:extLst>
              <a:ext uri="{FF2B5EF4-FFF2-40B4-BE49-F238E27FC236}">
                <a16:creationId xmlns:a16="http://schemas.microsoft.com/office/drawing/2014/main" id="{00000000-0008-0000-17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700-00004C000000}"/>
            </a:ext>
          </a:extLst>
        </xdr:cNvPr>
        <xdr:cNvGrpSpPr/>
      </xdr:nvGrpSpPr>
      <xdr:grpSpPr>
        <a:xfrm>
          <a:off x="7731579" y="17634857"/>
          <a:ext cx="38100" cy="0"/>
          <a:chOff x="8385810" y="18722340"/>
          <a:chExt cx="38100" cy="0"/>
        </a:xfrm>
      </xdr:grpSpPr>
      <xdr:cxnSp macro="">
        <xdr:nvCxnSpPr>
          <xdr:cNvPr id="77" name="Shape 47">
            <a:extLst>
              <a:ext uri="{FF2B5EF4-FFF2-40B4-BE49-F238E27FC236}">
                <a16:creationId xmlns:a16="http://schemas.microsoft.com/office/drawing/2014/main" id="{00000000-0008-0000-17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700-00004E000000}"/>
            </a:ext>
          </a:extLst>
        </xdr:cNvPr>
        <xdr:cNvGrpSpPr/>
      </xdr:nvGrpSpPr>
      <xdr:grpSpPr>
        <a:xfrm>
          <a:off x="7731579" y="17634857"/>
          <a:ext cx="38100" cy="0"/>
          <a:chOff x="8385810" y="18722340"/>
          <a:chExt cx="38100" cy="0"/>
        </a:xfrm>
      </xdr:grpSpPr>
      <xdr:cxnSp macro="">
        <xdr:nvCxnSpPr>
          <xdr:cNvPr id="79" name="Shape 47">
            <a:extLst>
              <a:ext uri="{FF2B5EF4-FFF2-40B4-BE49-F238E27FC236}">
                <a16:creationId xmlns:a16="http://schemas.microsoft.com/office/drawing/2014/main" id="{00000000-0008-0000-17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700-000050000000}"/>
            </a:ext>
          </a:extLst>
        </xdr:cNvPr>
        <xdr:cNvGrpSpPr/>
      </xdr:nvGrpSpPr>
      <xdr:grpSpPr>
        <a:xfrm>
          <a:off x="7731579" y="17634857"/>
          <a:ext cx="38100" cy="0"/>
          <a:chOff x="8385810" y="18722340"/>
          <a:chExt cx="38100" cy="0"/>
        </a:xfrm>
      </xdr:grpSpPr>
      <xdr:cxnSp macro="">
        <xdr:nvCxnSpPr>
          <xdr:cNvPr id="81" name="Shape 47">
            <a:extLst>
              <a:ext uri="{FF2B5EF4-FFF2-40B4-BE49-F238E27FC236}">
                <a16:creationId xmlns:a16="http://schemas.microsoft.com/office/drawing/2014/main" id="{00000000-0008-0000-17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700-000052000000}"/>
            </a:ext>
          </a:extLst>
        </xdr:cNvPr>
        <xdr:cNvGrpSpPr/>
      </xdr:nvGrpSpPr>
      <xdr:grpSpPr>
        <a:xfrm>
          <a:off x="7731579" y="17634857"/>
          <a:ext cx="38100" cy="0"/>
          <a:chOff x="8385810" y="18722340"/>
          <a:chExt cx="38100" cy="0"/>
        </a:xfrm>
      </xdr:grpSpPr>
      <xdr:cxnSp macro="">
        <xdr:nvCxnSpPr>
          <xdr:cNvPr id="83" name="Shape 47">
            <a:extLst>
              <a:ext uri="{FF2B5EF4-FFF2-40B4-BE49-F238E27FC236}">
                <a16:creationId xmlns:a16="http://schemas.microsoft.com/office/drawing/2014/main" id="{00000000-0008-0000-17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700-000054000000}"/>
            </a:ext>
          </a:extLst>
        </xdr:cNvPr>
        <xdr:cNvGrpSpPr/>
      </xdr:nvGrpSpPr>
      <xdr:grpSpPr>
        <a:xfrm>
          <a:off x="7731579" y="17634857"/>
          <a:ext cx="38100" cy="0"/>
          <a:chOff x="8385810" y="18722340"/>
          <a:chExt cx="38100" cy="0"/>
        </a:xfrm>
      </xdr:grpSpPr>
      <xdr:cxnSp macro="">
        <xdr:nvCxnSpPr>
          <xdr:cNvPr id="85" name="Shape 47">
            <a:extLst>
              <a:ext uri="{FF2B5EF4-FFF2-40B4-BE49-F238E27FC236}">
                <a16:creationId xmlns:a16="http://schemas.microsoft.com/office/drawing/2014/main" id="{00000000-0008-0000-17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700-000056000000}"/>
            </a:ext>
          </a:extLst>
        </xdr:cNvPr>
        <xdr:cNvGrpSpPr/>
      </xdr:nvGrpSpPr>
      <xdr:grpSpPr>
        <a:xfrm>
          <a:off x="7731579" y="17634857"/>
          <a:ext cx="38100" cy="0"/>
          <a:chOff x="8385810" y="18722340"/>
          <a:chExt cx="38100" cy="0"/>
        </a:xfrm>
      </xdr:grpSpPr>
      <xdr:cxnSp macro="">
        <xdr:nvCxnSpPr>
          <xdr:cNvPr id="87" name="Shape 47">
            <a:extLst>
              <a:ext uri="{FF2B5EF4-FFF2-40B4-BE49-F238E27FC236}">
                <a16:creationId xmlns:a16="http://schemas.microsoft.com/office/drawing/2014/main" id="{00000000-0008-0000-17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700-000058000000}"/>
            </a:ext>
          </a:extLst>
        </xdr:cNvPr>
        <xdr:cNvGrpSpPr/>
      </xdr:nvGrpSpPr>
      <xdr:grpSpPr>
        <a:xfrm>
          <a:off x="7731579" y="17634857"/>
          <a:ext cx="38100" cy="0"/>
          <a:chOff x="8385810" y="18722340"/>
          <a:chExt cx="38100" cy="0"/>
        </a:xfrm>
      </xdr:grpSpPr>
      <xdr:cxnSp macro="">
        <xdr:nvCxnSpPr>
          <xdr:cNvPr id="89" name="Shape 47">
            <a:extLst>
              <a:ext uri="{FF2B5EF4-FFF2-40B4-BE49-F238E27FC236}">
                <a16:creationId xmlns:a16="http://schemas.microsoft.com/office/drawing/2014/main" id="{00000000-0008-0000-17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700-00005A000000}"/>
            </a:ext>
          </a:extLst>
        </xdr:cNvPr>
        <xdr:cNvGrpSpPr/>
      </xdr:nvGrpSpPr>
      <xdr:grpSpPr>
        <a:xfrm>
          <a:off x="7731579" y="17634857"/>
          <a:ext cx="38100" cy="0"/>
          <a:chOff x="8385810" y="18722340"/>
          <a:chExt cx="38100" cy="0"/>
        </a:xfrm>
      </xdr:grpSpPr>
      <xdr:cxnSp macro="">
        <xdr:nvCxnSpPr>
          <xdr:cNvPr id="91" name="Shape 47">
            <a:extLst>
              <a:ext uri="{FF2B5EF4-FFF2-40B4-BE49-F238E27FC236}">
                <a16:creationId xmlns:a16="http://schemas.microsoft.com/office/drawing/2014/main" id="{00000000-0008-0000-17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700-00005C000000}"/>
            </a:ext>
          </a:extLst>
        </xdr:cNvPr>
        <xdr:cNvGrpSpPr/>
      </xdr:nvGrpSpPr>
      <xdr:grpSpPr>
        <a:xfrm>
          <a:off x="7731579" y="17634857"/>
          <a:ext cx="38100" cy="0"/>
          <a:chOff x="8385810" y="18722340"/>
          <a:chExt cx="38100" cy="0"/>
        </a:xfrm>
      </xdr:grpSpPr>
      <xdr:cxnSp macro="">
        <xdr:nvCxnSpPr>
          <xdr:cNvPr id="93" name="Shape 47">
            <a:extLst>
              <a:ext uri="{FF2B5EF4-FFF2-40B4-BE49-F238E27FC236}">
                <a16:creationId xmlns:a16="http://schemas.microsoft.com/office/drawing/2014/main" id="{00000000-0008-0000-17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700-00005E000000}"/>
            </a:ext>
          </a:extLst>
        </xdr:cNvPr>
        <xdr:cNvGrpSpPr/>
      </xdr:nvGrpSpPr>
      <xdr:grpSpPr>
        <a:xfrm>
          <a:off x="7731579" y="17634857"/>
          <a:ext cx="38100" cy="0"/>
          <a:chOff x="8385810" y="18722340"/>
          <a:chExt cx="38100" cy="0"/>
        </a:xfrm>
      </xdr:grpSpPr>
      <xdr:cxnSp macro="">
        <xdr:nvCxnSpPr>
          <xdr:cNvPr id="95" name="Shape 47">
            <a:extLst>
              <a:ext uri="{FF2B5EF4-FFF2-40B4-BE49-F238E27FC236}">
                <a16:creationId xmlns:a16="http://schemas.microsoft.com/office/drawing/2014/main" id="{00000000-0008-0000-17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700-000060000000}"/>
            </a:ext>
          </a:extLst>
        </xdr:cNvPr>
        <xdr:cNvGrpSpPr/>
      </xdr:nvGrpSpPr>
      <xdr:grpSpPr>
        <a:xfrm>
          <a:off x="7731579" y="17634857"/>
          <a:ext cx="38100" cy="0"/>
          <a:chOff x="8385810" y="18722340"/>
          <a:chExt cx="38100" cy="0"/>
        </a:xfrm>
      </xdr:grpSpPr>
      <xdr:cxnSp macro="">
        <xdr:nvCxnSpPr>
          <xdr:cNvPr id="97" name="Shape 47">
            <a:extLst>
              <a:ext uri="{FF2B5EF4-FFF2-40B4-BE49-F238E27FC236}">
                <a16:creationId xmlns:a16="http://schemas.microsoft.com/office/drawing/2014/main" id="{00000000-0008-0000-17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700-000062000000}"/>
            </a:ext>
          </a:extLst>
        </xdr:cNvPr>
        <xdr:cNvGrpSpPr/>
      </xdr:nvGrpSpPr>
      <xdr:grpSpPr>
        <a:xfrm>
          <a:off x="7731579" y="17634857"/>
          <a:ext cx="38100" cy="0"/>
          <a:chOff x="8385810" y="18722340"/>
          <a:chExt cx="38100" cy="0"/>
        </a:xfrm>
      </xdr:grpSpPr>
      <xdr:cxnSp macro="">
        <xdr:nvCxnSpPr>
          <xdr:cNvPr id="99" name="Shape 47">
            <a:extLst>
              <a:ext uri="{FF2B5EF4-FFF2-40B4-BE49-F238E27FC236}">
                <a16:creationId xmlns:a16="http://schemas.microsoft.com/office/drawing/2014/main" id="{00000000-0008-0000-17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700-000064000000}"/>
            </a:ext>
          </a:extLst>
        </xdr:cNvPr>
        <xdr:cNvGrpSpPr/>
      </xdr:nvGrpSpPr>
      <xdr:grpSpPr>
        <a:xfrm>
          <a:off x="7731579" y="17634857"/>
          <a:ext cx="38100" cy="0"/>
          <a:chOff x="8385810" y="18722340"/>
          <a:chExt cx="38100" cy="0"/>
        </a:xfrm>
      </xdr:grpSpPr>
      <xdr:cxnSp macro="">
        <xdr:nvCxnSpPr>
          <xdr:cNvPr id="101" name="Shape 47">
            <a:extLst>
              <a:ext uri="{FF2B5EF4-FFF2-40B4-BE49-F238E27FC236}">
                <a16:creationId xmlns:a16="http://schemas.microsoft.com/office/drawing/2014/main" id="{00000000-0008-0000-17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700-000066000000}"/>
            </a:ext>
          </a:extLst>
        </xdr:cNvPr>
        <xdr:cNvGrpSpPr/>
      </xdr:nvGrpSpPr>
      <xdr:grpSpPr>
        <a:xfrm>
          <a:off x="7731579" y="17634857"/>
          <a:ext cx="38100" cy="0"/>
          <a:chOff x="8385810" y="18722340"/>
          <a:chExt cx="38100" cy="0"/>
        </a:xfrm>
      </xdr:grpSpPr>
      <xdr:cxnSp macro="">
        <xdr:nvCxnSpPr>
          <xdr:cNvPr id="103" name="Shape 47">
            <a:extLst>
              <a:ext uri="{FF2B5EF4-FFF2-40B4-BE49-F238E27FC236}">
                <a16:creationId xmlns:a16="http://schemas.microsoft.com/office/drawing/2014/main" id="{00000000-0008-0000-17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700-000068000000}"/>
            </a:ext>
          </a:extLst>
        </xdr:cNvPr>
        <xdr:cNvGrpSpPr/>
      </xdr:nvGrpSpPr>
      <xdr:grpSpPr>
        <a:xfrm>
          <a:off x="7731579" y="17634857"/>
          <a:ext cx="38100" cy="0"/>
          <a:chOff x="8385810" y="18722340"/>
          <a:chExt cx="38100" cy="0"/>
        </a:xfrm>
      </xdr:grpSpPr>
      <xdr:cxnSp macro="">
        <xdr:nvCxnSpPr>
          <xdr:cNvPr id="105" name="Shape 47">
            <a:extLst>
              <a:ext uri="{FF2B5EF4-FFF2-40B4-BE49-F238E27FC236}">
                <a16:creationId xmlns:a16="http://schemas.microsoft.com/office/drawing/2014/main" id="{00000000-0008-0000-17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700-00006A000000}"/>
            </a:ext>
          </a:extLst>
        </xdr:cNvPr>
        <xdr:cNvGrpSpPr/>
      </xdr:nvGrpSpPr>
      <xdr:grpSpPr>
        <a:xfrm>
          <a:off x="7731579" y="17634857"/>
          <a:ext cx="38100" cy="0"/>
          <a:chOff x="8385810" y="18722340"/>
          <a:chExt cx="38100" cy="0"/>
        </a:xfrm>
      </xdr:grpSpPr>
      <xdr:cxnSp macro="">
        <xdr:nvCxnSpPr>
          <xdr:cNvPr id="107" name="Shape 47">
            <a:extLst>
              <a:ext uri="{FF2B5EF4-FFF2-40B4-BE49-F238E27FC236}">
                <a16:creationId xmlns:a16="http://schemas.microsoft.com/office/drawing/2014/main" id="{00000000-0008-0000-17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700-00006C000000}"/>
            </a:ext>
          </a:extLst>
        </xdr:cNvPr>
        <xdr:cNvGrpSpPr/>
      </xdr:nvGrpSpPr>
      <xdr:grpSpPr>
        <a:xfrm>
          <a:off x="7731579" y="17634857"/>
          <a:ext cx="38100" cy="0"/>
          <a:chOff x="8385810" y="18722340"/>
          <a:chExt cx="38100" cy="0"/>
        </a:xfrm>
      </xdr:grpSpPr>
      <xdr:cxnSp macro="">
        <xdr:nvCxnSpPr>
          <xdr:cNvPr id="109" name="Shape 47">
            <a:extLst>
              <a:ext uri="{FF2B5EF4-FFF2-40B4-BE49-F238E27FC236}">
                <a16:creationId xmlns:a16="http://schemas.microsoft.com/office/drawing/2014/main" id="{00000000-0008-0000-17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700-00006E000000}"/>
            </a:ext>
          </a:extLst>
        </xdr:cNvPr>
        <xdr:cNvGrpSpPr/>
      </xdr:nvGrpSpPr>
      <xdr:grpSpPr>
        <a:xfrm>
          <a:off x="7731579" y="17634857"/>
          <a:ext cx="38100" cy="0"/>
          <a:chOff x="8385810" y="18722340"/>
          <a:chExt cx="38100" cy="0"/>
        </a:xfrm>
      </xdr:grpSpPr>
      <xdr:cxnSp macro="">
        <xdr:nvCxnSpPr>
          <xdr:cNvPr id="111" name="Shape 47">
            <a:extLst>
              <a:ext uri="{FF2B5EF4-FFF2-40B4-BE49-F238E27FC236}">
                <a16:creationId xmlns:a16="http://schemas.microsoft.com/office/drawing/2014/main" id="{00000000-0008-0000-17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700-000070000000}"/>
            </a:ext>
          </a:extLst>
        </xdr:cNvPr>
        <xdr:cNvGrpSpPr/>
      </xdr:nvGrpSpPr>
      <xdr:grpSpPr>
        <a:xfrm>
          <a:off x="7731579" y="17634857"/>
          <a:ext cx="38100" cy="0"/>
          <a:chOff x="8385810" y="18722340"/>
          <a:chExt cx="38100" cy="0"/>
        </a:xfrm>
      </xdr:grpSpPr>
      <xdr:cxnSp macro="">
        <xdr:nvCxnSpPr>
          <xdr:cNvPr id="113" name="Shape 47">
            <a:extLst>
              <a:ext uri="{FF2B5EF4-FFF2-40B4-BE49-F238E27FC236}">
                <a16:creationId xmlns:a16="http://schemas.microsoft.com/office/drawing/2014/main" id="{00000000-0008-0000-17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700-000072000000}"/>
            </a:ext>
          </a:extLst>
        </xdr:cNvPr>
        <xdr:cNvGrpSpPr/>
      </xdr:nvGrpSpPr>
      <xdr:grpSpPr>
        <a:xfrm>
          <a:off x="5837464" y="17634857"/>
          <a:ext cx="38100" cy="0"/>
          <a:chOff x="5749290" y="18722340"/>
          <a:chExt cx="38100" cy="0"/>
        </a:xfrm>
      </xdr:grpSpPr>
      <xdr:cxnSp macro="">
        <xdr:nvCxnSpPr>
          <xdr:cNvPr id="115" name="Shape 47">
            <a:extLst>
              <a:ext uri="{FF2B5EF4-FFF2-40B4-BE49-F238E27FC236}">
                <a16:creationId xmlns:a16="http://schemas.microsoft.com/office/drawing/2014/main" id="{00000000-0008-0000-17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700-000074000000}"/>
            </a:ext>
          </a:extLst>
        </xdr:cNvPr>
        <xdr:cNvGrpSpPr/>
      </xdr:nvGrpSpPr>
      <xdr:grpSpPr>
        <a:xfrm>
          <a:off x="5837464" y="17634857"/>
          <a:ext cx="38100" cy="0"/>
          <a:chOff x="5749290" y="18722340"/>
          <a:chExt cx="38100" cy="0"/>
        </a:xfrm>
      </xdr:grpSpPr>
      <xdr:cxnSp macro="">
        <xdr:nvCxnSpPr>
          <xdr:cNvPr id="117" name="Shape 47">
            <a:extLst>
              <a:ext uri="{FF2B5EF4-FFF2-40B4-BE49-F238E27FC236}">
                <a16:creationId xmlns:a16="http://schemas.microsoft.com/office/drawing/2014/main" id="{00000000-0008-0000-17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700-000076000000}"/>
            </a:ext>
          </a:extLst>
        </xdr:cNvPr>
        <xdr:cNvGrpSpPr/>
      </xdr:nvGrpSpPr>
      <xdr:grpSpPr>
        <a:xfrm>
          <a:off x="5837464" y="17634857"/>
          <a:ext cx="38100" cy="0"/>
          <a:chOff x="5749290" y="18722340"/>
          <a:chExt cx="38100" cy="0"/>
        </a:xfrm>
      </xdr:grpSpPr>
      <xdr:cxnSp macro="">
        <xdr:nvCxnSpPr>
          <xdr:cNvPr id="119" name="Shape 47">
            <a:extLst>
              <a:ext uri="{FF2B5EF4-FFF2-40B4-BE49-F238E27FC236}">
                <a16:creationId xmlns:a16="http://schemas.microsoft.com/office/drawing/2014/main" id="{00000000-0008-0000-17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700-000078000000}"/>
            </a:ext>
          </a:extLst>
        </xdr:cNvPr>
        <xdr:cNvGrpSpPr/>
      </xdr:nvGrpSpPr>
      <xdr:grpSpPr>
        <a:xfrm>
          <a:off x="5837464" y="17634857"/>
          <a:ext cx="38100" cy="0"/>
          <a:chOff x="5749290" y="18722340"/>
          <a:chExt cx="38100" cy="0"/>
        </a:xfrm>
      </xdr:grpSpPr>
      <xdr:cxnSp macro="">
        <xdr:nvCxnSpPr>
          <xdr:cNvPr id="121" name="Shape 47">
            <a:extLst>
              <a:ext uri="{FF2B5EF4-FFF2-40B4-BE49-F238E27FC236}">
                <a16:creationId xmlns:a16="http://schemas.microsoft.com/office/drawing/2014/main" id="{00000000-0008-0000-17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700-00007A000000}"/>
            </a:ext>
          </a:extLst>
        </xdr:cNvPr>
        <xdr:cNvGrpSpPr/>
      </xdr:nvGrpSpPr>
      <xdr:grpSpPr>
        <a:xfrm>
          <a:off x="5837464" y="17634857"/>
          <a:ext cx="38100" cy="0"/>
          <a:chOff x="5749290" y="18722340"/>
          <a:chExt cx="38100" cy="0"/>
        </a:xfrm>
      </xdr:grpSpPr>
      <xdr:cxnSp macro="">
        <xdr:nvCxnSpPr>
          <xdr:cNvPr id="123" name="Shape 47">
            <a:extLst>
              <a:ext uri="{FF2B5EF4-FFF2-40B4-BE49-F238E27FC236}">
                <a16:creationId xmlns:a16="http://schemas.microsoft.com/office/drawing/2014/main" id="{00000000-0008-0000-17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700-00007C000000}"/>
            </a:ext>
          </a:extLst>
        </xdr:cNvPr>
        <xdr:cNvGrpSpPr/>
      </xdr:nvGrpSpPr>
      <xdr:grpSpPr>
        <a:xfrm>
          <a:off x="5837464" y="17634857"/>
          <a:ext cx="38100" cy="0"/>
          <a:chOff x="5749290" y="18722340"/>
          <a:chExt cx="38100" cy="0"/>
        </a:xfrm>
      </xdr:grpSpPr>
      <xdr:cxnSp macro="">
        <xdr:nvCxnSpPr>
          <xdr:cNvPr id="125" name="Shape 47">
            <a:extLst>
              <a:ext uri="{FF2B5EF4-FFF2-40B4-BE49-F238E27FC236}">
                <a16:creationId xmlns:a16="http://schemas.microsoft.com/office/drawing/2014/main" id="{00000000-0008-0000-17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700-00007E000000}"/>
            </a:ext>
          </a:extLst>
        </xdr:cNvPr>
        <xdr:cNvGrpSpPr/>
      </xdr:nvGrpSpPr>
      <xdr:grpSpPr>
        <a:xfrm>
          <a:off x="5837464" y="17634857"/>
          <a:ext cx="38100" cy="0"/>
          <a:chOff x="5749290" y="18722340"/>
          <a:chExt cx="38100" cy="0"/>
        </a:xfrm>
      </xdr:grpSpPr>
      <xdr:cxnSp macro="">
        <xdr:nvCxnSpPr>
          <xdr:cNvPr id="127" name="Shape 47">
            <a:extLst>
              <a:ext uri="{FF2B5EF4-FFF2-40B4-BE49-F238E27FC236}">
                <a16:creationId xmlns:a16="http://schemas.microsoft.com/office/drawing/2014/main" id="{00000000-0008-0000-17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700-000080000000}"/>
            </a:ext>
          </a:extLst>
        </xdr:cNvPr>
        <xdr:cNvGrpSpPr/>
      </xdr:nvGrpSpPr>
      <xdr:grpSpPr>
        <a:xfrm>
          <a:off x="5837464" y="17634857"/>
          <a:ext cx="38100" cy="0"/>
          <a:chOff x="5749290" y="18722340"/>
          <a:chExt cx="38100" cy="0"/>
        </a:xfrm>
      </xdr:grpSpPr>
      <xdr:cxnSp macro="">
        <xdr:nvCxnSpPr>
          <xdr:cNvPr id="129" name="Shape 47">
            <a:extLst>
              <a:ext uri="{FF2B5EF4-FFF2-40B4-BE49-F238E27FC236}">
                <a16:creationId xmlns:a16="http://schemas.microsoft.com/office/drawing/2014/main" id="{00000000-0008-0000-17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700-000082000000}"/>
            </a:ext>
          </a:extLst>
        </xdr:cNvPr>
        <xdr:cNvGrpSpPr/>
      </xdr:nvGrpSpPr>
      <xdr:grpSpPr>
        <a:xfrm>
          <a:off x="5837464" y="17634857"/>
          <a:ext cx="38100" cy="0"/>
          <a:chOff x="5749290" y="18722340"/>
          <a:chExt cx="38100" cy="0"/>
        </a:xfrm>
      </xdr:grpSpPr>
      <xdr:cxnSp macro="">
        <xdr:nvCxnSpPr>
          <xdr:cNvPr id="131" name="Shape 47">
            <a:extLst>
              <a:ext uri="{FF2B5EF4-FFF2-40B4-BE49-F238E27FC236}">
                <a16:creationId xmlns:a16="http://schemas.microsoft.com/office/drawing/2014/main" id="{00000000-0008-0000-17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700-000084000000}"/>
            </a:ext>
          </a:extLst>
        </xdr:cNvPr>
        <xdr:cNvGrpSpPr/>
      </xdr:nvGrpSpPr>
      <xdr:grpSpPr>
        <a:xfrm>
          <a:off x="5837464" y="17634857"/>
          <a:ext cx="38100" cy="0"/>
          <a:chOff x="5749290" y="18722340"/>
          <a:chExt cx="38100" cy="0"/>
        </a:xfrm>
      </xdr:grpSpPr>
      <xdr:cxnSp macro="">
        <xdr:nvCxnSpPr>
          <xdr:cNvPr id="133" name="Shape 47">
            <a:extLst>
              <a:ext uri="{FF2B5EF4-FFF2-40B4-BE49-F238E27FC236}">
                <a16:creationId xmlns:a16="http://schemas.microsoft.com/office/drawing/2014/main" id="{00000000-0008-0000-17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700-000086000000}"/>
            </a:ext>
          </a:extLst>
        </xdr:cNvPr>
        <xdr:cNvGrpSpPr/>
      </xdr:nvGrpSpPr>
      <xdr:grpSpPr>
        <a:xfrm>
          <a:off x="5837464" y="17634857"/>
          <a:ext cx="38100" cy="0"/>
          <a:chOff x="5749290" y="18722340"/>
          <a:chExt cx="38100" cy="0"/>
        </a:xfrm>
      </xdr:grpSpPr>
      <xdr:cxnSp macro="">
        <xdr:nvCxnSpPr>
          <xdr:cNvPr id="135" name="Shape 47">
            <a:extLst>
              <a:ext uri="{FF2B5EF4-FFF2-40B4-BE49-F238E27FC236}">
                <a16:creationId xmlns:a16="http://schemas.microsoft.com/office/drawing/2014/main" id="{00000000-0008-0000-17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700-000088000000}"/>
            </a:ext>
          </a:extLst>
        </xdr:cNvPr>
        <xdr:cNvGrpSpPr/>
      </xdr:nvGrpSpPr>
      <xdr:grpSpPr>
        <a:xfrm>
          <a:off x="5837464" y="17634857"/>
          <a:ext cx="38100" cy="0"/>
          <a:chOff x="5749290" y="18722340"/>
          <a:chExt cx="38100" cy="0"/>
        </a:xfrm>
      </xdr:grpSpPr>
      <xdr:cxnSp macro="">
        <xdr:nvCxnSpPr>
          <xdr:cNvPr id="137" name="Shape 47">
            <a:extLst>
              <a:ext uri="{FF2B5EF4-FFF2-40B4-BE49-F238E27FC236}">
                <a16:creationId xmlns:a16="http://schemas.microsoft.com/office/drawing/2014/main" id="{00000000-0008-0000-17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700-00008A000000}"/>
            </a:ext>
          </a:extLst>
        </xdr:cNvPr>
        <xdr:cNvGrpSpPr/>
      </xdr:nvGrpSpPr>
      <xdr:grpSpPr>
        <a:xfrm>
          <a:off x="5837464" y="17634857"/>
          <a:ext cx="38100" cy="0"/>
          <a:chOff x="5749290" y="18722340"/>
          <a:chExt cx="38100" cy="0"/>
        </a:xfrm>
      </xdr:grpSpPr>
      <xdr:cxnSp macro="">
        <xdr:nvCxnSpPr>
          <xdr:cNvPr id="139" name="Shape 47">
            <a:extLst>
              <a:ext uri="{FF2B5EF4-FFF2-40B4-BE49-F238E27FC236}">
                <a16:creationId xmlns:a16="http://schemas.microsoft.com/office/drawing/2014/main" id="{00000000-0008-0000-17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700-00008C000000}"/>
            </a:ext>
          </a:extLst>
        </xdr:cNvPr>
        <xdr:cNvGrpSpPr/>
      </xdr:nvGrpSpPr>
      <xdr:grpSpPr>
        <a:xfrm>
          <a:off x="5837464" y="17634857"/>
          <a:ext cx="38100" cy="0"/>
          <a:chOff x="5749290" y="18722340"/>
          <a:chExt cx="38100" cy="0"/>
        </a:xfrm>
      </xdr:grpSpPr>
      <xdr:cxnSp macro="">
        <xdr:nvCxnSpPr>
          <xdr:cNvPr id="141" name="Shape 47">
            <a:extLst>
              <a:ext uri="{FF2B5EF4-FFF2-40B4-BE49-F238E27FC236}">
                <a16:creationId xmlns:a16="http://schemas.microsoft.com/office/drawing/2014/main" id="{00000000-0008-0000-17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700-00008E000000}"/>
            </a:ext>
          </a:extLst>
        </xdr:cNvPr>
        <xdr:cNvGrpSpPr/>
      </xdr:nvGrpSpPr>
      <xdr:grpSpPr>
        <a:xfrm>
          <a:off x="5837464" y="17634857"/>
          <a:ext cx="38100" cy="0"/>
          <a:chOff x="5749290" y="18722340"/>
          <a:chExt cx="38100" cy="0"/>
        </a:xfrm>
      </xdr:grpSpPr>
      <xdr:cxnSp macro="">
        <xdr:nvCxnSpPr>
          <xdr:cNvPr id="143" name="Shape 47">
            <a:extLst>
              <a:ext uri="{FF2B5EF4-FFF2-40B4-BE49-F238E27FC236}">
                <a16:creationId xmlns:a16="http://schemas.microsoft.com/office/drawing/2014/main" id="{00000000-0008-0000-17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700-000090000000}"/>
            </a:ext>
          </a:extLst>
        </xdr:cNvPr>
        <xdr:cNvGrpSpPr/>
      </xdr:nvGrpSpPr>
      <xdr:grpSpPr>
        <a:xfrm>
          <a:off x="5837464" y="17634857"/>
          <a:ext cx="38100" cy="0"/>
          <a:chOff x="5749290" y="18722340"/>
          <a:chExt cx="38100" cy="0"/>
        </a:xfrm>
      </xdr:grpSpPr>
      <xdr:cxnSp macro="">
        <xdr:nvCxnSpPr>
          <xdr:cNvPr id="145" name="Shape 47">
            <a:extLst>
              <a:ext uri="{FF2B5EF4-FFF2-40B4-BE49-F238E27FC236}">
                <a16:creationId xmlns:a16="http://schemas.microsoft.com/office/drawing/2014/main" id="{00000000-0008-0000-17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700-000092000000}"/>
            </a:ext>
          </a:extLst>
        </xdr:cNvPr>
        <xdr:cNvGrpSpPr/>
      </xdr:nvGrpSpPr>
      <xdr:grpSpPr>
        <a:xfrm>
          <a:off x="5837464" y="17634857"/>
          <a:ext cx="38100" cy="0"/>
          <a:chOff x="5749290" y="18722340"/>
          <a:chExt cx="38100" cy="0"/>
        </a:xfrm>
      </xdr:grpSpPr>
      <xdr:cxnSp macro="">
        <xdr:nvCxnSpPr>
          <xdr:cNvPr id="147" name="Shape 47">
            <a:extLst>
              <a:ext uri="{FF2B5EF4-FFF2-40B4-BE49-F238E27FC236}">
                <a16:creationId xmlns:a16="http://schemas.microsoft.com/office/drawing/2014/main" id="{00000000-0008-0000-17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700-000094000000}"/>
            </a:ext>
          </a:extLst>
        </xdr:cNvPr>
        <xdr:cNvGrpSpPr/>
      </xdr:nvGrpSpPr>
      <xdr:grpSpPr>
        <a:xfrm>
          <a:off x="5837464" y="17634857"/>
          <a:ext cx="38100" cy="0"/>
          <a:chOff x="5749290" y="18722340"/>
          <a:chExt cx="38100" cy="0"/>
        </a:xfrm>
      </xdr:grpSpPr>
      <xdr:cxnSp macro="">
        <xdr:nvCxnSpPr>
          <xdr:cNvPr id="149" name="Shape 47">
            <a:extLst>
              <a:ext uri="{FF2B5EF4-FFF2-40B4-BE49-F238E27FC236}">
                <a16:creationId xmlns:a16="http://schemas.microsoft.com/office/drawing/2014/main" id="{00000000-0008-0000-17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700-000096000000}"/>
            </a:ext>
          </a:extLst>
        </xdr:cNvPr>
        <xdr:cNvGrpSpPr/>
      </xdr:nvGrpSpPr>
      <xdr:grpSpPr>
        <a:xfrm>
          <a:off x="5837464" y="17634857"/>
          <a:ext cx="38100" cy="0"/>
          <a:chOff x="5749290" y="18722340"/>
          <a:chExt cx="38100" cy="0"/>
        </a:xfrm>
      </xdr:grpSpPr>
      <xdr:cxnSp macro="">
        <xdr:nvCxnSpPr>
          <xdr:cNvPr id="151" name="Shape 47">
            <a:extLst>
              <a:ext uri="{FF2B5EF4-FFF2-40B4-BE49-F238E27FC236}">
                <a16:creationId xmlns:a16="http://schemas.microsoft.com/office/drawing/2014/main" id="{00000000-0008-0000-17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700-000098000000}"/>
            </a:ext>
          </a:extLst>
        </xdr:cNvPr>
        <xdr:cNvGrpSpPr/>
      </xdr:nvGrpSpPr>
      <xdr:grpSpPr>
        <a:xfrm>
          <a:off x="5837464" y="17634857"/>
          <a:ext cx="38100" cy="0"/>
          <a:chOff x="5749290" y="18722340"/>
          <a:chExt cx="38100" cy="0"/>
        </a:xfrm>
      </xdr:grpSpPr>
      <xdr:cxnSp macro="">
        <xdr:nvCxnSpPr>
          <xdr:cNvPr id="153" name="Shape 47">
            <a:extLst>
              <a:ext uri="{FF2B5EF4-FFF2-40B4-BE49-F238E27FC236}">
                <a16:creationId xmlns:a16="http://schemas.microsoft.com/office/drawing/2014/main" id="{00000000-0008-0000-17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700-00009A000000}"/>
            </a:ext>
          </a:extLst>
        </xdr:cNvPr>
        <xdr:cNvGrpSpPr/>
      </xdr:nvGrpSpPr>
      <xdr:grpSpPr>
        <a:xfrm>
          <a:off x="5837464" y="17634857"/>
          <a:ext cx="38100" cy="0"/>
          <a:chOff x="5749290" y="18722340"/>
          <a:chExt cx="38100" cy="0"/>
        </a:xfrm>
      </xdr:grpSpPr>
      <xdr:cxnSp macro="">
        <xdr:nvCxnSpPr>
          <xdr:cNvPr id="155" name="Shape 47">
            <a:extLst>
              <a:ext uri="{FF2B5EF4-FFF2-40B4-BE49-F238E27FC236}">
                <a16:creationId xmlns:a16="http://schemas.microsoft.com/office/drawing/2014/main" id="{00000000-0008-0000-17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700-00009C000000}"/>
            </a:ext>
          </a:extLst>
        </xdr:cNvPr>
        <xdr:cNvGrpSpPr/>
      </xdr:nvGrpSpPr>
      <xdr:grpSpPr>
        <a:xfrm>
          <a:off x="5837464" y="17634857"/>
          <a:ext cx="38100" cy="0"/>
          <a:chOff x="5749290" y="18722340"/>
          <a:chExt cx="38100" cy="0"/>
        </a:xfrm>
      </xdr:grpSpPr>
      <xdr:cxnSp macro="">
        <xdr:nvCxnSpPr>
          <xdr:cNvPr id="157" name="Shape 47">
            <a:extLst>
              <a:ext uri="{FF2B5EF4-FFF2-40B4-BE49-F238E27FC236}">
                <a16:creationId xmlns:a16="http://schemas.microsoft.com/office/drawing/2014/main" id="{00000000-0008-0000-17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700-00009E000000}"/>
            </a:ext>
          </a:extLst>
        </xdr:cNvPr>
        <xdr:cNvGrpSpPr/>
      </xdr:nvGrpSpPr>
      <xdr:grpSpPr>
        <a:xfrm>
          <a:off x="5837464" y="17634857"/>
          <a:ext cx="38100" cy="0"/>
          <a:chOff x="5749290" y="18722340"/>
          <a:chExt cx="38100" cy="0"/>
        </a:xfrm>
      </xdr:grpSpPr>
      <xdr:cxnSp macro="">
        <xdr:nvCxnSpPr>
          <xdr:cNvPr id="159" name="Shape 47">
            <a:extLst>
              <a:ext uri="{FF2B5EF4-FFF2-40B4-BE49-F238E27FC236}">
                <a16:creationId xmlns:a16="http://schemas.microsoft.com/office/drawing/2014/main" id="{00000000-0008-0000-17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700-0000A0000000}"/>
            </a:ext>
          </a:extLst>
        </xdr:cNvPr>
        <xdr:cNvGrpSpPr/>
      </xdr:nvGrpSpPr>
      <xdr:grpSpPr>
        <a:xfrm>
          <a:off x="5837464" y="17634857"/>
          <a:ext cx="38100" cy="0"/>
          <a:chOff x="5749290" y="18722340"/>
          <a:chExt cx="38100" cy="0"/>
        </a:xfrm>
      </xdr:grpSpPr>
      <xdr:cxnSp macro="">
        <xdr:nvCxnSpPr>
          <xdr:cNvPr id="161" name="Shape 47">
            <a:extLst>
              <a:ext uri="{FF2B5EF4-FFF2-40B4-BE49-F238E27FC236}">
                <a16:creationId xmlns:a16="http://schemas.microsoft.com/office/drawing/2014/main" id="{00000000-0008-0000-17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700-0000A2000000}"/>
            </a:ext>
          </a:extLst>
        </xdr:cNvPr>
        <xdr:cNvGrpSpPr/>
      </xdr:nvGrpSpPr>
      <xdr:grpSpPr>
        <a:xfrm>
          <a:off x="5837464" y="17634857"/>
          <a:ext cx="38100" cy="0"/>
          <a:chOff x="5749290" y="18722340"/>
          <a:chExt cx="38100" cy="0"/>
        </a:xfrm>
      </xdr:grpSpPr>
      <xdr:cxnSp macro="">
        <xdr:nvCxnSpPr>
          <xdr:cNvPr id="163" name="Shape 47">
            <a:extLst>
              <a:ext uri="{FF2B5EF4-FFF2-40B4-BE49-F238E27FC236}">
                <a16:creationId xmlns:a16="http://schemas.microsoft.com/office/drawing/2014/main" id="{00000000-0008-0000-17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700-0000A4000000}"/>
            </a:ext>
          </a:extLst>
        </xdr:cNvPr>
        <xdr:cNvGrpSpPr/>
      </xdr:nvGrpSpPr>
      <xdr:grpSpPr>
        <a:xfrm>
          <a:off x="5837464" y="17634857"/>
          <a:ext cx="38100" cy="0"/>
          <a:chOff x="5749290" y="18722340"/>
          <a:chExt cx="38100" cy="0"/>
        </a:xfrm>
      </xdr:grpSpPr>
      <xdr:cxnSp macro="">
        <xdr:nvCxnSpPr>
          <xdr:cNvPr id="165" name="Shape 47">
            <a:extLst>
              <a:ext uri="{FF2B5EF4-FFF2-40B4-BE49-F238E27FC236}">
                <a16:creationId xmlns:a16="http://schemas.microsoft.com/office/drawing/2014/main" id="{00000000-0008-0000-17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700-0000A6000000}"/>
            </a:ext>
          </a:extLst>
        </xdr:cNvPr>
        <xdr:cNvGrpSpPr/>
      </xdr:nvGrpSpPr>
      <xdr:grpSpPr>
        <a:xfrm>
          <a:off x="5837464" y="17634857"/>
          <a:ext cx="38100" cy="0"/>
          <a:chOff x="5749290" y="18722340"/>
          <a:chExt cx="38100" cy="0"/>
        </a:xfrm>
      </xdr:grpSpPr>
      <xdr:cxnSp macro="">
        <xdr:nvCxnSpPr>
          <xdr:cNvPr id="167" name="Shape 47">
            <a:extLst>
              <a:ext uri="{FF2B5EF4-FFF2-40B4-BE49-F238E27FC236}">
                <a16:creationId xmlns:a16="http://schemas.microsoft.com/office/drawing/2014/main" id="{00000000-0008-0000-17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700-0000A8000000}"/>
            </a:ext>
          </a:extLst>
        </xdr:cNvPr>
        <xdr:cNvGrpSpPr/>
      </xdr:nvGrpSpPr>
      <xdr:grpSpPr>
        <a:xfrm>
          <a:off x="5837464" y="17634857"/>
          <a:ext cx="38100" cy="0"/>
          <a:chOff x="5749290" y="18722340"/>
          <a:chExt cx="38100" cy="0"/>
        </a:xfrm>
      </xdr:grpSpPr>
      <xdr:cxnSp macro="">
        <xdr:nvCxnSpPr>
          <xdr:cNvPr id="169" name="Shape 47">
            <a:extLst>
              <a:ext uri="{FF2B5EF4-FFF2-40B4-BE49-F238E27FC236}">
                <a16:creationId xmlns:a16="http://schemas.microsoft.com/office/drawing/2014/main" id="{00000000-0008-0000-17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700-0000AA000000}"/>
            </a:ext>
          </a:extLst>
        </xdr:cNvPr>
        <xdr:cNvGrpSpPr/>
      </xdr:nvGrpSpPr>
      <xdr:grpSpPr>
        <a:xfrm>
          <a:off x="12365083" y="17634857"/>
          <a:ext cx="38100" cy="0"/>
          <a:chOff x="10957560" y="18722340"/>
          <a:chExt cx="38100" cy="0"/>
        </a:xfrm>
      </xdr:grpSpPr>
      <xdr:cxnSp macro="">
        <xdr:nvCxnSpPr>
          <xdr:cNvPr id="171" name="Shape 47">
            <a:extLst>
              <a:ext uri="{FF2B5EF4-FFF2-40B4-BE49-F238E27FC236}">
                <a16:creationId xmlns:a16="http://schemas.microsoft.com/office/drawing/2014/main" id="{00000000-0008-0000-17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700-0000AC000000}"/>
            </a:ext>
          </a:extLst>
        </xdr:cNvPr>
        <xdr:cNvGrpSpPr/>
      </xdr:nvGrpSpPr>
      <xdr:grpSpPr>
        <a:xfrm>
          <a:off x="12365083" y="17634857"/>
          <a:ext cx="38100" cy="0"/>
          <a:chOff x="10957560" y="18722340"/>
          <a:chExt cx="38100" cy="0"/>
        </a:xfrm>
      </xdr:grpSpPr>
      <xdr:cxnSp macro="">
        <xdr:nvCxnSpPr>
          <xdr:cNvPr id="173" name="Shape 47">
            <a:extLst>
              <a:ext uri="{FF2B5EF4-FFF2-40B4-BE49-F238E27FC236}">
                <a16:creationId xmlns:a16="http://schemas.microsoft.com/office/drawing/2014/main" id="{00000000-0008-0000-17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700-0000AE000000}"/>
            </a:ext>
          </a:extLst>
        </xdr:cNvPr>
        <xdr:cNvGrpSpPr/>
      </xdr:nvGrpSpPr>
      <xdr:grpSpPr>
        <a:xfrm>
          <a:off x="12365083" y="17634857"/>
          <a:ext cx="38100" cy="0"/>
          <a:chOff x="10957560" y="18722340"/>
          <a:chExt cx="38100" cy="0"/>
        </a:xfrm>
      </xdr:grpSpPr>
      <xdr:cxnSp macro="">
        <xdr:nvCxnSpPr>
          <xdr:cNvPr id="175" name="Shape 47">
            <a:extLst>
              <a:ext uri="{FF2B5EF4-FFF2-40B4-BE49-F238E27FC236}">
                <a16:creationId xmlns:a16="http://schemas.microsoft.com/office/drawing/2014/main" id="{00000000-0008-0000-1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700-0000B0000000}"/>
            </a:ext>
          </a:extLst>
        </xdr:cNvPr>
        <xdr:cNvGrpSpPr/>
      </xdr:nvGrpSpPr>
      <xdr:grpSpPr>
        <a:xfrm>
          <a:off x="12365083" y="17634857"/>
          <a:ext cx="38100" cy="0"/>
          <a:chOff x="10957560" y="18722340"/>
          <a:chExt cx="38100" cy="0"/>
        </a:xfrm>
      </xdr:grpSpPr>
      <xdr:cxnSp macro="">
        <xdr:nvCxnSpPr>
          <xdr:cNvPr id="177" name="Shape 47">
            <a:extLst>
              <a:ext uri="{FF2B5EF4-FFF2-40B4-BE49-F238E27FC236}">
                <a16:creationId xmlns:a16="http://schemas.microsoft.com/office/drawing/2014/main" id="{00000000-0008-0000-1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700-0000B2000000}"/>
            </a:ext>
          </a:extLst>
        </xdr:cNvPr>
        <xdr:cNvGrpSpPr/>
      </xdr:nvGrpSpPr>
      <xdr:grpSpPr>
        <a:xfrm>
          <a:off x="12365083" y="17634857"/>
          <a:ext cx="38100" cy="0"/>
          <a:chOff x="10957560" y="18722340"/>
          <a:chExt cx="38100" cy="0"/>
        </a:xfrm>
      </xdr:grpSpPr>
      <xdr:cxnSp macro="">
        <xdr:nvCxnSpPr>
          <xdr:cNvPr id="179" name="Shape 47">
            <a:extLst>
              <a:ext uri="{FF2B5EF4-FFF2-40B4-BE49-F238E27FC236}">
                <a16:creationId xmlns:a16="http://schemas.microsoft.com/office/drawing/2014/main" id="{00000000-0008-0000-1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700-0000B4000000}"/>
            </a:ext>
          </a:extLst>
        </xdr:cNvPr>
        <xdr:cNvGrpSpPr/>
      </xdr:nvGrpSpPr>
      <xdr:grpSpPr>
        <a:xfrm>
          <a:off x="12365083" y="17634857"/>
          <a:ext cx="38100" cy="0"/>
          <a:chOff x="10957560" y="18722340"/>
          <a:chExt cx="38100" cy="0"/>
        </a:xfrm>
      </xdr:grpSpPr>
      <xdr:cxnSp macro="">
        <xdr:nvCxnSpPr>
          <xdr:cNvPr id="181" name="Shape 47">
            <a:extLst>
              <a:ext uri="{FF2B5EF4-FFF2-40B4-BE49-F238E27FC236}">
                <a16:creationId xmlns:a16="http://schemas.microsoft.com/office/drawing/2014/main" id="{00000000-0008-0000-1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700-0000B6000000}"/>
            </a:ext>
          </a:extLst>
        </xdr:cNvPr>
        <xdr:cNvGrpSpPr/>
      </xdr:nvGrpSpPr>
      <xdr:grpSpPr>
        <a:xfrm>
          <a:off x="12365083" y="17634857"/>
          <a:ext cx="38100" cy="0"/>
          <a:chOff x="10957560" y="18722340"/>
          <a:chExt cx="38100" cy="0"/>
        </a:xfrm>
      </xdr:grpSpPr>
      <xdr:cxnSp macro="">
        <xdr:nvCxnSpPr>
          <xdr:cNvPr id="183" name="Shape 47">
            <a:extLst>
              <a:ext uri="{FF2B5EF4-FFF2-40B4-BE49-F238E27FC236}">
                <a16:creationId xmlns:a16="http://schemas.microsoft.com/office/drawing/2014/main" id="{00000000-0008-0000-1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700-0000B8000000}"/>
            </a:ext>
          </a:extLst>
        </xdr:cNvPr>
        <xdr:cNvGrpSpPr/>
      </xdr:nvGrpSpPr>
      <xdr:grpSpPr>
        <a:xfrm>
          <a:off x="12365083" y="17634857"/>
          <a:ext cx="38100" cy="0"/>
          <a:chOff x="10957560" y="18722340"/>
          <a:chExt cx="38100" cy="0"/>
        </a:xfrm>
      </xdr:grpSpPr>
      <xdr:cxnSp macro="">
        <xdr:nvCxnSpPr>
          <xdr:cNvPr id="185" name="Shape 47">
            <a:extLst>
              <a:ext uri="{FF2B5EF4-FFF2-40B4-BE49-F238E27FC236}">
                <a16:creationId xmlns:a16="http://schemas.microsoft.com/office/drawing/2014/main" id="{00000000-0008-0000-1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700-0000BA000000}"/>
            </a:ext>
          </a:extLst>
        </xdr:cNvPr>
        <xdr:cNvGrpSpPr/>
      </xdr:nvGrpSpPr>
      <xdr:grpSpPr>
        <a:xfrm>
          <a:off x="12365083" y="17634857"/>
          <a:ext cx="38100" cy="0"/>
          <a:chOff x="10957560" y="18722340"/>
          <a:chExt cx="38100" cy="0"/>
        </a:xfrm>
      </xdr:grpSpPr>
      <xdr:cxnSp macro="">
        <xdr:nvCxnSpPr>
          <xdr:cNvPr id="187" name="Shape 47">
            <a:extLst>
              <a:ext uri="{FF2B5EF4-FFF2-40B4-BE49-F238E27FC236}">
                <a16:creationId xmlns:a16="http://schemas.microsoft.com/office/drawing/2014/main" id="{00000000-0008-0000-1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700-0000BC000000}"/>
            </a:ext>
          </a:extLst>
        </xdr:cNvPr>
        <xdr:cNvGrpSpPr/>
      </xdr:nvGrpSpPr>
      <xdr:grpSpPr>
        <a:xfrm>
          <a:off x="12365083" y="17634857"/>
          <a:ext cx="38100" cy="0"/>
          <a:chOff x="10957560" y="18722340"/>
          <a:chExt cx="38100" cy="0"/>
        </a:xfrm>
      </xdr:grpSpPr>
      <xdr:cxnSp macro="">
        <xdr:nvCxnSpPr>
          <xdr:cNvPr id="189" name="Shape 47">
            <a:extLst>
              <a:ext uri="{FF2B5EF4-FFF2-40B4-BE49-F238E27FC236}">
                <a16:creationId xmlns:a16="http://schemas.microsoft.com/office/drawing/2014/main" id="{00000000-0008-0000-1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700-0000BE000000}"/>
            </a:ext>
          </a:extLst>
        </xdr:cNvPr>
        <xdr:cNvGrpSpPr/>
      </xdr:nvGrpSpPr>
      <xdr:grpSpPr>
        <a:xfrm>
          <a:off x="12365083" y="17634857"/>
          <a:ext cx="38100" cy="0"/>
          <a:chOff x="10957560" y="18722340"/>
          <a:chExt cx="38100" cy="0"/>
        </a:xfrm>
      </xdr:grpSpPr>
      <xdr:cxnSp macro="">
        <xdr:nvCxnSpPr>
          <xdr:cNvPr id="191" name="Shape 47">
            <a:extLst>
              <a:ext uri="{FF2B5EF4-FFF2-40B4-BE49-F238E27FC236}">
                <a16:creationId xmlns:a16="http://schemas.microsoft.com/office/drawing/2014/main" id="{00000000-0008-0000-1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700-0000C0000000}"/>
            </a:ext>
          </a:extLst>
        </xdr:cNvPr>
        <xdr:cNvGrpSpPr/>
      </xdr:nvGrpSpPr>
      <xdr:grpSpPr>
        <a:xfrm>
          <a:off x="12365083" y="17634857"/>
          <a:ext cx="38100" cy="0"/>
          <a:chOff x="10957560" y="18722340"/>
          <a:chExt cx="38100" cy="0"/>
        </a:xfrm>
      </xdr:grpSpPr>
      <xdr:cxnSp macro="">
        <xdr:nvCxnSpPr>
          <xdr:cNvPr id="193" name="Shape 47">
            <a:extLst>
              <a:ext uri="{FF2B5EF4-FFF2-40B4-BE49-F238E27FC236}">
                <a16:creationId xmlns:a16="http://schemas.microsoft.com/office/drawing/2014/main" id="{00000000-0008-0000-1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700-0000C2000000}"/>
            </a:ext>
          </a:extLst>
        </xdr:cNvPr>
        <xdr:cNvGrpSpPr/>
      </xdr:nvGrpSpPr>
      <xdr:grpSpPr>
        <a:xfrm>
          <a:off x="12365083" y="17634857"/>
          <a:ext cx="38100" cy="0"/>
          <a:chOff x="10957560" y="18722340"/>
          <a:chExt cx="38100" cy="0"/>
        </a:xfrm>
      </xdr:grpSpPr>
      <xdr:cxnSp macro="">
        <xdr:nvCxnSpPr>
          <xdr:cNvPr id="195" name="Shape 47">
            <a:extLst>
              <a:ext uri="{FF2B5EF4-FFF2-40B4-BE49-F238E27FC236}">
                <a16:creationId xmlns:a16="http://schemas.microsoft.com/office/drawing/2014/main" id="{00000000-0008-0000-1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700-0000C4000000}"/>
            </a:ext>
          </a:extLst>
        </xdr:cNvPr>
        <xdr:cNvGrpSpPr/>
      </xdr:nvGrpSpPr>
      <xdr:grpSpPr>
        <a:xfrm>
          <a:off x="12365083" y="17634857"/>
          <a:ext cx="38100" cy="0"/>
          <a:chOff x="10957560" y="18722340"/>
          <a:chExt cx="38100" cy="0"/>
        </a:xfrm>
      </xdr:grpSpPr>
      <xdr:cxnSp macro="">
        <xdr:nvCxnSpPr>
          <xdr:cNvPr id="197" name="Shape 47">
            <a:extLst>
              <a:ext uri="{FF2B5EF4-FFF2-40B4-BE49-F238E27FC236}">
                <a16:creationId xmlns:a16="http://schemas.microsoft.com/office/drawing/2014/main" id="{00000000-0008-0000-1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700-0000C6000000}"/>
            </a:ext>
          </a:extLst>
        </xdr:cNvPr>
        <xdr:cNvGrpSpPr/>
      </xdr:nvGrpSpPr>
      <xdr:grpSpPr>
        <a:xfrm>
          <a:off x="12365083" y="17634857"/>
          <a:ext cx="38100" cy="0"/>
          <a:chOff x="10957560" y="18722340"/>
          <a:chExt cx="38100" cy="0"/>
        </a:xfrm>
      </xdr:grpSpPr>
      <xdr:cxnSp macro="">
        <xdr:nvCxnSpPr>
          <xdr:cNvPr id="199" name="Shape 47">
            <a:extLst>
              <a:ext uri="{FF2B5EF4-FFF2-40B4-BE49-F238E27FC236}">
                <a16:creationId xmlns:a16="http://schemas.microsoft.com/office/drawing/2014/main" id="{00000000-0008-0000-1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700-0000C8000000}"/>
            </a:ext>
          </a:extLst>
        </xdr:cNvPr>
        <xdr:cNvGrpSpPr/>
      </xdr:nvGrpSpPr>
      <xdr:grpSpPr>
        <a:xfrm>
          <a:off x="12365083" y="17634857"/>
          <a:ext cx="38100" cy="0"/>
          <a:chOff x="10957560" y="18722340"/>
          <a:chExt cx="38100" cy="0"/>
        </a:xfrm>
      </xdr:grpSpPr>
      <xdr:cxnSp macro="">
        <xdr:nvCxnSpPr>
          <xdr:cNvPr id="201" name="Shape 47">
            <a:extLst>
              <a:ext uri="{FF2B5EF4-FFF2-40B4-BE49-F238E27FC236}">
                <a16:creationId xmlns:a16="http://schemas.microsoft.com/office/drawing/2014/main" id="{00000000-0008-0000-1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700-0000CA000000}"/>
            </a:ext>
          </a:extLst>
        </xdr:cNvPr>
        <xdr:cNvGrpSpPr/>
      </xdr:nvGrpSpPr>
      <xdr:grpSpPr>
        <a:xfrm>
          <a:off x="12365083" y="17634857"/>
          <a:ext cx="38100" cy="0"/>
          <a:chOff x="10957560" y="18722340"/>
          <a:chExt cx="38100" cy="0"/>
        </a:xfrm>
      </xdr:grpSpPr>
      <xdr:cxnSp macro="">
        <xdr:nvCxnSpPr>
          <xdr:cNvPr id="203" name="Shape 47">
            <a:extLst>
              <a:ext uri="{FF2B5EF4-FFF2-40B4-BE49-F238E27FC236}">
                <a16:creationId xmlns:a16="http://schemas.microsoft.com/office/drawing/2014/main" id="{00000000-0008-0000-1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700-0000CC000000}"/>
            </a:ext>
          </a:extLst>
        </xdr:cNvPr>
        <xdr:cNvGrpSpPr/>
      </xdr:nvGrpSpPr>
      <xdr:grpSpPr>
        <a:xfrm>
          <a:off x="12365083" y="17634857"/>
          <a:ext cx="38100" cy="0"/>
          <a:chOff x="10957560" y="18722340"/>
          <a:chExt cx="38100" cy="0"/>
        </a:xfrm>
      </xdr:grpSpPr>
      <xdr:cxnSp macro="">
        <xdr:nvCxnSpPr>
          <xdr:cNvPr id="205" name="Shape 47">
            <a:extLst>
              <a:ext uri="{FF2B5EF4-FFF2-40B4-BE49-F238E27FC236}">
                <a16:creationId xmlns:a16="http://schemas.microsoft.com/office/drawing/2014/main" id="{00000000-0008-0000-1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700-0000CE000000}"/>
            </a:ext>
          </a:extLst>
        </xdr:cNvPr>
        <xdr:cNvGrpSpPr/>
      </xdr:nvGrpSpPr>
      <xdr:grpSpPr>
        <a:xfrm>
          <a:off x="12365083" y="17634857"/>
          <a:ext cx="38100" cy="0"/>
          <a:chOff x="10957560" y="18722340"/>
          <a:chExt cx="38100" cy="0"/>
        </a:xfrm>
      </xdr:grpSpPr>
      <xdr:cxnSp macro="">
        <xdr:nvCxnSpPr>
          <xdr:cNvPr id="207" name="Shape 47">
            <a:extLst>
              <a:ext uri="{FF2B5EF4-FFF2-40B4-BE49-F238E27FC236}">
                <a16:creationId xmlns:a16="http://schemas.microsoft.com/office/drawing/2014/main" id="{00000000-0008-0000-1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700-0000D0000000}"/>
            </a:ext>
          </a:extLst>
        </xdr:cNvPr>
        <xdr:cNvGrpSpPr/>
      </xdr:nvGrpSpPr>
      <xdr:grpSpPr>
        <a:xfrm>
          <a:off x="12365083" y="17634857"/>
          <a:ext cx="38100" cy="0"/>
          <a:chOff x="10957560" y="18722340"/>
          <a:chExt cx="38100" cy="0"/>
        </a:xfrm>
      </xdr:grpSpPr>
      <xdr:cxnSp macro="">
        <xdr:nvCxnSpPr>
          <xdr:cNvPr id="209" name="Shape 47">
            <a:extLst>
              <a:ext uri="{FF2B5EF4-FFF2-40B4-BE49-F238E27FC236}">
                <a16:creationId xmlns:a16="http://schemas.microsoft.com/office/drawing/2014/main" id="{00000000-0008-0000-1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700-0000D2000000}"/>
            </a:ext>
          </a:extLst>
        </xdr:cNvPr>
        <xdr:cNvGrpSpPr/>
      </xdr:nvGrpSpPr>
      <xdr:grpSpPr>
        <a:xfrm>
          <a:off x="12365083" y="17634857"/>
          <a:ext cx="38100" cy="0"/>
          <a:chOff x="10957560" y="18722340"/>
          <a:chExt cx="38100" cy="0"/>
        </a:xfrm>
      </xdr:grpSpPr>
      <xdr:cxnSp macro="">
        <xdr:nvCxnSpPr>
          <xdr:cNvPr id="211" name="Shape 47">
            <a:extLst>
              <a:ext uri="{FF2B5EF4-FFF2-40B4-BE49-F238E27FC236}">
                <a16:creationId xmlns:a16="http://schemas.microsoft.com/office/drawing/2014/main" id="{00000000-0008-0000-1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700-0000D4000000}"/>
            </a:ext>
          </a:extLst>
        </xdr:cNvPr>
        <xdr:cNvGrpSpPr/>
      </xdr:nvGrpSpPr>
      <xdr:grpSpPr>
        <a:xfrm>
          <a:off x="12365083" y="17634857"/>
          <a:ext cx="38100" cy="0"/>
          <a:chOff x="10957560" y="18722340"/>
          <a:chExt cx="38100" cy="0"/>
        </a:xfrm>
      </xdr:grpSpPr>
      <xdr:cxnSp macro="">
        <xdr:nvCxnSpPr>
          <xdr:cNvPr id="213" name="Shape 47">
            <a:extLst>
              <a:ext uri="{FF2B5EF4-FFF2-40B4-BE49-F238E27FC236}">
                <a16:creationId xmlns:a16="http://schemas.microsoft.com/office/drawing/2014/main" id="{00000000-0008-0000-1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700-0000D6000000}"/>
            </a:ext>
          </a:extLst>
        </xdr:cNvPr>
        <xdr:cNvGrpSpPr/>
      </xdr:nvGrpSpPr>
      <xdr:grpSpPr>
        <a:xfrm>
          <a:off x="12365083" y="17634857"/>
          <a:ext cx="38100" cy="0"/>
          <a:chOff x="10957560" y="18722340"/>
          <a:chExt cx="38100" cy="0"/>
        </a:xfrm>
      </xdr:grpSpPr>
      <xdr:cxnSp macro="">
        <xdr:nvCxnSpPr>
          <xdr:cNvPr id="215" name="Shape 47">
            <a:extLst>
              <a:ext uri="{FF2B5EF4-FFF2-40B4-BE49-F238E27FC236}">
                <a16:creationId xmlns:a16="http://schemas.microsoft.com/office/drawing/2014/main" id="{00000000-0008-0000-1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700-0000D8000000}"/>
            </a:ext>
          </a:extLst>
        </xdr:cNvPr>
        <xdr:cNvGrpSpPr/>
      </xdr:nvGrpSpPr>
      <xdr:grpSpPr>
        <a:xfrm>
          <a:off x="12365083" y="17634857"/>
          <a:ext cx="38100" cy="0"/>
          <a:chOff x="10957560" y="18722340"/>
          <a:chExt cx="38100" cy="0"/>
        </a:xfrm>
      </xdr:grpSpPr>
      <xdr:cxnSp macro="">
        <xdr:nvCxnSpPr>
          <xdr:cNvPr id="217" name="Shape 47">
            <a:extLst>
              <a:ext uri="{FF2B5EF4-FFF2-40B4-BE49-F238E27FC236}">
                <a16:creationId xmlns:a16="http://schemas.microsoft.com/office/drawing/2014/main" id="{00000000-0008-0000-1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700-0000DA000000}"/>
            </a:ext>
          </a:extLst>
        </xdr:cNvPr>
        <xdr:cNvGrpSpPr/>
      </xdr:nvGrpSpPr>
      <xdr:grpSpPr>
        <a:xfrm>
          <a:off x="12365083" y="17634857"/>
          <a:ext cx="38100" cy="0"/>
          <a:chOff x="10957560" y="18722340"/>
          <a:chExt cx="38100" cy="0"/>
        </a:xfrm>
      </xdr:grpSpPr>
      <xdr:cxnSp macro="">
        <xdr:nvCxnSpPr>
          <xdr:cNvPr id="219" name="Shape 47">
            <a:extLst>
              <a:ext uri="{FF2B5EF4-FFF2-40B4-BE49-F238E27FC236}">
                <a16:creationId xmlns:a16="http://schemas.microsoft.com/office/drawing/2014/main" id="{00000000-0008-0000-1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700-0000DC000000}"/>
            </a:ext>
          </a:extLst>
        </xdr:cNvPr>
        <xdr:cNvGrpSpPr/>
      </xdr:nvGrpSpPr>
      <xdr:grpSpPr>
        <a:xfrm>
          <a:off x="12365083" y="17634857"/>
          <a:ext cx="38100" cy="0"/>
          <a:chOff x="10957560" y="18722340"/>
          <a:chExt cx="38100" cy="0"/>
        </a:xfrm>
      </xdr:grpSpPr>
      <xdr:cxnSp macro="">
        <xdr:nvCxnSpPr>
          <xdr:cNvPr id="221" name="Shape 47">
            <a:extLst>
              <a:ext uri="{FF2B5EF4-FFF2-40B4-BE49-F238E27FC236}">
                <a16:creationId xmlns:a16="http://schemas.microsoft.com/office/drawing/2014/main" id="{00000000-0008-0000-1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700-0000DE000000}"/>
            </a:ext>
          </a:extLst>
        </xdr:cNvPr>
        <xdr:cNvGrpSpPr/>
      </xdr:nvGrpSpPr>
      <xdr:grpSpPr>
        <a:xfrm>
          <a:off x="12365083" y="17634857"/>
          <a:ext cx="38100" cy="0"/>
          <a:chOff x="10957560" y="18722340"/>
          <a:chExt cx="38100" cy="0"/>
        </a:xfrm>
      </xdr:grpSpPr>
      <xdr:cxnSp macro="">
        <xdr:nvCxnSpPr>
          <xdr:cNvPr id="223" name="Shape 47">
            <a:extLst>
              <a:ext uri="{FF2B5EF4-FFF2-40B4-BE49-F238E27FC236}">
                <a16:creationId xmlns:a16="http://schemas.microsoft.com/office/drawing/2014/main" id="{00000000-0008-0000-1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700-0000E0000000}"/>
            </a:ext>
          </a:extLst>
        </xdr:cNvPr>
        <xdr:cNvGrpSpPr/>
      </xdr:nvGrpSpPr>
      <xdr:grpSpPr>
        <a:xfrm>
          <a:off x="12365083" y="17634857"/>
          <a:ext cx="38100" cy="0"/>
          <a:chOff x="10957560" y="18722340"/>
          <a:chExt cx="38100" cy="0"/>
        </a:xfrm>
      </xdr:grpSpPr>
      <xdr:cxnSp macro="">
        <xdr:nvCxnSpPr>
          <xdr:cNvPr id="225" name="Shape 47">
            <a:extLst>
              <a:ext uri="{FF2B5EF4-FFF2-40B4-BE49-F238E27FC236}">
                <a16:creationId xmlns:a16="http://schemas.microsoft.com/office/drawing/2014/main" id="{00000000-0008-0000-1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51704</xdr:colOff>
      <xdr:row>1</xdr:row>
      <xdr:rowOff>161925</xdr:rowOff>
    </xdr:from>
    <xdr:ext cx="8450039" cy="1428750"/>
    <xdr:sp macro="" textlink="">
      <xdr:nvSpPr>
        <xdr:cNvPr id="226" name="Shape 114">
          <a:extLst>
            <a:ext uri="{FF2B5EF4-FFF2-40B4-BE49-F238E27FC236}">
              <a16:creationId xmlns:a16="http://schemas.microsoft.com/office/drawing/2014/main" id="{00000000-0008-0000-1700-0000E2000000}"/>
            </a:ext>
          </a:extLst>
        </xdr:cNvPr>
        <xdr:cNvSpPr txBox="1"/>
      </xdr:nvSpPr>
      <xdr:spPr>
        <a:xfrm>
          <a:off x="3252104" y="477611"/>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F5DE652-7C9C-4A33-B1BD-EDFD2F5F2BC9}"/>
            </a:ext>
          </a:extLst>
        </xdr:cNvPr>
        <xdr:cNvGrpSpPr/>
      </xdr:nvGrpSpPr>
      <xdr:grpSpPr>
        <a:xfrm>
          <a:off x="7747907" y="17634857"/>
          <a:ext cx="38100" cy="0"/>
          <a:chOff x="8385810" y="18722340"/>
          <a:chExt cx="38100" cy="0"/>
        </a:xfrm>
      </xdr:grpSpPr>
      <xdr:cxnSp macro="">
        <xdr:nvCxnSpPr>
          <xdr:cNvPr id="228" name="Shape 47">
            <a:extLst>
              <a:ext uri="{FF2B5EF4-FFF2-40B4-BE49-F238E27FC236}">
                <a16:creationId xmlns:a16="http://schemas.microsoft.com/office/drawing/2014/main" id="{A36DFF43-E3E7-4D94-2A77-844D6388F3F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C1555A60-3C96-414C-BDDB-CAB720965970}"/>
            </a:ext>
          </a:extLst>
        </xdr:cNvPr>
        <xdr:cNvGrpSpPr/>
      </xdr:nvGrpSpPr>
      <xdr:grpSpPr>
        <a:xfrm>
          <a:off x="7747907" y="17634857"/>
          <a:ext cx="38100" cy="0"/>
          <a:chOff x="8385810" y="18722340"/>
          <a:chExt cx="38100" cy="0"/>
        </a:xfrm>
      </xdr:grpSpPr>
      <xdr:cxnSp macro="">
        <xdr:nvCxnSpPr>
          <xdr:cNvPr id="230" name="Shape 47">
            <a:extLst>
              <a:ext uri="{FF2B5EF4-FFF2-40B4-BE49-F238E27FC236}">
                <a16:creationId xmlns:a16="http://schemas.microsoft.com/office/drawing/2014/main" id="{E55B85EA-6FF0-E99E-3C76-7E8ADB8C17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93C38B6-DB8C-4B6D-99FE-67DE958EC821}"/>
            </a:ext>
          </a:extLst>
        </xdr:cNvPr>
        <xdr:cNvGrpSpPr/>
      </xdr:nvGrpSpPr>
      <xdr:grpSpPr>
        <a:xfrm>
          <a:off x="7747907" y="17634857"/>
          <a:ext cx="38100" cy="0"/>
          <a:chOff x="8385810" y="18722340"/>
          <a:chExt cx="38100" cy="0"/>
        </a:xfrm>
      </xdr:grpSpPr>
      <xdr:cxnSp macro="">
        <xdr:nvCxnSpPr>
          <xdr:cNvPr id="232" name="Shape 47">
            <a:extLst>
              <a:ext uri="{FF2B5EF4-FFF2-40B4-BE49-F238E27FC236}">
                <a16:creationId xmlns:a16="http://schemas.microsoft.com/office/drawing/2014/main" id="{F4B8091A-6981-569C-A473-5FCAFC47DD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D036CBF-37E4-4F68-9DAD-6DC8F760CF82}"/>
            </a:ext>
          </a:extLst>
        </xdr:cNvPr>
        <xdr:cNvGrpSpPr/>
      </xdr:nvGrpSpPr>
      <xdr:grpSpPr>
        <a:xfrm>
          <a:off x="7747907" y="17634857"/>
          <a:ext cx="38100" cy="0"/>
          <a:chOff x="8385810" y="18722340"/>
          <a:chExt cx="38100" cy="0"/>
        </a:xfrm>
      </xdr:grpSpPr>
      <xdr:cxnSp macro="">
        <xdr:nvCxnSpPr>
          <xdr:cNvPr id="234" name="Shape 47">
            <a:extLst>
              <a:ext uri="{FF2B5EF4-FFF2-40B4-BE49-F238E27FC236}">
                <a16:creationId xmlns:a16="http://schemas.microsoft.com/office/drawing/2014/main" id="{2AFD4A62-4118-EB10-F492-A761281437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1057B17-03FC-4D3B-A500-372A55841AC7}"/>
            </a:ext>
          </a:extLst>
        </xdr:cNvPr>
        <xdr:cNvGrpSpPr/>
      </xdr:nvGrpSpPr>
      <xdr:grpSpPr>
        <a:xfrm>
          <a:off x="7747907" y="17634857"/>
          <a:ext cx="38100" cy="0"/>
          <a:chOff x="8385810" y="18722340"/>
          <a:chExt cx="38100" cy="0"/>
        </a:xfrm>
      </xdr:grpSpPr>
      <xdr:cxnSp macro="">
        <xdr:nvCxnSpPr>
          <xdr:cNvPr id="236" name="Shape 47">
            <a:extLst>
              <a:ext uri="{FF2B5EF4-FFF2-40B4-BE49-F238E27FC236}">
                <a16:creationId xmlns:a16="http://schemas.microsoft.com/office/drawing/2014/main" id="{672A0EED-FAD9-B030-8DFB-EF260851B4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3278DEAA-8036-4472-BDE4-A3F5142D25BB}"/>
            </a:ext>
          </a:extLst>
        </xdr:cNvPr>
        <xdr:cNvGrpSpPr/>
      </xdr:nvGrpSpPr>
      <xdr:grpSpPr>
        <a:xfrm>
          <a:off x="7747907" y="17634857"/>
          <a:ext cx="38100" cy="0"/>
          <a:chOff x="8385810" y="18722340"/>
          <a:chExt cx="38100" cy="0"/>
        </a:xfrm>
      </xdr:grpSpPr>
      <xdr:cxnSp macro="">
        <xdr:nvCxnSpPr>
          <xdr:cNvPr id="238" name="Shape 47">
            <a:extLst>
              <a:ext uri="{FF2B5EF4-FFF2-40B4-BE49-F238E27FC236}">
                <a16:creationId xmlns:a16="http://schemas.microsoft.com/office/drawing/2014/main" id="{2972BF3D-BFEF-F7F5-4484-6039691EC9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68214E41-49D9-4E9B-8E33-2542C8ABE881}"/>
            </a:ext>
          </a:extLst>
        </xdr:cNvPr>
        <xdr:cNvGrpSpPr/>
      </xdr:nvGrpSpPr>
      <xdr:grpSpPr>
        <a:xfrm>
          <a:off x="7747907" y="17634857"/>
          <a:ext cx="38100" cy="0"/>
          <a:chOff x="8385810" y="18722340"/>
          <a:chExt cx="38100" cy="0"/>
        </a:xfrm>
      </xdr:grpSpPr>
      <xdr:cxnSp macro="">
        <xdr:nvCxnSpPr>
          <xdr:cNvPr id="240" name="Shape 47">
            <a:extLst>
              <a:ext uri="{FF2B5EF4-FFF2-40B4-BE49-F238E27FC236}">
                <a16:creationId xmlns:a16="http://schemas.microsoft.com/office/drawing/2014/main" id="{FFA60CF9-5395-F944-2E49-EBEC238188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2D3AF98A-BC59-4A98-A27F-8A254CC258CF}"/>
            </a:ext>
          </a:extLst>
        </xdr:cNvPr>
        <xdr:cNvGrpSpPr/>
      </xdr:nvGrpSpPr>
      <xdr:grpSpPr>
        <a:xfrm>
          <a:off x="7747907" y="17634857"/>
          <a:ext cx="38100" cy="0"/>
          <a:chOff x="8385810" y="18722340"/>
          <a:chExt cx="38100" cy="0"/>
        </a:xfrm>
      </xdr:grpSpPr>
      <xdr:cxnSp macro="">
        <xdr:nvCxnSpPr>
          <xdr:cNvPr id="242" name="Shape 47">
            <a:extLst>
              <a:ext uri="{FF2B5EF4-FFF2-40B4-BE49-F238E27FC236}">
                <a16:creationId xmlns:a16="http://schemas.microsoft.com/office/drawing/2014/main" id="{8BB31402-D543-4765-1E8D-0B9425610E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72F7FDF3-BE8B-4607-8A62-2DED18C75821}"/>
            </a:ext>
          </a:extLst>
        </xdr:cNvPr>
        <xdr:cNvGrpSpPr/>
      </xdr:nvGrpSpPr>
      <xdr:grpSpPr>
        <a:xfrm>
          <a:off x="7747907" y="17634857"/>
          <a:ext cx="38100" cy="0"/>
          <a:chOff x="8385810" y="18722340"/>
          <a:chExt cx="38100" cy="0"/>
        </a:xfrm>
      </xdr:grpSpPr>
      <xdr:cxnSp macro="">
        <xdr:nvCxnSpPr>
          <xdr:cNvPr id="244" name="Shape 47">
            <a:extLst>
              <a:ext uri="{FF2B5EF4-FFF2-40B4-BE49-F238E27FC236}">
                <a16:creationId xmlns:a16="http://schemas.microsoft.com/office/drawing/2014/main" id="{A86AC9AA-4BBC-B387-2CC6-73416E4B8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0BC06ADE-1D18-4266-887B-DB1689325399}"/>
            </a:ext>
          </a:extLst>
        </xdr:cNvPr>
        <xdr:cNvGrpSpPr/>
      </xdr:nvGrpSpPr>
      <xdr:grpSpPr>
        <a:xfrm>
          <a:off x="7747907" y="17634857"/>
          <a:ext cx="38100" cy="0"/>
          <a:chOff x="8385810" y="18722340"/>
          <a:chExt cx="38100" cy="0"/>
        </a:xfrm>
      </xdr:grpSpPr>
      <xdr:cxnSp macro="">
        <xdr:nvCxnSpPr>
          <xdr:cNvPr id="246" name="Shape 47">
            <a:extLst>
              <a:ext uri="{FF2B5EF4-FFF2-40B4-BE49-F238E27FC236}">
                <a16:creationId xmlns:a16="http://schemas.microsoft.com/office/drawing/2014/main" id="{89AB6415-1138-F68D-2FC2-A9DEDB5BA8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3D8F8256-0C23-4DA2-A633-E13CB7310B53}"/>
            </a:ext>
          </a:extLst>
        </xdr:cNvPr>
        <xdr:cNvGrpSpPr/>
      </xdr:nvGrpSpPr>
      <xdr:grpSpPr>
        <a:xfrm>
          <a:off x="7747907" y="17634857"/>
          <a:ext cx="38100" cy="0"/>
          <a:chOff x="8385810" y="18722340"/>
          <a:chExt cx="38100" cy="0"/>
        </a:xfrm>
      </xdr:grpSpPr>
      <xdr:cxnSp macro="">
        <xdr:nvCxnSpPr>
          <xdr:cNvPr id="248" name="Shape 47">
            <a:extLst>
              <a:ext uri="{FF2B5EF4-FFF2-40B4-BE49-F238E27FC236}">
                <a16:creationId xmlns:a16="http://schemas.microsoft.com/office/drawing/2014/main" id="{B41FADFF-F62A-213A-1C3D-3E0576B62C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E851B7C1-C180-4430-AB7E-2627ADA793CE}"/>
            </a:ext>
          </a:extLst>
        </xdr:cNvPr>
        <xdr:cNvGrpSpPr/>
      </xdr:nvGrpSpPr>
      <xdr:grpSpPr>
        <a:xfrm>
          <a:off x="7747907" y="17634857"/>
          <a:ext cx="38100" cy="0"/>
          <a:chOff x="8385810" y="18722340"/>
          <a:chExt cx="38100" cy="0"/>
        </a:xfrm>
      </xdr:grpSpPr>
      <xdr:cxnSp macro="">
        <xdr:nvCxnSpPr>
          <xdr:cNvPr id="250" name="Shape 47">
            <a:extLst>
              <a:ext uri="{FF2B5EF4-FFF2-40B4-BE49-F238E27FC236}">
                <a16:creationId xmlns:a16="http://schemas.microsoft.com/office/drawing/2014/main" id="{EA550F35-4227-45F3-A25D-2921A58B0D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AFD97D97-5C03-4DE9-95D2-F31BFD7549DD}"/>
            </a:ext>
          </a:extLst>
        </xdr:cNvPr>
        <xdr:cNvGrpSpPr/>
      </xdr:nvGrpSpPr>
      <xdr:grpSpPr>
        <a:xfrm>
          <a:off x="7747907" y="17634857"/>
          <a:ext cx="38100" cy="0"/>
          <a:chOff x="8385810" y="18722340"/>
          <a:chExt cx="38100" cy="0"/>
        </a:xfrm>
      </xdr:grpSpPr>
      <xdr:cxnSp macro="">
        <xdr:nvCxnSpPr>
          <xdr:cNvPr id="252" name="Shape 47">
            <a:extLst>
              <a:ext uri="{FF2B5EF4-FFF2-40B4-BE49-F238E27FC236}">
                <a16:creationId xmlns:a16="http://schemas.microsoft.com/office/drawing/2014/main" id="{1A008E6A-35A8-F389-B8AC-5A6129F7EB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654CC6C-FF92-4BED-9D91-DC23D4C7F11A}"/>
            </a:ext>
          </a:extLst>
        </xdr:cNvPr>
        <xdr:cNvGrpSpPr/>
      </xdr:nvGrpSpPr>
      <xdr:grpSpPr>
        <a:xfrm>
          <a:off x="7747907" y="17634857"/>
          <a:ext cx="38100" cy="0"/>
          <a:chOff x="8385810" y="18722340"/>
          <a:chExt cx="38100" cy="0"/>
        </a:xfrm>
      </xdr:grpSpPr>
      <xdr:cxnSp macro="">
        <xdr:nvCxnSpPr>
          <xdr:cNvPr id="254" name="Shape 47">
            <a:extLst>
              <a:ext uri="{FF2B5EF4-FFF2-40B4-BE49-F238E27FC236}">
                <a16:creationId xmlns:a16="http://schemas.microsoft.com/office/drawing/2014/main" id="{DF7ABA44-672B-F23A-0699-4D488EEB92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B17A524B-4E61-41FF-A80D-44EBA4F54765}"/>
            </a:ext>
          </a:extLst>
        </xdr:cNvPr>
        <xdr:cNvGrpSpPr/>
      </xdr:nvGrpSpPr>
      <xdr:grpSpPr>
        <a:xfrm>
          <a:off x="7747907" y="17634857"/>
          <a:ext cx="38100" cy="0"/>
          <a:chOff x="8385810" y="18722340"/>
          <a:chExt cx="38100" cy="0"/>
        </a:xfrm>
      </xdr:grpSpPr>
      <xdr:cxnSp macro="">
        <xdr:nvCxnSpPr>
          <xdr:cNvPr id="256" name="Shape 47">
            <a:extLst>
              <a:ext uri="{FF2B5EF4-FFF2-40B4-BE49-F238E27FC236}">
                <a16:creationId xmlns:a16="http://schemas.microsoft.com/office/drawing/2014/main" id="{AAC744C1-8BF8-8FFC-0611-A0AEAB6BE2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75213EB-870F-4B3E-A890-75AC964C5FD7}"/>
            </a:ext>
          </a:extLst>
        </xdr:cNvPr>
        <xdr:cNvGrpSpPr/>
      </xdr:nvGrpSpPr>
      <xdr:grpSpPr>
        <a:xfrm>
          <a:off x="7747907" y="17634857"/>
          <a:ext cx="38100" cy="0"/>
          <a:chOff x="8385810" y="18722340"/>
          <a:chExt cx="38100" cy="0"/>
        </a:xfrm>
      </xdr:grpSpPr>
      <xdr:cxnSp macro="">
        <xdr:nvCxnSpPr>
          <xdr:cNvPr id="258" name="Shape 47">
            <a:extLst>
              <a:ext uri="{FF2B5EF4-FFF2-40B4-BE49-F238E27FC236}">
                <a16:creationId xmlns:a16="http://schemas.microsoft.com/office/drawing/2014/main" id="{4A85860B-796F-CDA8-05F2-55D83019CE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3DC3FD37-20D8-461B-8C7F-CBFEFE50918A}"/>
            </a:ext>
          </a:extLst>
        </xdr:cNvPr>
        <xdr:cNvGrpSpPr/>
      </xdr:nvGrpSpPr>
      <xdr:grpSpPr>
        <a:xfrm>
          <a:off x="7747907" y="17634857"/>
          <a:ext cx="38100" cy="0"/>
          <a:chOff x="8385810" y="18722340"/>
          <a:chExt cx="38100" cy="0"/>
        </a:xfrm>
      </xdr:grpSpPr>
      <xdr:cxnSp macro="">
        <xdr:nvCxnSpPr>
          <xdr:cNvPr id="260" name="Shape 47">
            <a:extLst>
              <a:ext uri="{FF2B5EF4-FFF2-40B4-BE49-F238E27FC236}">
                <a16:creationId xmlns:a16="http://schemas.microsoft.com/office/drawing/2014/main" id="{D57D4118-B1CF-F0BB-3DD4-8C576AC1A7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3C2313D5-1E79-45BE-909C-0F7629FB6738}"/>
            </a:ext>
          </a:extLst>
        </xdr:cNvPr>
        <xdr:cNvGrpSpPr/>
      </xdr:nvGrpSpPr>
      <xdr:grpSpPr>
        <a:xfrm>
          <a:off x="7747907" y="17634857"/>
          <a:ext cx="38100" cy="0"/>
          <a:chOff x="8385810" y="18722340"/>
          <a:chExt cx="38100" cy="0"/>
        </a:xfrm>
      </xdr:grpSpPr>
      <xdr:cxnSp macro="">
        <xdr:nvCxnSpPr>
          <xdr:cNvPr id="262" name="Shape 47">
            <a:extLst>
              <a:ext uri="{FF2B5EF4-FFF2-40B4-BE49-F238E27FC236}">
                <a16:creationId xmlns:a16="http://schemas.microsoft.com/office/drawing/2014/main" id="{EFF688F2-3394-18A3-E437-1E4B107B09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992F8028-9EEA-4E5A-B700-A91646F62B39}"/>
            </a:ext>
          </a:extLst>
        </xdr:cNvPr>
        <xdr:cNvGrpSpPr/>
      </xdr:nvGrpSpPr>
      <xdr:grpSpPr>
        <a:xfrm>
          <a:off x="7747907" y="17634857"/>
          <a:ext cx="38100" cy="0"/>
          <a:chOff x="8385810" y="18722340"/>
          <a:chExt cx="38100" cy="0"/>
        </a:xfrm>
      </xdr:grpSpPr>
      <xdr:cxnSp macro="">
        <xdr:nvCxnSpPr>
          <xdr:cNvPr id="264" name="Shape 47">
            <a:extLst>
              <a:ext uri="{FF2B5EF4-FFF2-40B4-BE49-F238E27FC236}">
                <a16:creationId xmlns:a16="http://schemas.microsoft.com/office/drawing/2014/main" id="{025743A1-CC9B-68E6-4E1F-C4B9D0DE1C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2F8D4341-3964-4E5D-A37F-8B6082A724FD}"/>
            </a:ext>
          </a:extLst>
        </xdr:cNvPr>
        <xdr:cNvGrpSpPr/>
      </xdr:nvGrpSpPr>
      <xdr:grpSpPr>
        <a:xfrm>
          <a:off x="7747907" y="17634857"/>
          <a:ext cx="38100" cy="0"/>
          <a:chOff x="8385810" y="18722340"/>
          <a:chExt cx="38100" cy="0"/>
        </a:xfrm>
      </xdr:grpSpPr>
      <xdr:cxnSp macro="">
        <xdr:nvCxnSpPr>
          <xdr:cNvPr id="266" name="Shape 47">
            <a:extLst>
              <a:ext uri="{FF2B5EF4-FFF2-40B4-BE49-F238E27FC236}">
                <a16:creationId xmlns:a16="http://schemas.microsoft.com/office/drawing/2014/main" id="{0D192325-567A-D9ED-D8F6-FA640E9CE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BABD01E2-8418-45E4-9A4E-961AC58BE544}"/>
            </a:ext>
          </a:extLst>
        </xdr:cNvPr>
        <xdr:cNvGrpSpPr/>
      </xdr:nvGrpSpPr>
      <xdr:grpSpPr>
        <a:xfrm>
          <a:off x="7747907" y="17634857"/>
          <a:ext cx="38100" cy="0"/>
          <a:chOff x="8385810" y="18722340"/>
          <a:chExt cx="38100" cy="0"/>
        </a:xfrm>
      </xdr:grpSpPr>
      <xdr:cxnSp macro="">
        <xdr:nvCxnSpPr>
          <xdr:cNvPr id="268" name="Shape 47">
            <a:extLst>
              <a:ext uri="{FF2B5EF4-FFF2-40B4-BE49-F238E27FC236}">
                <a16:creationId xmlns:a16="http://schemas.microsoft.com/office/drawing/2014/main" id="{96F855E4-3110-2F8D-FB86-22C0988FDB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CD499990-32B4-48D6-9E9F-1E347485AB50}"/>
            </a:ext>
          </a:extLst>
        </xdr:cNvPr>
        <xdr:cNvGrpSpPr/>
      </xdr:nvGrpSpPr>
      <xdr:grpSpPr>
        <a:xfrm>
          <a:off x="7747907" y="17634857"/>
          <a:ext cx="38100" cy="0"/>
          <a:chOff x="8385810" y="18722340"/>
          <a:chExt cx="38100" cy="0"/>
        </a:xfrm>
      </xdr:grpSpPr>
      <xdr:cxnSp macro="">
        <xdr:nvCxnSpPr>
          <xdr:cNvPr id="270" name="Shape 47">
            <a:extLst>
              <a:ext uri="{FF2B5EF4-FFF2-40B4-BE49-F238E27FC236}">
                <a16:creationId xmlns:a16="http://schemas.microsoft.com/office/drawing/2014/main" id="{0EFCE00A-03CB-8920-A1E6-FCC5D3D8F1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4AF77BE1-302E-410C-B3AC-CBD421F71810}"/>
            </a:ext>
          </a:extLst>
        </xdr:cNvPr>
        <xdr:cNvGrpSpPr/>
      </xdr:nvGrpSpPr>
      <xdr:grpSpPr>
        <a:xfrm>
          <a:off x="7747907" y="17634857"/>
          <a:ext cx="38100" cy="0"/>
          <a:chOff x="8385810" y="18722340"/>
          <a:chExt cx="38100" cy="0"/>
        </a:xfrm>
      </xdr:grpSpPr>
      <xdr:cxnSp macro="">
        <xdr:nvCxnSpPr>
          <xdr:cNvPr id="272" name="Shape 47">
            <a:extLst>
              <a:ext uri="{FF2B5EF4-FFF2-40B4-BE49-F238E27FC236}">
                <a16:creationId xmlns:a16="http://schemas.microsoft.com/office/drawing/2014/main" id="{14DD0DBB-4456-3A1A-F08F-A2B69B38E8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DCF26E80-79C7-4FEA-95F2-1E9A5B3F70EF}"/>
            </a:ext>
          </a:extLst>
        </xdr:cNvPr>
        <xdr:cNvGrpSpPr/>
      </xdr:nvGrpSpPr>
      <xdr:grpSpPr>
        <a:xfrm>
          <a:off x="7747907" y="17634857"/>
          <a:ext cx="38100" cy="0"/>
          <a:chOff x="8385810" y="18722340"/>
          <a:chExt cx="38100" cy="0"/>
        </a:xfrm>
      </xdr:grpSpPr>
      <xdr:cxnSp macro="">
        <xdr:nvCxnSpPr>
          <xdr:cNvPr id="274" name="Shape 47">
            <a:extLst>
              <a:ext uri="{FF2B5EF4-FFF2-40B4-BE49-F238E27FC236}">
                <a16:creationId xmlns:a16="http://schemas.microsoft.com/office/drawing/2014/main" id="{8F6C56BE-0B34-F724-262F-7549C8A041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CD0996B5-7308-4D3F-80B9-21C9A598D86D}"/>
            </a:ext>
          </a:extLst>
        </xdr:cNvPr>
        <xdr:cNvGrpSpPr/>
      </xdr:nvGrpSpPr>
      <xdr:grpSpPr>
        <a:xfrm>
          <a:off x="7747907" y="17634857"/>
          <a:ext cx="38100" cy="0"/>
          <a:chOff x="8385810" y="18722340"/>
          <a:chExt cx="38100" cy="0"/>
        </a:xfrm>
      </xdr:grpSpPr>
      <xdr:cxnSp macro="">
        <xdr:nvCxnSpPr>
          <xdr:cNvPr id="276" name="Shape 47">
            <a:extLst>
              <a:ext uri="{FF2B5EF4-FFF2-40B4-BE49-F238E27FC236}">
                <a16:creationId xmlns:a16="http://schemas.microsoft.com/office/drawing/2014/main" id="{62FE18CA-BF6D-F28D-2A0B-D558A50B15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13A8766A-01DA-4922-A188-53DCC3D8C3C8}"/>
            </a:ext>
          </a:extLst>
        </xdr:cNvPr>
        <xdr:cNvGrpSpPr/>
      </xdr:nvGrpSpPr>
      <xdr:grpSpPr>
        <a:xfrm>
          <a:off x="7747907" y="17634857"/>
          <a:ext cx="38100" cy="0"/>
          <a:chOff x="8385810" y="18722340"/>
          <a:chExt cx="38100" cy="0"/>
        </a:xfrm>
      </xdr:grpSpPr>
      <xdr:cxnSp macro="">
        <xdr:nvCxnSpPr>
          <xdr:cNvPr id="278" name="Shape 47">
            <a:extLst>
              <a:ext uri="{FF2B5EF4-FFF2-40B4-BE49-F238E27FC236}">
                <a16:creationId xmlns:a16="http://schemas.microsoft.com/office/drawing/2014/main" id="{B5B0E3B7-D861-3E3A-48C1-EC7B935FD6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19BBF6D-C074-48C4-A416-2CCCDB355101}"/>
            </a:ext>
          </a:extLst>
        </xdr:cNvPr>
        <xdr:cNvGrpSpPr/>
      </xdr:nvGrpSpPr>
      <xdr:grpSpPr>
        <a:xfrm>
          <a:off x="7747907" y="17634857"/>
          <a:ext cx="38100" cy="0"/>
          <a:chOff x="8385810" y="18722340"/>
          <a:chExt cx="38100" cy="0"/>
        </a:xfrm>
      </xdr:grpSpPr>
      <xdr:cxnSp macro="">
        <xdr:nvCxnSpPr>
          <xdr:cNvPr id="280" name="Shape 47">
            <a:extLst>
              <a:ext uri="{FF2B5EF4-FFF2-40B4-BE49-F238E27FC236}">
                <a16:creationId xmlns:a16="http://schemas.microsoft.com/office/drawing/2014/main" id="{56E5F14A-42C2-438B-032F-49ABDB03C7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233A63-78BA-47B2-898C-D0DBDEE2DE39}"/>
            </a:ext>
          </a:extLst>
        </xdr:cNvPr>
        <xdr:cNvGrpSpPr/>
      </xdr:nvGrpSpPr>
      <xdr:grpSpPr>
        <a:xfrm>
          <a:off x="7747907" y="17634857"/>
          <a:ext cx="38100" cy="0"/>
          <a:chOff x="8385810" y="18722340"/>
          <a:chExt cx="38100" cy="0"/>
        </a:xfrm>
      </xdr:grpSpPr>
      <xdr:cxnSp macro="">
        <xdr:nvCxnSpPr>
          <xdr:cNvPr id="282" name="Shape 47">
            <a:extLst>
              <a:ext uri="{FF2B5EF4-FFF2-40B4-BE49-F238E27FC236}">
                <a16:creationId xmlns:a16="http://schemas.microsoft.com/office/drawing/2014/main" id="{6E273ABA-6C74-AFB5-1FBB-63046D1919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C48A4DF-8F04-4A5C-8DA2-28563F30095E}"/>
            </a:ext>
          </a:extLst>
        </xdr:cNvPr>
        <xdr:cNvGrpSpPr/>
      </xdr:nvGrpSpPr>
      <xdr:grpSpPr>
        <a:xfrm>
          <a:off x="7747907" y="17634857"/>
          <a:ext cx="38100" cy="0"/>
          <a:chOff x="8385810" y="18722340"/>
          <a:chExt cx="38100" cy="0"/>
        </a:xfrm>
      </xdr:grpSpPr>
      <xdr:cxnSp macro="">
        <xdr:nvCxnSpPr>
          <xdr:cNvPr id="284" name="Shape 47">
            <a:extLst>
              <a:ext uri="{FF2B5EF4-FFF2-40B4-BE49-F238E27FC236}">
                <a16:creationId xmlns:a16="http://schemas.microsoft.com/office/drawing/2014/main" id="{5DC031A1-9C0F-3014-B48E-4F538393E3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DD59F4D8-2C6A-4CBF-9A7F-C5177ECEAD8C}"/>
            </a:ext>
          </a:extLst>
        </xdr:cNvPr>
        <xdr:cNvGrpSpPr/>
      </xdr:nvGrpSpPr>
      <xdr:grpSpPr>
        <a:xfrm>
          <a:off x="7747907" y="17634857"/>
          <a:ext cx="38100" cy="0"/>
          <a:chOff x="8385810" y="18722340"/>
          <a:chExt cx="38100" cy="0"/>
        </a:xfrm>
      </xdr:grpSpPr>
      <xdr:cxnSp macro="">
        <xdr:nvCxnSpPr>
          <xdr:cNvPr id="286" name="Shape 47">
            <a:extLst>
              <a:ext uri="{FF2B5EF4-FFF2-40B4-BE49-F238E27FC236}">
                <a16:creationId xmlns:a16="http://schemas.microsoft.com/office/drawing/2014/main" id="{FD83A3EE-CC2E-4E23-17B3-11E8F6B762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CC59405-808A-4EF4-9CEB-5EA042F0BFC9}"/>
            </a:ext>
          </a:extLst>
        </xdr:cNvPr>
        <xdr:cNvGrpSpPr/>
      </xdr:nvGrpSpPr>
      <xdr:grpSpPr>
        <a:xfrm>
          <a:off x="7747907" y="17634857"/>
          <a:ext cx="38100" cy="0"/>
          <a:chOff x="8385810" y="18722340"/>
          <a:chExt cx="38100" cy="0"/>
        </a:xfrm>
      </xdr:grpSpPr>
      <xdr:cxnSp macro="">
        <xdr:nvCxnSpPr>
          <xdr:cNvPr id="288" name="Shape 47">
            <a:extLst>
              <a:ext uri="{FF2B5EF4-FFF2-40B4-BE49-F238E27FC236}">
                <a16:creationId xmlns:a16="http://schemas.microsoft.com/office/drawing/2014/main" id="{04637B4A-E746-4741-D4FA-355233D955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DD3E39F-CE2A-40A4-B925-96E97282A9E1}"/>
            </a:ext>
          </a:extLst>
        </xdr:cNvPr>
        <xdr:cNvGrpSpPr/>
      </xdr:nvGrpSpPr>
      <xdr:grpSpPr>
        <a:xfrm>
          <a:off x="7747907" y="17634857"/>
          <a:ext cx="38100" cy="0"/>
          <a:chOff x="8385810" y="18722340"/>
          <a:chExt cx="38100" cy="0"/>
        </a:xfrm>
      </xdr:grpSpPr>
      <xdr:cxnSp macro="">
        <xdr:nvCxnSpPr>
          <xdr:cNvPr id="290" name="Shape 47">
            <a:extLst>
              <a:ext uri="{FF2B5EF4-FFF2-40B4-BE49-F238E27FC236}">
                <a16:creationId xmlns:a16="http://schemas.microsoft.com/office/drawing/2014/main" id="{6C7058F7-2595-7998-E82E-F24AD16B60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B8E33268-7A34-46B9-9C1A-CC0E4440BAA2}"/>
            </a:ext>
          </a:extLst>
        </xdr:cNvPr>
        <xdr:cNvGrpSpPr/>
      </xdr:nvGrpSpPr>
      <xdr:grpSpPr>
        <a:xfrm>
          <a:off x="7747907" y="17634857"/>
          <a:ext cx="38100" cy="0"/>
          <a:chOff x="8385810" y="18722340"/>
          <a:chExt cx="38100" cy="0"/>
        </a:xfrm>
      </xdr:grpSpPr>
      <xdr:cxnSp macro="">
        <xdr:nvCxnSpPr>
          <xdr:cNvPr id="292" name="Shape 47">
            <a:extLst>
              <a:ext uri="{FF2B5EF4-FFF2-40B4-BE49-F238E27FC236}">
                <a16:creationId xmlns:a16="http://schemas.microsoft.com/office/drawing/2014/main" id="{9FE49DBA-2D0C-9A7C-6C3A-1B01A535BA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4FB4B254-3366-4E97-85EE-7CD20D7A1112}"/>
            </a:ext>
          </a:extLst>
        </xdr:cNvPr>
        <xdr:cNvGrpSpPr/>
      </xdr:nvGrpSpPr>
      <xdr:grpSpPr>
        <a:xfrm>
          <a:off x="7747907" y="17634857"/>
          <a:ext cx="38100" cy="0"/>
          <a:chOff x="8385810" y="18722340"/>
          <a:chExt cx="38100" cy="0"/>
        </a:xfrm>
      </xdr:grpSpPr>
      <xdr:cxnSp macro="">
        <xdr:nvCxnSpPr>
          <xdr:cNvPr id="294" name="Shape 47">
            <a:extLst>
              <a:ext uri="{FF2B5EF4-FFF2-40B4-BE49-F238E27FC236}">
                <a16:creationId xmlns:a16="http://schemas.microsoft.com/office/drawing/2014/main" id="{4FAECA8D-39A2-558F-18BC-1AA9BF2E9D7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730D883-7DF7-41F6-93E5-A650CB2BF843}"/>
            </a:ext>
          </a:extLst>
        </xdr:cNvPr>
        <xdr:cNvGrpSpPr/>
      </xdr:nvGrpSpPr>
      <xdr:grpSpPr>
        <a:xfrm>
          <a:off x="7747907" y="17634857"/>
          <a:ext cx="38100" cy="0"/>
          <a:chOff x="8385810" y="18722340"/>
          <a:chExt cx="38100" cy="0"/>
        </a:xfrm>
      </xdr:grpSpPr>
      <xdr:cxnSp macro="">
        <xdr:nvCxnSpPr>
          <xdr:cNvPr id="296" name="Shape 47">
            <a:extLst>
              <a:ext uri="{FF2B5EF4-FFF2-40B4-BE49-F238E27FC236}">
                <a16:creationId xmlns:a16="http://schemas.microsoft.com/office/drawing/2014/main" id="{740732EF-08E1-FFF0-93B9-B3F917A8D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83DC1C3-ED9D-45CE-A994-A058880A6F56}"/>
            </a:ext>
          </a:extLst>
        </xdr:cNvPr>
        <xdr:cNvGrpSpPr/>
      </xdr:nvGrpSpPr>
      <xdr:grpSpPr>
        <a:xfrm>
          <a:off x="7747907" y="17634857"/>
          <a:ext cx="38100" cy="0"/>
          <a:chOff x="8385810" y="18722340"/>
          <a:chExt cx="38100" cy="0"/>
        </a:xfrm>
      </xdr:grpSpPr>
      <xdr:cxnSp macro="">
        <xdr:nvCxnSpPr>
          <xdr:cNvPr id="298" name="Shape 47">
            <a:extLst>
              <a:ext uri="{FF2B5EF4-FFF2-40B4-BE49-F238E27FC236}">
                <a16:creationId xmlns:a16="http://schemas.microsoft.com/office/drawing/2014/main" id="{99F8B739-FFD1-8336-61AE-A4F7DFA20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0C8ABA6-4F67-440E-963C-3E7CC48A4E04}"/>
            </a:ext>
          </a:extLst>
        </xdr:cNvPr>
        <xdr:cNvGrpSpPr/>
      </xdr:nvGrpSpPr>
      <xdr:grpSpPr>
        <a:xfrm>
          <a:off x="7747907" y="17634857"/>
          <a:ext cx="38100" cy="0"/>
          <a:chOff x="8385810" y="18722340"/>
          <a:chExt cx="38100" cy="0"/>
        </a:xfrm>
      </xdr:grpSpPr>
      <xdr:cxnSp macro="">
        <xdr:nvCxnSpPr>
          <xdr:cNvPr id="300" name="Shape 47">
            <a:extLst>
              <a:ext uri="{FF2B5EF4-FFF2-40B4-BE49-F238E27FC236}">
                <a16:creationId xmlns:a16="http://schemas.microsoft.com/office/drawing/2014/main" id="{240914E7-2B99-70E7-B50D-D5CEFDE330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1F153B13-1DF2-4BD9-98ED-487B018DED05}"/>
            </a:ext>
          </a:extLst>
        </xdr:cNvPr>
        <xdr:cNvGrpSpPr/>
      </xdr:nvGrpSpPr>
      <xdr:grpSpPr>
        <a:xfrm>
          <a:off x="7747907" y="17634857"/>
          <a:ext cx="38100" cy="0"/>
          <a:chOff x="8385810" y="18722340"/>
          <a:chExt cx="38100" cy="0"/>
        </a:xfrm>
      </xdr:grpSpPr>
      <xdr:cxnSp macro="">
        <xdr:nvCxnSpPr>
          <xdr:cNvPr id="302" name="Shape 47">
            <a:extLst>
              <a:ext uri="{FF2B5EF4-FFF2-40B4-BE49-F238E27FC236}">
                <a16:creationId xmlns:a16="http://schemas.microsoft.com/office/drawing/2014/main" id="{52143963-FA7B-FDF3-BA3B-1D7EC07CC4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8BA28013-8F45-42DE-94F2-8C5259ADF5BB}"/>
            </a:ext>
          </a:extLst>
        </xdr:cNvPr>
        <xdr:cNvGrpSpPr/>
      </xdr:nvGrpSpPr>
      <xdr:grpSpPr>
        <a:xfrm>
          <a:off x="7747907" y="17634857"/>
          <a:ext cx="38100" cy="0"/>
          <a:chOff x="8385810" y="18722340"/>
          <a:chExt cx="38100" cy="0"/>
        </a:xfrm>
      </xdr:grpSpPr>
      <xdr:cxnSp macro="">
        <xdr:nvCxnSpPr>
          <xdr:cNvPr id="304" name="Shape 47">
            <a:extLst>
              <a:ext uri="{FF2B5EF4-FFF2-40B4-BE49-F238E27FC236}">
                <a16:creationId xmlns:a16="http://schemas.microsoft.com/office/drawing/2014/main" id="{8B998DBF-A0CB-EBDA-85B4-5B22095E9D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2E2592-E0BB-4F87-9AE9-8870C956AD54}"/>
            </a:ext>
          </a:extLst>
        </xdr:cNvPr>
        <xdr:cNvGrpSpPr/>
      </xdr:nvGrpSpPr>
      <xdr:grpSpPr>
        <a:xfrm>
          <a:off x="7747907" y="17634857"/>
          <a:ext cx="38100" cy="0"/>
          <a:chOff x="8385810" y="18722340"/>
          <a:chExt cx="38100" cy="0"/>
        </a:xfrm>
      </xdr:grpSpPr>
      <xdr:cxnSp macro="">
        <xdr:nvCxnSpPr>
          <xdr:cNvPr id="306" name="Shape 47">
            <a:extLst>
              <a:ext uri="{FF2B5EF4-FFF2-40B4-BE49-F238E27FC236}">
                <a16:creationId xmlns:a16="http://schemas.microsoft.com/office/drawing/2014/main" id="{EB320368-09F4-4F2B-FE63-2F78C0F65B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ADEBCC4E-FDB3-4480-991E-DB6BCB54C667}"/>
            </a:ext>
          </a:extLst>
        </xdr:cNvPr>
        <xdr:cNvGrpSpPr/>
      </xdr:nvGrpSpPr>
      <xdr:grpSpPr>
        <a:xfrm>
          <a:off x="7747907" y="17634857"/>
          <a:ext cx="38100" cy="0"/>
          <a:chOff x="8385810" y="18722340"/>
          <a:chExt cx="38100" cy="0"/>
        </a:xfrm>
      </xdr:grpSpPr>
      <xdr:cxnSp macro="">
        <xdr:nvCxnSpPr>
          <xdr:cNvPr id="308" name="Shape 47">
            <a:extLst>
              <a:ext uri="{FF2B5EF4-FFF2-40B4-BE49-F238E27FC236}">
                <a16:creationId xmlns:a16="http://schemas.microsoft.com/office/drawing/2014/main" id="{6A63E07A-EB19-79C2-859E-FE4B400D81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FBDECAAC-FB25-44F1-85E1-CC3D4C65626D}"/>
            </a:ext>
          </a:extLst>
        </xdr:cNvPr>
        <xdr:cNvGrpSpPr/>
      </xdr:nvGrpSpPr>
      <xdr:grpSpPr>
        <a:xfrm>
          <a:off x="7747907" y="17634857"/>
          <a:ext cx="38100" cy="0"/>
          <a:chOff x="8385810" y="18722340"/>
          <a:chExt cx="38100" cy="0"/>
        </a:xfrm>
      </xdr:grpSpPr>
      <xdr:cxnSp macro="">
        <xdr:nvCxnSpPr>
          <xdr:cNvPr id="310" name="Shape 47">
            <a:extLst>
              <a:ext uri="{FF2B5EF4-FFF2-40B4-BE49-F238E27FC236}">
                <a16:creationId xmlns:a16="http://schemas.microsoft.com/office/drawing/2014/main" id="{6071E0E0-DB46-C35D-AED7-02F1DF2AB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BC9828C-135D-4AA8-80DD-D0D7FC2831F2}"/>
            </a:ext>
          </a:extLst>
        </xdr:cNvPr>
        <xdr:cNvGrpSpPr/>
      </xdr:nvGrpSpPr>
      <xdr:grpSpPr>
        <a:xfrm>
          <a:off x="7747907" y="17634857"/>
          <a:ext cx="38100" cy="0"/>
          <a:chOff x="8385810" y="18722340"/>
          <a:chExt cx="38100" cy="0"/>
        </a:xfrm>
      </xdr:grpSpPr>
      <xdr:cxnSp macro="">
        <xdr:nvCxnSpPr>
          <xdr:cNvPr id="312" name="Shape 47">
            <a:extLst>
              <a:ext uri="{FF2B5EF4-FFF2-40B4-BE49-F238E27FC236}">
                <a16:creationId xmlns:a16="http://schemas.microsoft.com/office/drawing/2014/main" id="{329A5D3C-1F50-9DB5-8BB0-DBDF3D34191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A7699B6D-2F64-423D-A58F-B3BB41A978D5}"/>
            </a:ext>
          </a:extLst>
        </xdr:cNvPr>
        <xdr:cNvGrpSpPr/>
      </xdr:nvGrpSpPr>
      <xdr:grpSpPr>
        <a:xfrm>
          <a:off x="7747907" y="17634857"/>
          <a:ext cx="38100" cy="0"/>
          <a:chOff x="8385810" y="18722340"/>
          <a:chExt cx="38100" cy="0"/>
        </a:xfrm>
      </xdr:grpSpPr>
      <xdr:cxnSp macro="">
        <xdr:nvCxnSpPr>
          <xdr:cNvPr id="314" name="Shape 47">
            <a:extLst>
              <a:ext uri="{FF2B5EF4-FFF2-40B4-BE49-F238E27FC236}">
                <a16:creationId xmlns:a16="http://schemas.microsoft.com/office/drawing/2014/main" id="{FE354FDC-A1B8-8652-7DB1-1C27812E4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752103C4-231F-4A32-AD4B-73D9ADBF29B2}"/>
            </a:ext>
          </a:extLst>
        </xdr:cNvPr>
        <xdr:cNvGrpSpPr/>
      </xdr:nvGrpSpPr>
      <xdr:grpSpPr>
        <a:xfrm>
          <a:off x="7747907" y="17634857"/>
          <a:ext cx="38100" cy="0"/>
          <a:chOff x="8385810" y="18722340"/>
          <a:chExt cx="38100" cy="0"/>
        </a:xfrm>
      </xdr:grpSpPr>
      <xdr:cxnSp macro="">
        <xdr:nvCxnSpPr>
          <xdr:cNvPr id="316" name="Shape 47">
            <a:extLst>
              <a:ext uri="{FF2B5EF4-FFF2-40B4-BE49-F238E27FC236}">
                <a16:creationId xmlns:a16="http://schemas.microsoft.com/office/drawing/2014/main" id="{222BF1FC-1CC1-F0F2-5AFE-959876544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E490367-6DA1-418D-BCB2-B6EBCC4C4824}"/>
            </a:ext>
          </a:extLst>
        </xdr:cNvPr>
        <xdr:cNvGrpSpPr/>
      </xdr:nvGrpSpPr>
      <xdr:grpSpPr>
        <a:xfrm>
          <a:off x="7747907" y="17634857"/>
          <a:ext cx="38100" cy="0"/>
          <a:chOff x="8385810" y="18722340"/>
          <a:chExt cx="38100" cy="0"/>
        </a:xfrm>
      </xdr:grpSpPr>
      <xdr:cxnSp macro="">
        <xdr:nvCxnSpPr>
          <xdr:cNvPr id="318" name="Shape 47">
            <a:extLst>
              <a:ext uri="{FF2B5EF4-FFF2-40B4-BE49-F238E27FC236}">
                <a16:creationId xmlns:a16="http://schemas.microsoft.com/office/drawing/2014/main" id="{7334E8E6-825D-3C0F-2C7D-91679419B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AFEB28FE-A5FD-407F-825C-3F2DD070829E}"/>
            </a:ext>
          </a:extLst>
        </xdr:cNvPr>
        <xdr:cNvGrpSpPr/>
      </xdr:nvGrpSpPr>
      <xdr:grpSpPr>
        <a:xfrm>
          <a:off x="7747907" y="17634857"/>
          <a:ext cx="38100" cy="0"/>
          <a:chOff x="8385810" y="18722340"/>
          <a:chExt cx="38100" cy="0"/>
        </a:xfrm>
      </xdr:grpSpPr>
      <xdr:cxnSp macro="">
        <xdr:nvCxnSpPr>
          <xdr:cNvPr id="320" name="Shape 47">
            <a:extLst>
              <a:ext uri="{FF2B5EF4-FFF2-40B4-BE49-F238E27FC236}">
                <a16:creationId xmlns:a16="http://schemas.microsoft.com/office/drawing/2014/main" id="{BD01E4C9-AC54-DAD0-8688-D9D80B11DB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C292DA4C-97EE-44CB-838E-F21FF53712DA}"/>
            </a:ext>
          </a:extLst>
        </xdr:cNvPr>
        <xdr:cNvGrpSpPr/>
      </xdr:nvGrpSpPr>
      <xdr:grpSpPr>
        <a:xfrm>
          <a:off x="7747907" y="17634857"/>
          <a:ext cx="38100" cy="0"/>
          <a:chOff x="8385810" y="18722340"/>
          <a:chExt cx="38100" cy="0"/>
        </a:xfrm>
      </xdr:grpSpPr>
      <xdr:cxnSp macro="">
        <xdr:nvCxnSpPr>
          <xdr:cNvPr id="322" name="Shape 47">
            <a:extLst>
              <a:ext uri="{FF2B5EF4-FFF2-40B4-BE49-F238E27FC236}">
                <a16:creationId xmlns:a16="http://schemas.microsoft.com/office/drawing/2014/main" id="{2F746915-8DA5-459D-3628-C15AA2236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86671628-8F18-4B04-AA73-9F5AA96B01FA}"/>
            </a:ext>
          </a:extLst>
        </xdr:cNvPr>
        <xdr:cNvGrpSpPr/>
      </xdr:nvGrpSpPr>
      <xdr:grpSpPr>
        <a:xfrm>
          <a:off x="7747907" y="17634857"/>
          <a:ext cx="38100" cy="0"/>
          <a:chOff x="8385810" y="18722340"/>
          <a:chExt cx="38100" cy="0"/>
        </a:xfrm>
      </xdr:grpSpPr>
      <xdr:cxnSp macro="">
        <xdr:nvCxnSpPr>
          <xdr:cNvPr id="324" name="Shape 47">
            <a:extLst>
              <a:ext uri="{FF2B5EF4-FFF2-40B4-BE49-F238E27FC236}">
                <a16:creationId xmlns:a16="http://schemas.microsoft.com/office/drawing/2014/main" id="{AC1732D9-5313-65E8-E687-0414B82014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62F71097-1571-4596-8747-AAADF8C151C7}"/>
            </a:ext>
          </a:extLst>
        </xdr:cNvPr>
        <xdr:cNvGrpSpPr/>
      </xdr:nvGrpSpPr>
      <xdr:grpSpPr>
        <a:xfrm>
          <a:off x="7747907" y="17634857"/>
          <a:ext cx="38100" cy="0"/>
          <a:chOff x="8385810" y="18722340"/>
          <a:chExt cx="38100" cy="0"/>
        </a:xfrm>
      </xdr:grpSpPr>
      <xdr:cxnSp macro="">
        <xdr:nvCxnSpPr>
          <xdr:cNvPr id="326" name="Shape 47">
            <a:extLst>
              <a:ext uri="{FF2B5EF4-FFF2-40B4-BE49-F238E27FC236}">
                <a16:creationId xmlns:a16="http://schemas.microsoft.com/office/drawing/2014/main" id="{22B9DD9A-A6AE-F74A-C675-28FD2950A6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8F5E228C-782A-4BEF-9467-337D5619ECDE}"/>
            </a:ext>
          </a:extLst>
        </xdr:cNvPr>
        <xdr:cNvGrpSpPr/>
      </xdr:nvGrpSpPr>
      <xdr:grpSpPr>
        <a:xfrm>
          <a:off x="7747907" y="17634857"/>
          <a:ext cx="38100" cy="0"/>
          <a:chOff x="8385810" y="18722340"/>
          <a:chExt cx="38100" cy="0"/>
        </a:xfrm>
      </xdr:grpSpPr>
      <xdr:cxnSp macro="">
        <xdr:nvCxnSpPr>
          <xdr:cNvPr id="328" name="Shape 47">
            <a:extLst>
              <a:ext uri="{FF2B5EF4-FFF2-40B4-BE49-F238E27FC236}">
                <a16:creationId xmlns:a16="http://schemas.microsoft.com/office/drawing/2014/main" id="{3B2EDD81-0FA2-9F71-357E-088F84000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A799E818-BAF2-49E1-9F60-411D3A3F8AFE}"/>
            </a:ext>
          </a:extLst>
        </xdr:cNvPr>
        <xdr:cNvGrpSpPr/>
      </xdr:nvGrpSpPr>
      <xdr:grpSpPr>
        <a:xfrm>
          <a:off x="7747907" y="17634857"/>
          <a:ext cx="38100" cy="0"/>
          <a:chOff x="8385810" y="18722340"/>
          <a:chExt cx="38100" cy="0"/>
        </a:xfrm>
      </xdr:grpSpPr>
      <xdr:cxnSp macro="">
        <xdr:nvCxnSpPr>
          <xdr:cNvPr id="330" name="Shape 47">
            <a:extLst>
              <a:ext uri="{FF2B5EF4-FFF2-40B4-BE49-F238E27FC236}">
                <a16:creationId xmlns:a16="http://schemas.microsoft.com/office/drawing/2014/main" id="{B2AF713F-8896-C805-2F84-C88EFC9BDB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86CB26B4-CF6C-4A00-B336-F7DEB884218D}"/>
            </a:ext>
          </a:extLst>
        </xdr:cNvPr>
        <xdr:cNvGrpSpPr/>
      </xdr:nvGrpSpPr>
      <xdr:grpSpPr>
        <a:xfrm>
          <a:off x="7747907" y="17634857"/>
          <a:ext cx="38100" cy="0"/>
          <a:chOff x="8385810" y="18722340"/>
          <a:chExt cx="38100" cy="0"/>
        </a:xfrm>
      </xdr:grpSpPr>
      <xdr:cxnSp macro="">
        <xdr:nvCxnSpPr>
          <xdr:cNvPr id="332" name="Shape 47">
            <a:extLst>
              <a:ext uri="{FF2B5EF4-FFF2-40B4-BE49-F238E27FC236}">
                <a16:creationId xmlns:a16="http://schemas.microsoft.com/office/drawing/2014/main" id="{8E69FB73-B162-4441-0FA8-D97CE6194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3765CFFC-E65B-4CAB-A09D-C288C51374AD}"/>
            </a:ext>
          </a:extLst>
        </xdr:cNvPr>
        <xdr:cNvGrpSpPr/>
      </xdr:nvGrpSpPr>
      <xdr:grpSpPr>
        <a:xfrm>
          <a:off x="7747907" y="17634857"/>
          <a:ext cx="38100" cy="0"/>
          <a:chOff x="8385810" y="18722340"/>
          <a:chExt cx="38100" cy="0"/>
        </a:xfrm>
      </xdr:grpSpPr>
      <xdr:cxnSp macro="">
        <xdr:nvCxnSpPr>
          <xdr:cNvPr id="334" name="Shape 47">
            <a:extLst>
              <a:ext uri="{FF2B5EF4-FFF2-40B4-BE49-F238E27FC236}">
                <a16:creationId xmlns:a16="http://schemas.microsoft.com/office/drawing/2014/main" id="{AF98D4C7-D5F6-3346-0F78-3053277145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C79A97E-7774-4501-9D02-9818ACEEBFCB}"/>
            </a:ext>
          </a:extLst>
        </xdr:cNvPr>
        <xdr:cNvGrpSpPr/>
      </xdr:nvGrpSpPr>
      <xdr:grpSpPr>
        <a:xfrm>
          <a:off x="7747907" y="17634857"/>
          <a:ext cx="38100" cy="0"/>
          <a:chOff x="8385810" y="18722340"/>
          <a:chExt cx="38100" cy="0"/>
        </a:xfrm>
      </xdr:grpSpPr>
      <xdr:cxnSp macro="">
        <xdr:nvCxnSpPr>
          <xdr:cNvPr id="336" name="Shape 47">
            <a:extLst>
              <a:ext uri="{FF2B5EF4-FFF2-40B4-BE49-F238E27FC236}">
                <a16:creationId xmlns:a16="http://schemas.microsoft.com/office/drawing/2014/main" id="{C00895E0-A8AD-39AE-4A64-43E9612207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C2479B5-823E-4C65-A166-D798B266B2D6}"/>
            </a:ext>
          </a:extLst>
        </xdr:cNvPr>
        <xdr:cNvGrpSpPr/>
      </xdr:nvGrpSpPr>
      <xdr:grpSpPr>
        <a:xfrm>
          <a:off x="7747907" y="17634857"/>
          <a:ext cx="38100" cy="0"/>
          <a:chOff x="8385810" y="18722340"/>
          <a:chExt cx="38100" cy="0"/>
        </a:xfrm>
      </xdr:grpSpPr>
      <xdr:cxnSp macro="">
        <xdr:nvCxnSpPr>
          <xdr:cNvPr id="338" name="Shape 47">
            <a:extLst>
              <a:ext uri="{FF2B5EF4-FFF2-40B4-BE49-F238E27FC236}">
                <a16:creationId xmlns:a16="http://schemas.microsoft.com/office/drawing/2014/main" id="{876708A7-27D8-8B44-3E1B-B742522C02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3BCE88F7-3E18-4C19-95F3-B72F743C3180}"/>
            </a:ext>
          </a:extLst>
        </xdr:cNvPr>
        <xdr:cNvGrpSpPr/>
      </xdr:nvGrpSpPr>
      <xdr:grpSpPr>
        <a:xfrm>
          <a:off x="7747907" y="17634857"/>
          <a:ext cx="38100" cy="0"/>
          <a:chOff x="8385810" y="18722340"/>
          <a:chExt cx="38100" cy="0"/>
        </a:xfrm>
      </xdr:grpSpPr>
      <xdr:cxnSp macro="">
        <xdr:nvCxnSpPr>
          <xdr:cNvPr id="340" name="Shape 47">
            <a:extLst>
              <a:ext uri="{FF2B5EF4-FFF2-40B4-BE49-F238E27FC236}">
                <a16:creationId xmlns:a16="http://schemas.microsoft.com/office/drawing/2014/main" id="{477C5D96-0504-124E-A0E3-3B2A6B22E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95659ED4-E1DF-4498-BEF7-F85746912EFC}"/>
            </a:ext>
          </a:extLst>
        </xdr:cNvPr>
        <xdr:cNvGrpSpPr/>
      </xdr:nvGrpSpPr>
      <xdr:grpSpPr>
        <a:xfrm>
          <a:off x="7747907" y="17634857"/>
          <a:ext cx="38100" cy="0"/>
          <a:chOff x="8385810" y="18722340"/>
          <a:chExt cx="38100" cy="0"/>
        </a:xfrm>
      </xdr:grpSpPr>
      <xdr:cxnSp macro="">
        <xdr:nvCxnSpPr>
          <xdr:cNvPr id="342" name="Shape 47">
            <a:extLst>
              <a:ext uri="{FF2B5EF4-FFF2-40B4-BE49-F238E27FC236}">
                <a16:creationId xmlns:a16="http://schemas.microsoft.com/office/drawing/2014/main" id="{5E68A9C2-F1C2-11C5-338C-13EB8F7BF1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4FBD6B9F-AB07-410E-B422-F56DF315D527}"/>
            </a:ext>
          </a:extLst>
        </xdr:cNvPr>
        <xdr:cNvGrpSpPr/>
      </xdr:nvGrpSpPr>
      <xdr:grpSpPr>
        <a:xfrm>
          <a:off x="7747907" y="17634857"/>
          <a:ext cx="38100" cy="0"/>
          <a:chOff x="8385810" y="18722340"/>
          <a:chExt cx="38100" cy="0"/>
        </a:xfrm>
      </xdr:grpSpPr>
      <xdr:cxnSp macro="">
        <xdr:nvCxnSpPr>
          <xdr:cNvPr id="344" name="Shape 47">
            <a:extLst>
              <a:ext uri="{FF2B5EF4-FFF2-40B4-BE49-F238E27FC236}">
                <a16:creationId xmlns:a16="http://schemas.microsoft.com/office/drawing/2014/main" id="{3F00D37D-7E10-0BA7-0663-609F9F9C1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4ADE7927-BA59-47DA-BF06-48BD8589AA9E}"/>
            </a:ext>
          </a:extLst>
        </xdr:cNvPr>
        <xdr:cNvGrpSpPr/>
      </xdr:nvGrpSpPr>
      <xdr:grpSpPr>
        <a:xfrm>
          <a:off x="7747907" y="17634857"/>
          <a:ext cx="38100" cy="0"/>
          <a:chOff x="8385810" y="18722340"/>
          <a:chExt cx="38100" cy="0"/>
        </a:xfrm>
      </xdr:grpSpPr>
      <xdr:cxnSp macro="">
        <xdr:nvCxnSpPr>
          <xdr:cNvPr id="346" name="Shape 47">
            <a:extLst>
              <a:ext uri="{FF2B5EF4-FFF2-40B4-BE49-F238E27FC236}">
                <a16:creationId xmlns:a16="http://schemas.microsoft.com/office/drawing/2014/main" id="{89A83806-43DB-EA4E-CCB6-42B98778CCF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70FD42E4-4BF7-4020-8292-DE2D43512290}"/>
            </a:ext>
          </a:extLst>
        </xdr:cNvPr>
        <xdr:cNvGrpSpPr/>
      </xdr:nvGrpSpPr>
      <xdr:grpSpPr>
        <a:xfrm>
          <a:off x="7747907" y="17634857"/>
          <a:ext cx="38100" cy="0"/>
          <a:chOff x="8385810" y="18722340"/>
          <a:chExt cx="38100" cy="0"/>
        </a:xfrm>
      </xdr:grpSpPr>
      <xdr:cxnSp macro="">
        <xdr:nvCxnSpPr>
          <xdr:cNvPr id="348" name="Shape 47">
            <a:extLst>
              <a:ext uri="{FF2B5EF4-FFF2-40B4-BE49-F238E27FC236}">
                <a16:creationId xmlns:a16="http://schemas.microsoft.com/office/drawing/2014/main" id="{7801E373-4CE7-654A-9CD7-BD5FFB873C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78E7D03-A4A7-4E1F-94B4-9D57BB560216}"/>
            </a:ext>
          </a:extLst>
        </xdr:cNvPr>
        <xdr:cNvGrpSpPr/>
      </xdr:nvGrpSpPr>
      <xdr:grpSpPr>
        <a:xfrm>
          <a:off x="7747907" y="17634857"/>
          <a:ext cx="38100" cy="0"/>
          <a:chOff x="8385810" y="18722340"/>
          <a:chExt cx="38100" cy="0"/>
        </a:xfrm>
      </xdr:grpSpPr>
      <xdr:cxnSp macro="">
        <xdr:nvCxnSpPr>
          <xdr:cNvPr id="350" name="Shape 47">
            <a:extLst>
              <a:ext uri="{FF2B5EF4-FFF2-40B4-BE49-F238E27FC236}">
                <a16:creationId xmlns:a16="http://schemas.microsoft.com/office/drawing/2014/main" id="{DB78879D-2ACF-C4E7-F5D5-C1C7526BE2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07204C14-F885-4D28-8D99-9E68797BC56E}"/>
            </a:ext>
          </a:extLst>
        </xdr:cNvPr>
        <xdr:cNvGrpSpPr/>
      </xdr:nvGrpSpPr>
      <xdr:grpSpPr>
        <a:xfrm>
          <a:off x="7747907" y="17634857"/>
          <a:ext cx="38100" cy="0"/>
          <a:chOff x="8385810" y="18722340"/>
          <a:chExt cx="38100" cy="0"/>
        </a:xfrm>
      </xdr:grpSpPr>
      <xdr:cxnSp macro="">
        <xdr:nvCxnSpPr>
          <xdr:cNvPr id="352" name="Shape 47">
            <a:extLst>
              <a:ext uri="{FF2B5EF4-FFF2-40B4-BE49-F238E27FC236}">
                <a16:creationId xmlns:a16="http://schemas.microsoft.com/office/drawing/2014/main" id="{4D98B762-733A-0707-28BD-6C91CBFDC3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C771386-0FEE-4A03-A354-043E5BF10C6A}"/>
            </a:ext>
          </a:extLst>
        </xdr:cNvPr>
        <xdr:cNvGrpSpPr/>
      </xdr:nvGrpSpPr>
      <xdr:grpSpPr>
        <a:xfrm>
          <a:off x="7747907" y="17634857"/>
          <a:ext cx="38100" cy="0"/>
          <a:chOff x="8385810" y="18722340"/>
          <a:chExt cx="38100" cy="0"/>
        </a:xfrm>
      </xdr:grpSpPr>
      <xdr:cxnSp macro="">
        <xdr:nvCxnSpPr>
          <xdr:cNvPr id="354" name="Shape 47">
            <a:extLst>
              <a:ext uri="{FF2B5EF4-FFF2-40B4-BE49-F238E27FC236}">
                <a16:creationId xmlns:a16="http://schemas.microsoft.com/office/drawing/2014/main" id="{8838E53E-BA78-AB1E-B97E-DD0DEA048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328A645-F3CF-4A51-9ACD-81C05B74AAB7}"/>
            </a:ext>
          </a:extLst>
        </xdr:cNvPr>
        <xdr:cNvGrpSpPr/>
      </xdr:nvGrpSpPr>
      <xdr:grpSpPr>
        <a:xfrm>
          <a:off x="7747907" y="17634857"/>
          <a:ext cx="38100" cy="0"/>
          <a:chOff x="8385810" y="18722340"/>
          <a:chExt cx="38100" cy="0"/>
        </a:xfrm>
      </xdr:grpSpPr>
      <xdr:cxnSp macro="">
        <xdr:nvCxnSpPr>
          <xdr:cNvPr id="356" name="Shape 47">
            <a:extLst>
              <a:ext uri="{FF2B5EF4-FFF2-40B4-BE49-F238E27FC236}">
                <a16:creationId xmlns:a16="http://schemas.microsoft.com/office/drawing/2014/main" id="{36B83B57-C136-2E42-06C8-22DEC44CFE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5839EC5E-F707-4B56-97FC-17CD34F65299}"/>
            </a:ext>
          </a:extLst>
        </xdr:cNvPr>
        <xdr:cNvGrpSpPr/>
      </xdr:nvGrpSpPr>
      <xdr:grpSpPr>
        <a:xfrm>
          <a:off x="7747907" y="17634857"/>
          <a:ext cx="38100" cy="0"/>
          <a:chOff x="8385810" y="18722340"/>
          <a:chExt cx="38100" cy="0"/>
        </a:xfrm>
      </xdr:grpSpPr>
      <xdr:cxnSp macro="">
        <xdr:nvCxnSpPr>
          <xdr:cNvPr id="358" name="Shape 47">
            <a:extLst>
              <a:ext uri="{FF2B5EF4-FFF2-40B4-BE49-F238E27FC236}">
                <a16:creationId xmlns:a16="http://schemas.microsoft.com/office/drawing/2014/main" id="{B6225152-8B95-E82C-FDA1-BCC808F26F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C25BFA67-C1D2-404E-91E3-59F351E5563B}"/>
            </a:ext>
          </a:extLst>
        </xdr:cNvPr>
        <xdr:cNvGrpSpPr/>
      </xdr:nvGrpSpPr>
      <xdr:grpSpPr>
        <a:xfrm>
          <a:off x="7747907" y="17634857"/>
          <a:ext cx="38100" cy="0"/>
          <a:chOff x="8385810" y="18722340"/>
          <a:chExt cx="38100" cy="0"/>
        </a:xfrm>
      </xdr:grpSpPr>
      <xdr:cxnSp macro="">
        <xdr:nvCxnSpPr>
          <xdr:cNvPr id="360" name="Shape 47">
            <a:extLst>
              <a:ext uri="{FF2B5EF4-FFF2-40B4-BE49-F238E27FC236}">
                <a16:creationId xmlns:a16="http://schemas.microsoft.com/office/drawing/2014/main" id="{E2ADB8AD-0CAF-CBC1-55A0-7765F6058B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360F69F9-329F-471B-B763-ADBDAB73D068}"/>
            </a:ext>
          </a:extLst>
        </xdr:cNvPr>
        <xdr:cNvGrpSpPr/>
      </xdr:nvGrpSpPr>
      <xdr:grpSpPr>
        <a:xfrm>
          <a:off x="7747907" y="17634857"/>
          <a:ext cx="38100" cy="0"/>
          <a:chOff x="8385810" y="18722340"/>
          <a:chExt cx="38100" cy="0"/>
        </a:xfrm>
      </xdr:grpSpPr>
      <xdr:cxnSp macro="">
        <xdr:nvCxnSpPr>
          <xdr:cNvPr id="362" name="Shape 47">
            <a:extLst>
              <a:ext uri="{FF2B5EF4-FFF2-40B4-BE49-F238E27FC236}">
                <a16:creationId xmlns:a16="http://schemas.microsoft.com/office/drawing/2014/main" id="{2CE9D582-F7C8-2B52-DE66-E7BE0C1C69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22BDD2D-A2BC-427B-BF6D-6744791F5DF1}"/>
            </a:ext>
          </a:extLst>
        </xdr:cNvPr>
        <xdr:cNvGrpSpPr/>
      </xdr:nvGrpSpPr>
      <xdr:grpSpPr>
        <a:xfrm>
          <a:off x="7747907" y="17634857"/>
          <a:ext cx="38100" cy="0"/>
          <a:chOff x="8385810" y="18722340"/>
          <a:chExt cx="38100" cy="0"/>
        </a:xfrm>
      </xdr:grpSpPr>
      <xdr:cxnSp macro="">
        <xdr:nvCxnSpPr>
          <xdr:cNvPr id="364" name="Shape 47">
            <a:extLst>
              <a:ext uri="{FF2B5EF4-FFF2-40B4-BE49-F238E27FC236}">
                <a16:creationId xmlns:a16="http://schemas.microsoft.com/office/drawing/2014/main" id="{0D9E4C21-ED20-13B7-ACD0-4BA253F14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716E4795-E69C-4521-858F-1D37A39AEDF7}"/>
            </a:ext>
          </a:extLst>
        </xdr:cNvPr>
        <xdr:cNvGrpSpPr/>
      </xdr:nvGrpSpPr>
      <xdr:grpSpPr>
        <a:xfrm>
          <a:off x="7747907" y="17634857"/>
          <a:ext cx="38100" cy="0"/>
          <a:chOff x="8385810" y="18722340"/>
          <a:chExt cx="38100" cy="0"/>
        </a:xfrm>
      </xdr:grpSpPr>
      <xdr:cxnSp macro="">
        <xdr:nvCxnSpPr>
          <xdr:cNvPr id="366" name="Shape 47">
            <a:extLst>
              <a:ext uri="{FF2B5EF4-FFF2-40B4-BE49-F238E27FC236}">
                <a16:creationId xmlns:a16="http://schemas.microsoft.com/office/drawing/2014/main" id="{EC5902A8-2BAA-88C9-C844-CE1BCF0BCF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86B641D5-7F77-4BBC-898E-6FB9233E9D07}"/>
            </a:ext>
          </a:extLst>
        </xdr:cNvPr>
        <xdr:cNvGrpSpPr/>
      </xdr:nvGrpSpPr>
      <xdr:grpSpPr>
        <a:xfrm>
          <a:off x="7747907" y="17634857"/>
          <a:ext cx="38100" cy="0"/>
          <a:chOff x="8385810" y="18722340"/>
          <a:chExt cx="38100" cy="0"/>
        </a:xfrm>
      </xdr:grpSpPr>
      <xdr:cxnSp macro="">
        <xdr:nvCxnSpPr>
          <xdr:cNvPr id="368" name="Shape 47">
            <a:extLst>
              <a:ext uri="{FF2B5EF4-FFF2-40B4-BE49-F238E27FC236}">
                <a16:creationId xmlns:a16="http://schemas.microsoft.com/office/drawing/2014/main" id="{80A0F800-1F23-F3F5-D9B1-2CF1A452E8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54D0774A-99B4-46F9-808B-A9F3471990B0}"/>
            </a:ext>
          </a:extLst>
        </xdr:cNvPr>
        <xdr:cNvGrpSpPr/>
      </xdr:nvGrpSpPr>
      <xdr:grpSpPr>
        <a:xfrm>
          <a:off x="7747907" y="17634857"/>
          <a:ext cx="38100" cy="0"/>
          <a:chOff x="8385810" y="18722340"/>
          <a:chExt cx="38100" cy="0"/>
        </a:xfrm>
      </xdr:grpSpPr>
      <xdr:cxnSp macro="">
        <xdr:nvCxnSpPr>
          <xdr:cNvPr id="370" name="Shape 47">
            <a:extLst>
              <a:ext uri="{FF2B5EF4-FFF2-40B4-BE49-F238E27FC236}">
                <a16:creationId xmlns:a16="http://schemas.microsoft.com/office/drawing/2014/main" id="{71C1D157-2994-887F-0069-CB44CCD6BE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AAEE2C21-909A-4C43-8BAA-64D7553451B5}"/>
            </a:ext>
          </a:extLst>
        </xdr:cNvPr>
        <xdr:cNvGrpSpPr/>
      </xdr:nvGrpSpPr>
      <xdr:grpSpPr>
        <a:xfrm>
          <a:off x="7747907" y="17634857"/>
          <a:ext cx="38100" cy="0"/>
          <a:chOff x="8385810" y="18722340"/>
          <a:chExt cx="38100" cy="0"/>
        </a:xfrm>
      </xdr:grpSpPr>
      <xdr:cxnSp macro="">
        <xdr:nvCxnSpPr>
          <xdr:cNvPr id="372" name="Shape 47">
            <a:extLst>
              <a:ext uri="{FF2B5EF4-FFF2-40B4-BE49-F238E27FC236}">
                <a16:creationId xmlns:a16="http://schemas.microsoft.com/office/drawing/2014/main" id="{994B7D2F-A3C9-1176-C360-FEFB799E81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BE17AAEC-EFFC-4DD2-B1EE-BB3975F95B28}"/>
            </a:ext>
          </a:extLst>
        </xdr:cNvPr>
        <xdr:cNvGrpSpPr/>
      </xdr:nvGrpSpPr>
      <xdr:grpSpPr>
        <a:xfrm>
          <a:off x="7747907" y="17634857"/>
          <a:ext cx="38100" cy="0"/>
          <a:chOff x="8385810" y="18722340"/>
          <a:chExt cx="38100" cy="0"/>
        </a:xfrm>
      </xdr:grpSpPr>
      <xdr:cxnSp macro="">
        <xdr:nvCxnSpPr>
          <xdr:cNvPr id="374" name="Shape 47">
            <a:extLst>
              <a:ext uri="{FF2B5EF4-FFF2-40B4-BE49-F238E27FC236}">
                <a16:creationId xmlns:a16="http://schemas.microsoft.com/office/drawing/2014/main" id="{837328AE-DA3B-C8D6-7675-C05F901145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7A214BA5-8BCC-498F-8A85-0E7586D8F789}"/>
            </a:ext>
          </a:extLst>
        </xdr:cNvPr>
        <xdr:cNvGrpSpPr/>
      </xdr:nvGrpSpPr>
      <xdr:grpSpPr>
        <a:xfrm>
          <a:off x="7747907" y="17634857"/>
          <a:ext cx="38100" cy="0"/>
          <a:chOff x="8385810" y="18722340"/>
          <a:chExt cx="38100" cy="0"/>
        </a:xfrm>
      </xdr:grpSpPr>
      <xdr:cxnSp macro="">
        <xdr:nvCxnSpPr>
          <xdr:cNvPr id="376" name="Shape 47">
            <a:extLst>
              <a:ext uri="{FF2B5EF4-FFF2-40B4-BE49-F238E27FC236}">
                <a16:creationId xmlns:a16="http://schemas.microsoft.com/office/drawing/2014/main" id="{26C0CE45-A43F-1939-CE1C-C5958DEB9E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9906A62C-28CF-47EE-A7C7-7DFFB0768E4D}"/>
            </a:ext>
          </a:extLst>
        </xdr:cNvPr>
        <xdr:cNvGrpSpPr/>
      </xdr:nvGrpSpPr>
      <xdr:grpSpPr>
        <a:xfrm>
          <a:off x="7747907" y="17634857"/>
          <a:ext cx="38100" cy="0"/>
          <a:chOff x="8385810" y="18722340"/>
          <a:chExt cx="38100" cy="0"/>
        </a:xfrm>
      </xdr:grpSpPr>
      <xdr:cxnSp macro="">
        <xdr:nvCxnSpPr>
          <xdr:cNvPr id="378" name="Shape 47">
            <a:extLst>
              <a:ext uri="{FF2B5EF4-FFF2-40B4-BE49-F238E27FC236}">
                <a16:creationId xmlns:a16="http://schemas.microsoft.com/office/drawing/2014/main" id="{8F7EDEC1-6769-399C-42D1-2FCA11FADD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0F576FDA-4E1A-4886-9A6D-A9D4A4704C4A}"/>
            </a:ext>
          </a:extLst>
        </xdr:cNvPr>
        <xdr:cNvGrpSpPr/>
      </xdr:nvGrpSpPr>
      <xdr:grpSpPr>
        <a:xfrm>
          <a:off x="7747907" y="17634857"/>
          <a:ext cx="38100" cy="0"/>
          <a:chOff x="8385810" y="18722340"/>
          <a:chExt cx="38100" cy="0"/>
        </a:xfrm>
      </xdr:grpSpPr>
      <xdr:cxnSp macro="">
        <xdr:nvCxnSpPr>
          <xdr:cNvPr id="380" name="Shape 47">
            <a:extLst>
              <a:ext uri="{FF2B5EF4-FFF2-40B4-BE49-F238E27FC236}">
                <a16:creationId xmlns:a16="http://schemas.microsoft.com/office/drawing/2014/main" id="{E689AB1F-FC4B-FAAA-E8D7-83DB0463E6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E6B99C6D-63B7-4579-BE0F-A4A0A84A4AAD}"/>
            </a:ext>
          </a:extLst>
        </xdr:cNvPr>
        <xdr:cNvGrpSpPr/>
      </xdr:nvGrpSpPr>
      <xdr:grpSpPr>
        <a:xfrm>
          <a:off x="7747907" y="17634857"/>
          <a:ext cx="38100" cy="0"/>
          <a:chOff x="8385810" y="18722340"/>
          <a:chExt cx="38100" cy="0"/>
        </a:xfrm>
      </xdr:grpSpPr>
      <xdr:cxnSp macro="">
        <xdr:nvCxnSpPr>
          <xdr:cNvPr id="382" name="Shape 47">
            <a:extLst>
              <a:ext uri="{FF2B5EF4-FFF2-40B4-BE49-F238E27FC236}">
                <a16:creationId xmlns:a16="http://schemas.microsoft.com/office/drawing/2014/main" id="{9791A77E-702D-75D9-4380-DE4A7E0F93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FCA3782F-CE63-454E-9DB1-F834415FB29A}"/>
            </a:ext>
          </a:extLst>
        </xdr:cNvPr>
        <xdr:cNvGrpSpPr/>
      </xdr:nvGrpSpPr>
      <xdr:grpSpPr>
        <a:xfrm>
          <a:off x="7747907" y="17634857"/>
          <a:ext cx="38100" cy="0"/>
          <a:chOff x="8385810" y="18722340"/>
          <a:chExt cx="38100" cy="0"/>
        </a:xfrm>
      </xdr:grpSpPr>
      <xdr:cxnSp macro="">
        <xdr:nvCxnSpPr>
          <xdr:cNvPr id="384" name="Shape 47">
            <a:extLst>
              <a:ext uri="{FF2B5EF4-FFF2-40B4-BE49-F238E27FC236}">
                <a16:creationId xmlns:a16="http://schemas.microsoft.com/office/drawing/2014/main" id="{9023E531-F04A-1CF8-FFFF-F8334E69F0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E68CBDF1-A41F-4A47-8F58-2CD7ADE3FAD9}"/>
            </a:ext>
          </a:extLst>
        </xdr:cNvPr>
        <xdr:cNvGrpSpPr/>
      </xdr:nvGrpSpPr>
      <xdr:grpSpPr>
        <a:xfrm>
          <a:off x="7747907" y="17634857"/>
          <a:ext cx="38100" cy="0"/>
          <a:chOff x="8385810" y="18722340"/>
          <a:chExt cx="38100" cy="0"/>
        </a:xfrm>
      </xdr:grpSpPr>
      <xdr:cxnSp macro="">
        <xdr:nvCxnSpPr>
          <xdr:cNvPr id="386" name="Shape 47">
            <a:extLst>
              <a:ext uri="{FF2B5EF4-FFF2-40B4-BE49-F238E27FC236}">
                <a16:creationId xmlns:a16="http://schemas.microsoft.com/office/drawing/2014/main" id="{105A3A80-4D36-0598-F241-FA63E2F91B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DDB5C663-B058-4C57-8510-5102C255619D}"/>
            </a:ext>
          </a:extLst>
        </xdr:cNvPr>
        <xdr:cNvGrpSpPr/>
      </xdr:nvGrpSpPr>
      <xdr:grpSpPr>
        <a:xfrm>
          <a:off x="7747907" y="17634857"/>
          <a:ext cx="38100" cy="0"/>
          <a:chOff x="8385810" y="18722340"/>
          <a:chExt cx="38100" cy="0"/>
        </a:xfrm>
      </xdr:grpSpPr>
      <xdr:cxnSp macro="">
        <xdr:nvCxnSpPr>
          <xdr:cNvPr id="388" name="Shape 47">
            <a:extLst>
              <a:ext uri="{FF2B5EF4-FFF2-40B4-BE49-F238E27FC236}">
                <a16:creationId xmlns:a16="http://schemas.microsoft.com/office/drawing/2014/main" id="{A9468261-0754-A1F3-D16C-3F32853FD6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C95ED42F-D3D3-446A-9D8F-378244F94950}"/>
            </a:ext>
          </a:extLst>
        </xdr:cNvPr>
        <xdr:cNvGrpSpPr/>
      </xdr:nvGrpSpPr>
      <xdr:grpSpPr>
        <a:xfrm>
          <a:off x="7747907" y="17634857"/>
          <a:ext cx="38100" cy="0"/>
          <a:chOff x="8385810" y="18722340"/>
          <a:chExt cx="38100" cy="0"/>
        </a:xfrm>
      </xdr:grpSpPr>
      <xdr:cxnSp macro="">
        <xdr:nvCxnSpPr>
          <xdr:cNvPr id="390" name="Shape 47">
            <a:extLst>
              <a:ext uri="{FF2B5EF4-FFF2-40B4-BE49-F238E27FC236}">
                <a16:creationId xmlns:a16="http://schemas.microsoft.com/office/drawing/2014/main" id="{F9BC17F7-0C48-675E-9ACB-895E2C0BED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CD2CF918-A21A-4BFC-8D81-D45BD1A64DC0}"/>
            </a:ext>
          </a:extLst>
        </xdr:cNvPr>
        <xdr:cNvGrpSpPr/>
      </xdr:nvGrpSpPr>
      <xdr:grpSpPr>
        <a:xfrm>
          <a:off x="7747907" y="17634857"/>
          <a:ext cx="38100" cy="0"/>
          <a:chOff x="8385810" y="18722340"/>
          <a:chExt cx="38100" cy="0"/>
        </a:xfrm>
      </xdr:grpSpPr>
      <xdr:cxnSp macro="">
        <xdr:nvCxnSpPr>
          <xdr:cNvPr id="392" name="Shape 47">
            <a:extLst>
              <a:ext uri="{FF2B5EF4-FFF2-40B4-BE49-F238E27FC236}">
                <a16:creationId xmlns:a16="http://schemas.microsoft.com/office/drawing/2014/main" id="{10DA746D-9ABE-2845-349F-BE56CDCA6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F1F95E4B-6F28-4B74-AB63-C1D8146F2EB5}"/>
            </a:ext>
          </a:extLst>
        </xdr:cNvPr>
        <xdr:cNvGrpSpPr/>
      </xdr:nvGrpSpPr>
      <xdr:grpSpPr>
        <a:xfrm>
          <a:off x="7747907" y="17634857"/>
          <a:ext cx="38100" cy="0"/>
          <a:chOff x="8385810" y="18722340"/>
          <a:chExt cx="38100" cy="0"/>
        </a:xfrm>
      </xdr:grpSpPr>
      <xdr:cxnSp macro="">
        <xdr:nvCxnSpPr>
          <xdr:cNvPr id="394" name="Shape 47">
            <a:extLst>
              <a:ext uri="{FF2B5EF4-FFF2-40B4-BE49-F238E27FC236}">
                <a16:creationId xmlns:a16="http://schemas.microsoft.com/office/drawing/2014/main" id="{9E33AD4E-18BB-24EB-925F-9EC756226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CE816284-CEF0-4453-9FD4-FB7C4BA08F51}"/>
            </a:ext>
          </a:extLst>
        </xdr:cNvPr>
        <xdr:cNvGrpSpPr/>
      </xdr:nvGrpSpPr>
      <xdr:grpSpPr>
        <a:xfrm>
          <a:off x="7747907" y="17634857"/>
          <a:ext cx="38100" cy="0"/>
          <a:chOff x="8385810" y="18722340"/>
          <a:chExt cx="38100" cy="0"/>
        </a:xfrm>
      </xdr:grpSpPr>
      <xdr:cxnSp macro="">
        <xdr:nvCxnSpPr>
          <xdr:cNvPr id="396" name="Shape 47">
            <a:extLst>
              <a:ext uri="{FF2B5EF4-FFF2-40B4-BE49-F238E27FC236}">
                <a16:creationId xmlns:a16="http://schemas.microsoft.com/office/drawing/2014/main" id="{24E3F927-8739-D0CE-6E4B-0E7B922C22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62682EE2-DC00-4264-9B61-D07CD6DC94EA}"/>
            </a:ext>
          </a:extLst>
        </xdr:cNvPr>
        <xdr:cNvGrpSpPr/>
      </xdr:nvGrpSpPr>
      <xdr:grpSpPr>
        <a:xfrm>
          <a:off x="7747907" y="17634857"/>
          <a:ext cx="38100" cy="0"/>
          <a:chOff x="8385810" y="18722340"/>
          <a:chExt cx="38100" cy="0"/>
        </a:xfrm>
      </xdr:grpSpPr>
      <xdr:cxnSp macro="">
        <xdr:nvCxnSpPr>
          <xdr:cNvPr id="398" name="Shape 47">
            <a:extLst>
              <a:ext uri="{FF2B5EF4-FFF2-40B4-BE49-F238E27FC236}">
                <a16:creationId xmlns:a16="http://schemas.microsoft.com/office/drawing/2014/main" id="{C6C5CAA7-35DD-42F7-F5CC-EE1609D8F1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3753156C-6AD3-4A89-B555-4BE6881F4A16}"/>
            </a:ext>
          </a:extLst>
        </xdr:cNvPr>
        <xdr:cNvGrpSpPr/>
      </xdr:nvGrpSpPr>
      <xdr:grpSpPr>
        <a:xfrm>
          <a:off x="7747907" y="17634857"/>
          <a:ext cx="38100" cy="0"/>
          <a:chOff x="8385810" y="18722340"/>
          <a:chExt cx="38100" cy="0"/>
        </a:xfrm>
      </xdr:grpSpPr>
      <xdr:cxnSp macro="">
        <xdr:nvCxnSpPr>
          <xdr:cNvPr id="400" name="Shape 47">
            <a:extLst>
              <a:ext uri="{FF2B5EF4-FFF2-40B4-BE49-F238E27FC236}">
                <a16:creationId xmlns:a16="http://schemas.microsoft.com/office/drawing/2014/main" id="{3E38F9F0-BCAE-CD46-BBBC-90581C0CD1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2437A47B-612A-484B-BD4A-88B64A059C8E}"/>
            </a:ext>
          </a:extLst>
        </xdr:cNvPr>
        <xdr:cNvGrpSpPr/>
      </xdr:nvGrpSpPr>
      <xdr:grpSpPr>
        <a:xfrm>
          <a:off x="7747907" y="17634857"/>
          <a:ext cx="38100" cy="0"/>
          <a:chOff x="8385810" y="18722340"/>
          <a:chExt cx="38100" cy="0"/>
        </a:xfrm>
      </xdr:grpSpPr>
      <xdr:cxnSp macro="">
        <xdr:nvCxnSpPr>
          <xdr:cNvPr id="402" name="Shape 47">
            <a:extLst>
              <a:ext uri="{FF2B5EF4-FFF2-40B4-BE49-F238E27FC236}">
                <a16:creationId xmlns:a16="http://schemas.microsoft.com/office/drawing/2014/main" id="{17CB7CFC-F5A3-3419-A55C-72623EAE2F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1162DC2D-B166-49D5-A443-7EB62DDDF7C1}"/>
            </a:ext>
          </a:extLst>
        </xdr:cNvPr>
        <xdr:cNvGrpSpPr/>
      </xdr:nvGrpSpPr>
      <xdr:grpSpPr>
        <a:xfrm>
          <a:off x="7747907" y="17634857"/>
          <a:ext cx="38100" cy="0"/>
          <a:chOff x="8385810" y="18722340"/>
          <a:chExt cx="38100" cy="0"/>
        </a:xfrm>
      </xdr:grpSpPr>
      <xdr:cxnSp macro="">
        <xdr:nvCxnSpPr>
          <xdr:cNvPr id="404" name="Shape 47">
            <a:extLst>
              <a:ext uri="{FF2B5EF4-FFF2-40B4-BE49-F238E27FC236}">
                <a16:creationId xmlns:a16="http://schemas.microsoft.com/office/drawing/2014/main" id="{4CED7B2C-6395-B5E5-AFC5-33AC5C140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A85AB664-F169-4948-9922-F3D783BBF8E3}"/>
            </a:ext>
          </a:extLst>
        </xdr:cNvPr>
        <xdr:cNvGrpSpPr/>
      </xdr:nvGrpSpPr>
      <xdr:grpSpPr>
        <a:xfrm>
          <a:off x="7747907" y="17634857"/>
          <a:ext cx="38100" cy="0"/>
          <a:chOff x="8385810" y="18722340"/>
          <a:chExt cx="38100" cy="0"/>
        </a:xfrm>
      </xdr:grpSpPr>
      <xdr:cxnSp macro="">
        <xdr:nvCxnSpPr>
          <xdr:cNvPr id="406" name="Shape 47">
            <a:extLst>
              <a:ext uri="{FF2B5EF4-FFF2-40B4-BE49-F238E27FC236}">
                <a16:creationId xmlns:a16="http://schemas.microsoft.com/office/drawing/2014/main" id="{8FB489F8-78ED-909D-7FAD-C67790C0B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2D43C627-533A-4E68-B568-20E3A91D4A8A}"/>
            </a:ext>
          </a:extLst>
        </xdr:cNvPr>
        <xdr:cNvGrpSpPr/>
      </xdr:nvGrpSpPr>
      <xdr:grpSpPr>
        <a:xfrm>
          <a:off x="7747907" y="17634857"/>
          <a:ext cx="38100" cy="0"/>
          <a:chOff x="8385810" y="18722340"/>
          <a:chExt cx="38100" cy="0"/>
        </a:xfrm>
      </xdr:grpSpPr>
      <xdr:cxnSp macro="">
        <xdr:nvCxnSpPr>
          <xdr:cNvPr id="408" name="Shape 47">
            <a:extLst>
              <a:ext uri="{FF2B5EF4-FFF2-40B4-BE49-F238E27FC236}">
                <a16:creationId xmlns:a16="http://schemas.microsoft.com/office/drawing/2014/main" id="{92C219B8-1274-9177-6A87-70F841CAE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7DB34D4C-4A4D-4927-A076-BCEB5EEA6BB8}"/>
            </a:ext>
          </a:extLst>
        </xdr:cNvPr>
        <xdr:cNvGrpSpPr/>
      </xdr:nvGrpSpPr>
      <xdr:grpSpPr>
        <a:xfrm>
          <a:off x="7747907" y="17634857"/>
          <a:ext cx="38100" cy="0"/>
          <a:chOff x="8385810" y="18722340"/>
          <a:chExt cx="38100" cy="0"/>
        </a:xfrm>
      </xdr:grpSpPr>
      <xdr:cxnSp macro="">
        <xdr:nvCxnSpPr>
          <xdr:cNvPr id="410" name="Shape 47">
            <a:extLst>
              <a:ext uri="{FF2B5EF4-FFF2-40B4-BE49-F238E27FC236}">
                <a16:creationId xmlns:a16="http://schemas.microsoft.com/office/drawing/2014/main" id="{FEB6CFB5-AFE1-E2D8-A555-0A5B6ECF32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C370B0F2-3C0D-4398-B73B-E878ECAB46A4}"/>
            </a:ext>
          </a:extLst>
        </xdr:cNvPr>
        <xdr:cNvGrpSpPr/>
      </xdr:nvGrpSpPr>
      <xdr:grpSpPr>
        <a:xfrm>
          <a:off x="7747907" y="17634857"/>
          <a:ext cx="38100" cy="0"/>
          <a:chOff x="8385810" y="18722340"/>
          <a:chExt cx="38100" cy="0"/>
        </a:xfrm>
      </xdr:grpSpPr>
      <xdr:cxnSp macro="">
        <xdr:nvCxnSpPr>
          <xdr:cNvPr id="412" name="Shape 47">
            <a:extLst>
              <a:ext uri="{FF2B5EF4-FFF2-40B4-BE49-F238E27FC236}">
                <a16:creationId xmlns:a16="http://schemas.microsoft.com/office/drawing/2014/main" id="{DF42ADC1-0586-A8E9-EFA5-769540F75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9CC9226-1C4F-4BEF-BD07-9CE8DE013F42}"/>
            </a:ext>
          </a:extLst>
        </xdr:cNvPr>
        <xdr:cNvGrpSpPr/>
      </xdr:nvGrpSpPr>
      <xdr:grpSpPr>
        <a:xfrm>
          <a:off x="7747907" y="17634857"/>
          <a:ext cx="38100" cy="0"/>
          <a:chOff x="8385810" y="18722340"/>
          <a:chExt cx="38100" cy="0"/>
        </a:xfrm>
      </xdr:grpSpPr>
      <xdr:cxnSp macro="">
        <xdr:nvCxnSpPr>
          <xdr:cNvPr id="414" name="Shape 47">
            <a:extLst>
              <a:ext uri="{FF2B5EF4-FFF2-40B4-BE49-F238E27FC236}">
                <a16:creationId xmlns:a16="http://schemas.microsoft.com/office/drawing/2014/main" id="{693C1E2F-6C16-0A70-7A5A-9E007AB1A1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FE41E20F-3B2B-48B1-B4CE-B4C879EEB61E}"/>
            </a:ext>
          </a:extLst>
        </xdr:cNvPr>
        <xdr:cNvGrpSpPr/>
      </xdr:nvGrpSpPr>
      <xdr:grpSpPr>
        <a:xfrm>
          <a:off x="7747907" y="17634857"/>
          <a:ext cx="38100" cy="0"/>
          <a:chOff x="8385810" y="18722340"/>
          <a:chExt cx="38100" cy="0"/>
        </a:xfrm>
      </xdr:grpSpPr>
      <xdr:cxnSp macro="">
        <xdr:nvCxnSpPr>
          <xdr:cNvPr id="416" name="Shape 47">
            <a:extLst>
              <a:ext uri="{FF2B5EF4-FFF2-40B4-BE49-F238E27FC236}">
                <a16:creationId xmlns:a16="http://schemas.microsoft.com/office/drawing/2014/main" id="{94672869-1978-60A9-6FD9-685EB52AEC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548ED844-4C42-46F1-AD3A-8BE920656C5D}"/>
            </a:ext>
          </a:extLst>
        </xdr:cNvPr>
        <xdr:cNvGrpSpPr/>
      </xdr:nvGrpSpPr>
      <xdr:grpSpPr>
        <a:xfrm>
          <a:off x="7747907" y="17634857"/>
          <a:ext cx="38100" cy="0"/>
          <a:chOff x="8385810" y="18722340"/>
          <a:chExt cx="38100" cy="0"/>
        </a:xfrm>
      </xdr:grpSpPr>
      <xdr:cxnSp macro="">
        <xdr:nvCxnSpPr>
          <xdr:cNvPr id="418" name="Shape 47">
            <a:extLst>
              <a:ext uri="{FF2B5EF4-FFF2-40B4-BE49-F238E27FC236}">
                <a16:creationId xmlns:a16="http://schemas.microsoft.com/office/drawing/2014/main" id="{BB871151-C0D1-AF03-AA0B-F09FFA318C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2E33FDB2-6906-4AF3-BAA3-0EAE61C47129}"/>
            </a:ext>
          </a:extLst>
        </xdr:cNvPr>
        <xdr:cNvGrpSpPr/>
      </xdr:nvGrpSpPr>
      <xdr:grpSpPr>
        <a:xfrm>
          <a:off x="7747907" y="17634857"/>
          <a:ext cx="38100" cy="0"/>
          <a:chOff x="8385810" y="18722340"/>
          <a:chExt cx="38100" cy="0"/>
        </a:xfrm>
      </xdr:grpSpPr>
      <xdr:cxnSp macro="">
        <xdr:nvCxnSpPr>
          <xdr:cNvPr id="420" name="Shape 47">
            <a:extLst>
              <a:ext uri="{FF2B5EF4-FFF2-40B4-BE49-F238E27FC236}">
                <a16:creationId xmlns:a16="http://schemas.microsoft.com/office/drawing/2014/main" id="{007EDBA9-ABC0-FB51-0F12-1479EDA14A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38CC2110-72B0-43F7-A85B-9355AB3DD9EC}"/>
            </a:ext>
          </a:extLst>
        </xdr:cNvPr>
        <xdr:cNvGrpSpPr/>
      </xdr:nvGrpSpPr>
      <xdr:grpSpPr>
        <a:xfrm>
          <a:off x="7747907" y="17634857"/>
          <a:ext cx="38100" cy="0"/>
          <a:chOff x="8385810" y="18722340"/>
          <a:chExt cx="38100" cy="0"/>
        </a:xfrm>
      </xdr:grpSpPr>
      <xdr:cxnSp macro="">
        <xdr:nvCxnSpPr>
          <xdr:cNvPr id="422" name="Shape 47">
            <a:extLst>
              <a:ext uri="{FF2B5EF4-FFF2-40B4-BE49-F238E27FC236}">
                <a16:creationId xmlns:a16="http://schemas.microsoft.com/office/drawing/2014/main" id="{B43E5144-592D-640B-E7BB-C406175207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69F8868-6937-4371-BCDD-3A453BBCECF0}"/>
            </a:ext>
          </a:extLst>
        </xdr:cNvPr>
        <xdr:cNvGrpSpPr/>
      </xdr:nvGrpSpPr>
      <xdr:grpSpPr>
        <a:xfrm>
          <a:off x="7747907" y="17634857"/>
          <a:ext cx="38100" cy="0"/>
          <a:chOff x="8385810" y="18722340"/>
          <a:chExt cx="38100" cy="0"/>
        </a:xfrm>
      </xdr:grpSpPr>
      <xdr:cxnSp macro="">
        <xdr:nvCxnSpPr>
          <xdr:cNvPr id="424" name="Shape 47">
            <a:extLst>
              <a:ext uri="{FF2B5EF4-FFF2-40B4-BE49-F238E27FC236}">
                <a16:creationId xmlns:a16="http://schemas.microsoft.com/office/drawing/2014/main" id="{8A6A95E5-B804-5A4A-693C-7C37066EE4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06E0E6EA-C074-4370-82F6-A63DE012CCDF}"/>
            </a:ext>
          </a:extLst>
        </xdr:cNvPr>
        <xdr:cNvGrpSpPr/>
      </xdr:nvGrpSpPr>
      <xdr:grpSpPr>
        <a:xfrm>
          <a:off x="7747907" y="17634857"/>
          <a:ext cx="38100" cy="0"/>
          <a:chOff x="8385810" y="18722340"/>
          <a:chExt cx="38100" cy="0"/>
        </a:xfrm>
      </xdr:grpSpPr>
      <xdr:cxnSp macro="">
        <xdr:nvCxnSpPr>
          <xdr:cNvPr id="426" name="Shape 47">
            <a:extLst>
              <a:ext uri="{FF2B5EF4-FFF2-40B4-BE49-F238E27FC236}">
                <a16:creationId xmlns:a16="http://schemas.microsoft.com/office/drawing/2014/main" id="{553E396D-1E7C-F37E-341A-3DAB59390A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60C7E4B0-B403-4415-B958-F069B13D78B0}"/>
            </a:ext>
          </a:extLst>
        </xdr:cNvPr>
        <xdr:cNvGrpSpPr/>
      </xdr:nvGrpSpPr>
      <xdr:grpSpPr>
        <a:xfrm>
          <a:off x="7747907" y="17634857"/>
          <a:ext cx="38100" cy="0"/>
          <a:chOff x="8385810" y="18722340"/>
          <a:chExt cx="38100" cy="0"/>
        </a:xfrm>
      </xdr:grpSpPr>
      <xdr:cxnSp macro="">
        <xdr:nvCxnSpPr>
          <xdr:cNvPr id="428" name="Shape 47">
            <a:extLst>
              <a:ext uri="{FF2B5EF4-FFF2-40B4-BE49-F238E27FC236}">
                <a16:creationId xmlns:a16="http://schemas.microsoft.com/office/drawing/2014/main" id="{36078985-EE4B-9048-9303-2B8F09F718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E30503F2-DEE6-4F92-9402-0DE8DC5A6670}"/>
            </a:ext>
          </a:extLst>
        </xdr:cNvPr>
        <xdr:cNvGrpSpPr/>
      </xdr:nvGrpSpPr>
      <xdr:grpSpPr>
        <a:xfrm>
          <a:off x="7747907" y="17634857"/>
          <a:ext cx="38100" cy="0"/>
          <a:chOff x="8385810" y="18722340"/>
          <a:chExt cx="38100" cy="0"/>
        </a:xfrm>
      </xdr:grpSpPr>
      <xdr:cxnSp macro="">
        <xdr:nvCxnSpPr>
          <xdr:cNvPr id="430" name="Shape 47">
            <a:extLst>
              <a:ext uri="{FF2B5EF4-FFF2-40B4-BE49-F238E27FC236}">
                <a16:creationId xmlns:a16="http://schemas.microsoft.com/office/drawing/2014/main" id="{553A4622-2A9B-CCA1-43F8-8818991E98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ED025848-4DB7-416E-A0CE-947E939F7682}"/>
            </a:ext>
          </a:extLst>
        </xdr:cNvPr>
        <xdr:cNvGrpSpPr/>
      </xdr:nvGrpSpPr>
      <xdr:grpSpPr>
        <a:xfrm>
          <a:off x="7747907" y="17634857"/>
          <a:ext cx="38100" cy="0"/>
          <a:chOff x="8385810" y="18722340"/>
          <a:chExt cx="38100" cy="0"/>
        </a:xfrm>
      </xdr:grpSpPr>
      <xdr:cxnSp macro="">
        <xdr:nvCxnSpPr>
          <xdr:cNvPr id="432" name="Shape 47">
            <a:extLst>
              <a:ext uri="{FF2B5EF4-FFF2-40B4-BE49-F238E27FC236}">
                <a16:creationId xmlns:a16="http://schemas.microsoft.com/office/drawing/2014/main" id="{72DE8193-FDAD-F2E7-1CC5-6309E14CA8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6C0FB21B-1552-4555-9BBC-DD19E4A6F897}"/>
            </a:ext>
          </a:extLst>
        </xdr:cNvPr>
        <xdr:cNvGrpSpPr/>
      </xdr:nvGrpSpPr>
      <xdr:grpSpPr>
        <a:xfrm>
          <a:off x="7747907" y="17634857"/>
          <a:ext cx="38100" cy="0"/>
          <a:chOff x="8385810" y="18722340"/>
          <a:chExt cx="38100" cy="0"/>
        </a:xfrm>
      </xdr:grpSpPr>
      <xdr:cxnSp macro="">
        <xdr:nvCxnSpPr>
          <xdr:cNvPr id="434" name="Shape 47">
            <a:extLst>
              <a:ext uri="{FF2B5EF4-FFF2-40B4-BE49-F238E27FC236}">
                <a16:creationId xmlns:a16="http://schemas.microsoft.com/office/drawing/2014/main" id="{6EA0BE2D-B00D-79DF-4AA8-2FA6F94845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FDF4CFC-9F2A-4B60-BD5B-623D5F7B1C9E}"/>
            </a:ext>
          </a:extLst>
        </xdr:cNvPr>
        <xdr:cNvGrpSpPr/>
      </xdr:nvGrpSpPr>
      <xdr:grpSpPr>
        <a:xfrm>
          <a:off x="7747907" y="17634857"/>
          <a:ext cx="38100" cy="0"/>
          <a:chOff x="8385810" y="18722340"/>
          <a:chExt cx="38100" cy="0"/>
        </a:xfrm>
      </xdr:grpSpPr>
      <xdr:cxnSp macro="">
        <xdr:nvCxnSpPr>
          <xdr:cNvPr id="436" name="Shape 47">
            <a:extLst>
              <a:ext uri="{FF2B5EF4-FFF2-40B4-BE49-F238E27FC236}">
                <a16:creationId xmlns:a16="http://schemas.microsoft.com/office/drawing/2014/main" id="{8D75993F-43CA-1288-440E-24255E6DE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24D7304B-00D2-4713-AD1E-11BB6E9B7237}"/>
            </a:ext>
          </a:extLst>
        </xdr:cNvPr>
        <xdr:cNvGrpSpPr/>
      </xdr:nvGrpSpPr>
      <xdr:grpSpPr>
        <a:xfrm>
          <a:off x="7747907" y="17634857"/>
          <a:ext cx="38100" cy="0"/>
          <a:chOff x="8385810" y="18722340"/>
          <a:chExt cx="38100" cy="0"/>
        </a:xfrm>
      </xdr:grpSpPr>
      <xdr:cxnSp macro="">
        <xdr:nvCxnSpPr>
          <xdr:cNvPr id="438" name="Shape 47">
            <a:extLst>
              <a:ext uri="{FF2B5EF4-FFF2-40B4-BE49-F238E27FC236}">
                <a16:creationId xmlns:a16="http://schemas.microsoft.com/office/drawing/2014/main" id="{1FDECF5E-82F4-20CB-3CEA-EB0FE55CB9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610481E7-766F-421B-82C5-2A70E51E151D}"/>
            </a:ext>
          </a:extLst>
        </xdr:cNvPr>
        <xdr:cNvGrpSpPr/>
      </xdr:nvGrpSpPr>
      <xdr:grpSpPr>
        <a:xfrm>
          <a:off x="7747907" y="17634857"/>
          <a:ext cx="38100" cy="0"/>
          <a:chOff x="8385810" y="18722340"/>
          <a:chExt cx="38100" cy="0"/>
        </a:xfrm>
      </xdr:grpSpPr>
      <xdr:cxnSp macro="">
        <xdr:nvCxnSpPr>
          <xdr:cNvPr id="440" name="Shape 47">
            <a:extLst>
              <a:ext uri="{FF2B5EF4-FFF2-40B4-BE49-F238E27FC236}">
                <a16:creationId xmlns:a16="http://schemas.microsoft.com/office/drawing/2014/main" id="{AA9B256C-CE89-31A5-E1E3-565A703BAF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BD78DB0A-D27C-49DD-9E1C-AD2D125D6AEF}"/>
            </a:ext>
          </a:extLst>
        </xdr:cNvPr>
        <xdr:cNvGrpSpPr/>
      </xdr:nvGrpSpPr>
      <xdr:grpSpPr>
        <a:xfrm>
          <a:off x="7747907" y="17634857"/>
          <a:ext cx="38100" cy="0"/>
          <a:chOff x="8385810" y="18722340"/>
          <a:chExt cx="38100" cy="0"/>
        </a:xfrm>
      </xdr:grpSpPr>
      <xdr:cxnSp macro="">
        <xdr:nvCxnSpPr>
          <xdr:cNvPr id="442" name="Shape 47">
            <a:extLst>
              <a:ext uri="{FF2B5EF4-FFF2-40B4-BE49-F238E27FC236}">
                <a16:creationId xmlns:a16="http://schemas.microsoft.com/office/drawing/2014/main" id="{1BEB1AF6-E8F5-140A-CF7F-1253C3E944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BC184533-415C-4C60-89E0-D361E980159C}"/>
            </a:ext>
          </a:extLst>
        </xdr:cNvPr>
        <xdr:cNvGrpSpPr/>
      </xdr:nvGrpSpPr>
      <xdr:grpSpPr>
        <a:xfrm>
          <a:off x="7747907" y="17634857"/>
          <a:ext cx="38100" cy="0"/>
          <a:chOff x="8385810" y="18722340"/>
          <a:chExt cx="38100" cy="0"/>
        </a:xfrm>
      </xdr:grpSpPr>
      <xdr:cxnSp macro="">
        <xdr:nvCxnSpPr>
          <xdr:cNvPr id="444" name="Shape 47">
            <a:extLst>
              <a:ext uri="{FF2B5EF4-FFF2-40B4-BE49-F238E27FC236}">
                <a16:creationId xmlns:a16="http://schemas.microsoft.com/office/drawing/2014/main" id="{8075A725-750F-E1BF-AED4-F241D1AA18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6A0BB07-51EA-4940-B33A-9CB96A661B2E}"/>
            </a:ext>
          </a:extLst>
        </xdr:cNvPr>
        <xdr:cNvGrpSpPr/>
      </xdr:nvGrpSpPr>
      <xdr:grpSpPr>
        <a:xfrm>
          <a:off x="7747907" y="17634857"/>
          <a:ext cx="38100" cy="0"/>
          <a:chOff x="8385810" y="18722340"/>
          <a:chExt cx="38100" cy="0"/>
        </a:xfrm>
      </xdr:grpSpPr>
      <xdr:cxnSp macro="">
        <xdr:nvCxnSpPr>
          <xdr:cNvPr id="446" name="Shape 47">
            <a:extLst>
              <a:ext uri="{FF2B5EF4-FFF2-40B4-BE49-F238E27FC236}">
                <a16:creationId xmlns:a16="http://schemas.microsoft.com/office/drawing/2014/main" id="{520A30AD-25C7-1DF2-AD5D-6DC1945E5F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CDED7D97-FB17-4930-B9B9-90F1344D14EC}"/>
            </a:ext>
          </a:extLst>
        </xdr:cNvPr>
        <xdr:cNvGrpSpPr/>
      </xdr:nvGrpSpPr>
      <xdr:grpSpPr>
        <a:xfrm>
          <a:off x="7747907" y="17634857"/>
          <a:ext cx="38100" cy="0"/>
          <a:chOff x="8385810" y="18722340"/>
          <a:chExt cx="38100" cy="0"/>
        </a:xfrm>
      </xdr:grpSpPr>
      <xdr:cxnSp macro="">
        <xdr:nvCxnSpPr>
          <xdr:cNvPr id="448" name="Shape 47">
            <a:extLst>
              <a:ext uri="{FF2B5EF4-FFF2-40B4-BE49-F238E27FC236}">
                <a16:creationId xmlns:a16="http://schemas.microsoft.com/office/drawing/2014/main" id="{EF415132-8A0E-92C7-94AD-FC58D52F6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F5B5BC03-9357-4D87-913A-B2D365962365}"/>
            </a:ext>
          </a:extLst>
        </xdr:cNvPr>
        <xdr:cNvGrpSpPr/>
      </xdr:nvGrpSpPr>
      <xdr:grpSpPr>
        <a:xfrm>
          <a:off x="7747907" y="17634857"/>
          <a:ext cx="38100" cy="0"/>
          <a:chOff x="8385810" y="18722340"/>
          <a:chExt cx="38100" cy="0"/>
        </a:xfrm>
      </xdr:grpSpPr>
      <xdr:cxnSp macro="">
        <xdr:nvCxnSpPr>
          <xdr:cNvPr id="450" name="Shape 47">
            <a:extLst>
              <a:ext uri="{FF2B5EF4-FFF2-40B4-BE49-F238E27FC236}">
                <a16:creationId xmlns:a16="http://schemas.microsoft.com/office/drawing/2014/main" id="{7E23E96E-E848-C7F5-6DA3-C69E00BD9F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1" name="Shape 2">
          <a:extLst>
            <a:ext uri="{FF2B5EF4-FFF2-40B4-BE49-F238E27FC236}">
              <a16:creationId xmlns:a16="http://schemas.microsoft.com/office/drawing/2014/main" id="{01C77769-1A7B-4F64-B27F-4F5BC28D1AC0}"/>
            </a:ext>
          </a:extLst>
        </xdr:cNvPr>
        <xdr:cNvGrpSpPr/>
      </xdr:nvGrpSpPr>
      <xdr:grpSpPr>
        <a:xfrm>
          <a:off x="7747907" y="17634857"/>
          <a:ext cx="38100" cy="0"/>
          <a:chOff x="8385810" y="18722340"/>
          <a:chExt cx="38100" cy="0"/>
        </a:xfrm>
      </xdr:grpSpPr>
      <xdr:cxnSp macro="">
        <xdr:nvCxnSpPr>
          <xdr:cNvPr id="452" name="Shape 47">
            <a:extLst>
              <a:ext uri="{FF2B5EF4-FFF2-40B4-BE49-F238E27FC236}">
                <a16:creationId xmlns:a16="http://schemas.microsoft.com/office/drawing/2014/main" id="{C3FA36F6-79A4-1638-6CB6-396467F75E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3" name="Shape 2">
          <a:extLst>
            <a:ext uri="{FF2B5EF4-FFF2-40B4-BE49-F238E27FC236}">
              <a16:creationId xmlns:a16="http://schemas.microsoft.com/office/drawing/2014/main" id="{17BFBE2A-C468-47C2-B542-F2937941AF25}"/>
            </a:ext>
          </a:extLst>
        </xdr:cNvPr>
        <xdr:cNvGrpSpPr/>
      </xdr:nvGrpSpPr>
      <xdr:grpSpPr>
        <a:xfrm>
          <a:off x="7747907" y="17634857"/>
          <a:ext cx="38100" cy="0"/>
          <a:chOff x="8385810" y="18722340"/>
          <a:chExt cx="38100" cy="0"/>
        </a:xfrm>
      </xdr:grpSpPr>
      <xdr:cxnSp macro="">
        <xdr:nvCxnSpPr>
          <xdr:cNvPr id="454" name="Shape 47">
            <a:extLst>
              <a:ext uri="{FF2B5EF4-FFF2-40B4-BE49-F238E27FC236}">
                <a16:creationId xmlns:a16="http://schemas.microsoft.com/office/drawing/2014/main" id="{B65064B8-FA39-BAE5-CDB8-D52B11742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5" name="Shape 2">
          <a:extLst>
            <a:ext uri="{FF2B5EF4-FFF2-40B4-BE49-F238E27FC236}">
              <a16:creationId xmlns:a16="http://schemas.microsoft.com/office/drawing/2014/main" id="{8D2FC589-FFD3-4D13-814D-B5D7BF52A1D5}"/>
            </a:ext>
          </a:extLst>
        </xdr:cNvPr>
        <xdr:cNvGrpSpPr/>
      </xdr:nvGrpSpPr>
      <xdr:grpSpPr>
        <a:xfrm>
          <a:off x="7747907" y="17634857"/>
          <a:ext cx="38100" cy="0"/>
          <a:chOff x="8385810" y="18722340"/>
          <a:chExt cx="38100" cy="0"/>
        </a:xfrm>
      </xdr:grpSpPr>
      <xdr:cxnSp macro="">
        <xdr:nvCxnSpPr>
          <xdr:cNvPr id="456" name="Shape 47">
            <a:extLst>
              <a:ext uri="{FF2B5EF4-FFF2-40B4-BE49-F238E27FC236}">
                <a16:creationId xmlns:a16="http://schemas.microsoft.com/office/drawing/2014/main" id="{93AADD95-2C1B-CA17-DB59-32E9E3EEF0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7" name="Shape 2">
          <a:extLst>
            <a:ext uri="{FF2B5EF4-FFF2-40B4-BE49-F238E27FC236}">
              <a16:creationId xmlns:a16="http://schemas.microsoft.com/office/drawing/2014/main" id="{454CECCC-C042-4AC5-B6B7-05536872CE09}"/>
            </a:ext>
          </a:extLst>
        </xdr:cNvPr>
        <xdr:cNvGrpSpPr/>
      </xdr:nvGrpSpPr>
      <xdr:grpSpPr>
        <a:xfrm>
          <a:off x="7747907" y="17634857"/>
          <a:ext cx="38100" cy="0"/>
          <a:chOff x="8385810" y="18722340"/>
          <a:chExt cx="38100" cy="0"/>
        </a:xfrm>
      </xdr:grpSpPr>
      <xdr:cxnSp macro="">
        <xdr:nvCxnSpPr>
          <xdr:cNvPr id="458" name="Shape 47">
            <a:extLst>
              <a:ext uri="{FF2B5EF4-FFF2-40B4-BE49-F238E27FC236}">
                <a16:creationId xmlns:a16="http://schemas.microsoft.com/office/drawing/2014/main" id="{5193133F-E5CE-4ED8-7803-0735BD0F9E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9" name="Shape 2">
          <a:extLst>
            <a:ext uri="{FF2B5EF4-FFF2-40B4-BE49-F238E27FC236}">
              <a16:creationId xmlns:a16="http://schemas.microsoft.com/office/drawing/2014/main" id="{369F7FED-95E1-48AD-86FF-C629D798EC15}"/>
            </a:ext>
          </a:extLst>
        </xdr:cNvPr>
        <xdr:cNvGrpSpPr/>
      </xdr:nvGrpSpPr>
      <xdr:grpSpPr>
        <a:xfrm>
          <a:off x="7747907" y="17634857"/>
          <a:ext cx="38100" cy="0"/>
          <a:chOff x="8385810" y="18722340"/>
          <a:chExt cx="38100" cy="0"/>
        </a:xfrm>
      </xdr:grpSpPr>
      <xdr:cxnSp macro="">
        <xdr:nvCxnSpPr>
          <xdr:cNvPr id="460" name="Shape 47">
            <a:extLst>
              <a:ext uri="{FF2B5EF4-FFF2-40B4-BE49-F238E27FC236}">
                <a16:creationId xmlns:a16="http://schemas.microsoft.com/office/drawing/2014/main" id="{E13E67C7-3E38-766D-C1BC-0D2C0E3C64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1" name="Shape 2">
          <a:extLst>
            <a:ext uri="{FF2B5EF4-FFF2-40B4-BE49-F238E27FC236}">
              <a16:creationId xmlns:a16="http://schemas.microsoft.com/office/drawing/2014/main" id="{FCAFF511-C8C3-49D4-994B-066D341F3A63}"/>
            </a:ext>
          </a:extLst>
        </xdr:cNvPr>
        <xdr:cNvGrpSpPr/>
      </xdr:nvGrpSpPr>
      <xdr:grpSpPr>
        <a:xfrm>
          <a:off x="7747907" y="17634857"/>
          <a:ext cx="38100" cy="0"/>
          <a:chOff x="8385810" y="18722340"/>
          <a:chExt cx="38100" cy="0"/>
        </a:xfrm>
      </xdr:grpSpPr>
      <xdr:cxnSp macro="">
        <xdr:nvCxnSpPr>
          <xdr:cNvPr id="462" name="Shape 47">
            <a:extLst>
              <a:ext uri="{FF2B5EF4-FFF2-40B4-BE49-F238E27FC236}">
                <a16:creationId xmlns:a16="http://schemas.microsoft.com/office/drawing/2014/main" id="{FB5EB3AF-8CC5-0AA8-45EA-DA7114D089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3" name="Shape 2">
          <a:extLst>
            <a:ext uri="{FF2B5EF4-FFF2-40B4-BE49-F238E27FC236}">
              <a16:creationId xmlns:a16="http://schemas.microsoft.com/office/drawing/2014/main" id="{2E1FE423-6AD4-4DD7-9013-F72DE99394EA}"/>
            </a:ext>
          </a:extLst>
        </xdr:cNvPr>
        <xdr:cNvGrpSpPr/>
      </xdr:nvGrpSpPr>
      <xdr:grpSpPr>
        <a:xfrm>
          <a:off x="7747907" y="17634857"/>
          <a:ext cx="38100" cy="0"/>
          <a:chOff x="8385810" y="18722340"/>
          <a:chExt cx="38100" cy="0"/>
        </a:xfrm>
      </xdr:grpSpPr>
      <xdr:cxnSp macro="">
        <xdr:nvCxnSpPr>
          <xdr:cNvPr id="464" name="Shape 47">
            <a:extLst>
              <a:ext uri="{FF2B5EF4-FFF2-40B4-BE49-F238E27FC236}">
                <a16:creationId xmlns:a16="http://schemas.microsoft.com/office/drawing/2014/main" id="{855DF32E-A559-9997-FDB3-74948E0F05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5" name="Shape 2">
          <a:extLst>
            <a:ext uri="{FF2B5EF4-FFF2-40B4-BE49-F238E27FC236}">
              <a16:creationId xmlns:a16="http://schemas.microsoft.com/office/drawing/2014/main" id="{324EC87C-4789-4698-9E17-CC101B37D7DC}"/>
            </a:ext>
          </a:extLst>
        </xdr:cNvPr>
        <xdr:cNvGrpSpPr/>
      </xdr:nvGrpSpPr>
      <xdr:grpSpPr>
        <a:xfrm>
          <a:off x="7747907" y="17634857"/>
          <a:ext cx="38100" cy="0"/>
          <a:chOff x="8385810" y="18722340"/>
          <a:chExt cx="38100" cy="0"/>
        </a:xfrm>
      </xdr:grpSpPr>
      <xdr:cxnSp macro="">
        <xdr:nvCxnSpPr>
          <xdr:cNvPr id="466" name="Shape 47">
            <a:extLst>
              <a:ext uri="{FF2B5EF4-FFF2-40B4-BE49-F238E27FC236}">
                <a16:creationId xmlns:a16="http://schemas.microsoft.com/office/drawing/2014/main" id="{EA69A02B-7097-8710-00AE-0CEEBC2BAA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7" name="Shape 2">
          <a:extLst>
            <a:ext uri="{FF2B5EF4-FFF2-40B4-BE49-F238E27FC236}">
              <a16:creationId xmlns:a16="http://schemas.microsoft.com/office/drawing/2014/main" id="{4B114324-4BC1-41DE-99D3-78C8895A6C5F}"/>
            </a:ext>
          </a:extLst>
        </xdr:cNvPr>
        <xdr:cNvGrpSpPr/>
      </xdr:nvGrpSpPr>
      <xdr:grpSpPr>
        <a:xfrm>
          <a:off x="7747907" y="17634857"/>
          <a:ext cx="38100" cy="0"/>
          <a:chOff x="8385810" y="18722340"/>
          <a:chExt cx="38100" cy="0"/>
        </a:xfrm>
      </xdr:grpSpPr>
      <xdr:cxnSp macro="">
        <xdr:nvCxnSpPr>
          <xdr:cNvPr id="468" name="Shape 47">
            <a:extLst>
              <a:ext uri="{FF2B5EF4-FFF2-40B4-BE49-F238E27FC236}">
                <a16:creationId xmlns:a16="http://schemas.microsoft.com/office/drawing/2014/main" id="{B962CE34-7FF5-F7FD-C549-94AC9FF44B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9" name="Shape 2">
          <a:extLst>
            <a:ext uri="{FF2B5EF4-FFF2-40B4-BE49-F238E27FC236}">
              <a16:creationId xmlns:a16="http://schemas.microsoft.com/office/drawing/2014/main" id="{45AD6A40-84AA-405D-8C63-376F4F5C7FDD}"/>
            </a:ext>
          </a:extLst>
        </xdr:cNvPr>
        <xdr:cNvGrpSpPr/>
      </xdr:nvGrpSpPr>
      <xdr:grpSpPr>
        <a:xfrm>
          <a:off x="7747907" y="17634857"/>
          <a:ext cx="38100" cy="0"/>
          <a:chOff x="8385810" y="18722340"/>
          <a:chExt cx="38100" cy="0"/>
        </a:xfrm>
      </xdr:grpSpPr>
      <xdr:cxnSp macro="">
        <xdr:nvCxnSpPr>
          <xdr:cNvPr id="470" name="Shape 47">
            <a:extLst>
              <a:ext uri="{FF2B5EF4-FFF2-40B4-BE49-F238E27FC236}">
                <a16:creationId xmlns:a16="http://schemas.microsoft.com/office/drawing/2014/main" id="{2E231BE3-64AE-66D5-E24F-97D04B04A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1" name="Shape 2">
          <a:extLst>
            <a:ext uri="{FF2B5EF4-FFF2-40B4-BE49-F238E27FC236}">
              <a16:creationId xmlns:a16="http://schemas.microsoft.com/office/drawing/2014/main" id="{444D69C0-3231-4814-BC0A-2D59A5DCE483}"/>
            </a:ext>
          </a:extLst>
        </xdr:cNvPr>
        <xdr:cNvGrpSpPr/>
      </xdr:nvGrpSpPr>
      <xdr:grpSpPr>
        <a:xfrm>
          <a:off x="7747907" y="17634857"/>
          <a:ext cx="38100" cy="0"/>
          <a:chOff x="8385810" y="18722340"/>
          <a:chExt cx="38100" cy="0"/>
        </a:xfrm>
      </xdr:grpSpPr>
      <xdr:cxnSp macro="">
        <xdr:nvCxnSpPr>
          <xdr:cNvPr id="472" name="Shape 47">
            <a:extLst>
              <a:ext uri="{FF2B5EF4-FFF2-40B4-BE49-F238E27FC236}">
                <a16:creationId xmlns:a16="http://schemas.microsoft.com/office/drawing/2014/main" id="{4C4AF7BA-09FD-84A5-3131-76DD9C3A8B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3" name="Shape 2">
          <a:extLst>
            <a:ext uri="{FF2B5EF4-FFF2-40B4-BE49-F238E27FC236}">
              <a16:creationId xmlns:a16="http://schemas.microsoft.com/office/drawing/2014/main" id="{DEDF38C2-728B-4120-8F7F-25413CD7B3A9}"/>
            </a:ext>
          </a:extLst>
        </xdr:cNvPr>
        <xdr:cNvGrpSpPr/>
      </xdr:nvGrpSpPr>
      <xdr:grpSpPr>
        <a:xfrm>
          <a:off x="7747907" y="17634857"/>
          <a:ext cx="38100" cy="0"/>
          <a:chOff x="8385810" y="18722340"/>
          <a:chExt cx="38100" cy="0"/>
        </a:xfrm>
      </xdr:grpSpPr>
      <xdr:cxnSp macro="">
        <xdr:nvCxnSpPr>
          <xdr:cNvPr id="474" name="Shape 47">
            <a:extLst>
              <a:ext uri="{FF2B5EF4-FFF2-40B4-BE49-F238E27FC236}">
                <a16:creationId xmlns:a16="http://schemas.microsoft.com/office/drawing/2014/main" id="{07A8FA70-E39A-F012-86DC-2E09591393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5" name="Shape 2">
          <a:extLst>
            <a:ext uri="{FF2B5EF4-FFF2-40B4-BE49-F238E27FC236}">
              <a16:creationId xmlns:a16="http://schemas.microsoft.com/office/drawing/2014/main" id="{EF752D38-9C6A-424D-ACB7-ECAE77BCECB2}"/>
            </a:ext>
          </a:extLst>
        </xdr:cNvPr>
        <xdr:cNvGrpSpPr/>
      </xdr:nvGrpSpPr>
      <xdr:grpSpPr>
        <a:xfrm>
          <a:off x="7747907" y="17634857"/>
          <a:ext cx="38100" cy="0"/>
          <a:chOff x="8385810" y="18722340"/>
          <a:chExt cx="38100" cy="0"/>
        </a:xfrm>
      </xdr:grpSpPr>
      <xdr:cxnSp macro="">
        <xdr:nvCxnSpPr>
          <xdr:cNvPr id="476" name="Shape 47">
            <a:extLst>
              <a:ext uri="{FF2B5EF4-FFF2-40B4-BE49-F238E27FC236}">
                <a16:creationId xmlns:a16="http://schemas.microsoft.com/office/drawing/2014/main" id="{21E364E8-C1FA-558C-0062-A38D0F178C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7" name="Shape 2">
          <a:extLst>
            <a:ext uri="{FF2B5EF4-FFF2-40B4-BE49-F238E27FC236}">
              <a16:creationId xmlns:a16="http://schemas.microsoft.com/office/drawing/2014/main" id="{422955A9-BB57-495B-83B8-F7D240F220E4}"/>
            </a:ext>
          </a:extLst>
        </xdr:cNvPr>
        <xdr:cNvGrpSpPr/>
      </xdr:nvGrpSpPr>
      <xdr:grpSpPr>
        <a:xfrm>
          <a:off x="7747907" y="17634857"/>
          <a:ext cx="38100" cy="0"/>
          <a:chOff x="8385810" y="18722340"/>
          <a:chExt cx="38100" cy="0"/>
        </a:xfrm>
      </xdr:grpSpPr>
      <xdr:cxnSp macro="">
        <xdr:nvCxnSpPr>
          <xdr:cNvPr id="478" name="Shape 47">
            <a:extLst>
              <a:ext uri="{FF2B5EF4-FFF2-40B4-BE49-F238E27FC236}">
                <a16:creationId xmlns:a16="http://schemas.microsoft.com/office/drawing/2014/main" id="{4CB01771-A195-6D06-21B3-E2E79485D4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9" name="Shape 2">
          <a:extLst>
            <a:ext uri="{FF2B5EF4-FFF2-40B4-BE49-F238E27FC236}">
              <a16:creationId xmlns:a16="http://schemas.microsoft.com/office/drawing/2014/main" id="{25A15EE1-CE33-4045-9639-B244BF0CA597}"/>
            </a:ext>
          </a:extLst>
        </xdr:cNvPr>
        <xdr:cNvGrpSpPr/>
      </xdr:nvGrpSpPr>
      <xdr:grpSpPr>
        <a:xfrm>
          <a:off x="7747907" y="17634857"/>
          <a:ext cx="38100" cy="0"/>
          <a:chOff x="8385810" y="18722340"/>
          <a:chExt cx="38100" cy="0"/>
        </a:xfrm>
      </xdr:grpSpPr>
      <xdr:cxnSp macro="">
        <xdr:nvCxnSpPr>
          <xdr:cNvPr id="480" name="Shape 47">
            <a:extLst>
              <a:ext uri="{FF2B5EF4-FFF2-40B4-BE49-F238E27FC236}">
                <a16:creationId xmlns:a16="http://schemas.microsoft.com/office/drawing/2014/main" id="{A1F65814-AEAB-627C-08A9-53C18C0F2FD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1" name="Shape 2">
          <a:extLst>
            <a:ext uri="{FF2B5EF4-FFF2-40B4-BE49-F238E27FC236}">
              <a16:creationId xmlns:a16="http://schemas.microsoft.com/office/drawing/2014/main" id="{FBDEFB90-2199-4A25-94B0-1C5022B709F2}"/>
            </a:ext>
          </a:extLst>
        </xdr:cNvPr>
        <xdr:cNvGrpSpPr/>
      </xdr:nvGrpSpPr>
      <xdr:grpSpPr>
        <a:xfrm>
          <a:off x="7747907" y="17634857"/>
          <a:ext cx="38100" cy="0"/>
          <a:chOff x="8385810" y="18722340"/>
          <a:chExt cx="38100" cy="0"/>
        </a:xfrm>
      </xdr:grpSpPr>
      <xdr:cxnSp macro="">
        <xdr:nvCxnSpPr>
          <xdr:cNvPr id="482" name="Shape 47">
            <a:extLst>
              <a:ext uri="{FF2B5EF4-FFF2-40B4-BE49-F238E27FC236}">
                <a16:creationId xmlns:a16="http://schemas.microsoft.com/office/drawing/2014/main" id="{10B31BCA-595D-1FFC-144E-C4D61C35F2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3" name="Shape 2">
          <a:extLst>
            <a:ext uri="{FF2B5EF4-FFF2-40B4-BE49-F238E27FC236}">
              <a16:creationId xmlns:a16="http://schemas.microsoft.com/office/drawing/2014/main" id="{9BDC8659-9A9D-4D7B-868B-FD4475E9B7D4}"/>
            </a:ext>
          </a:extLst>
        </xdr:cNvPr>
        <xdr:cNvGrpSpPr/>
      </xdr:nvGrpSpPr>
      <xdr:grpSpPr>
        <a:xfrm>
          <a:off x="7747907" y="17634857"/>
          <a:ext cx="38100" cy="0"/>
          <a:chOff x="8385810" y="18722340"/>
          <a:chExt cx="38100" cy="0"/>
        </a:xfrm>
      </xdr:grpSpPr>
      <xdr:cxnSp macro="">
        <xdr:nvCxnSpPr>
          <xdr:cNvPr id="484" name="Shape 47">
            <a:extLst>
              <a:ext uri="{FF2B5EF4-FFF2-40B4-BE49-F238E27FC236}">
                <a16:creationId xmlns:a16="http://schemas.microsoft.com/office/drawing/2014/main" id="{D2C45DD1-E88C-7A56-00CA-3046D950FA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5" name="Shape 2">
          <a:extLst>
            <a:ext uri="{FF2B5EF4-FFF2-40B4-BE49-F238E27FC236}">
              <a16:creationId xmlns:a16="http://schemas.microsoft.com/office/drawing/2014/main" id="{D53BF657-D656-4DF2-A864-AC4E8E6B2FC6}"/>
            </a:ext>
          </a:extLst>
        </xdr:cNvPr>
        <xdr:cNvGrpSpPr/>
      </xdr:nvGrpSpPr>
      <xdr:grpSpPr>
        <a:xfrm>
          <a:off x="7747907" y="17634857"/>
          <a:ext cx="38100" cy="0"/>
          <a:chOff x="8385810" y="18722340"/>
          <a:chExt cx="38100" cy="0"/>
        </a:xfrm>
      </xdr:grpSpPr>
      <xdr:cxnSp macro="">
        <xdr:nvCxnSpPr>
          <xdr:cNvPr id="486" name="Shape 47">
            <a:extLst>
              <a:ext uri="{FF2B5EF4-FFF2-40B4-BE49-F238E27FC236}">
                <a16:creationId xmlns:a16="http://schemas.microsoft.com/office/drawing/2014/main" id="{C08AA679-75E3-A569-666B-BC3B92E1EC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7" name="Shape 2">
          <a:extLst>
            <a:ext uri="{FF2B5EF4-FFF2-40B4-BE49-F238E27FC236}">
              <a16:creationId xmlns:a16="http://schemas.microsoft.com/office/drawing/2014/main" id="{EB97AF64-12D7-45AE-B21E-440DACAAE8AB}"/>
            </a:ext>
          </a:extLst>
        </xdr:cNvPr>
        <xdr:cNvGrpSpPr/>
      </xdr:nvGrpSpPr>
      <xdr:grpSpPr>
        <a:xfrm>
          <a:off x="7747907" y="17634857"/>
          <a:ext cx="38100" cy="0"/>
          <a:chOff x="8385810" y="18722340"/>
          <a:chExt cx="38100" cy="0"/>
        </a:xfrm>
      </xdr:grpSpPr>
      <xdr:cxnSp macro="">
        <xdr:nvCxnSpPr>
          <xdr:cNvPr id="488" name="Shape 47">
            <a:extLst>
              <a:ext uri="{FF2B5EF4-FFF2-40B4-BE49-F238E27FC236}">
                <a16:creationId xmlns:a16="http://schemas.microsoft.com/office/drawing/2014/main" id="{2CFDF6C6-A123-A8CE-BEA4-4972D72300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9" name="Shape 2">
          <a:extLst>
            <a:ext uri="{FF2B5EF4-FFF2-40B4-BE49-F238E27FC236}">
              <a16:creationId xmlns:a16="http://schemas.microsoft.com/office/drawing/2014/main" id="{91A7B8AD-85EE-43FD-891D-048ADC3D7C23}"/>
            </a:ext>
          </a:extLst>
        </xdr:cNvPr>
        <xdr:cNvGrpSpPr/>
      </xdr:nvGrpSpPr>
      <xdr:grpSpPr>
        <a:xfrm>
          <a:off x="7747907" y="17634857"/>
          <a:ext cx="38100" cy="0"/>
          <a:chOff x="8385810" y="18722340"/>
          <a:chExt cx="38100" cy="0"/>
        </a:xfrm>
      </xdr:grpSpPr>
      <xdr:cxnSp macro="">
        <xdr:nvCxnSpPr>
          <xdr:cNvPr id="490" name="Shape 47">
            <a:extLst>
              <a:ext uri="{FF2B5EF4-FFF2-40B4-BE49-F238E27FC236}">
                <a16:creationId xmlns:a16="http://schemas.microsoft.com/office/drawing/2014/main" id="{6A64A50C-C625-F029-2E80-E29E6FF95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1" name="Shape 2">
          <a:extLst>
            <a:ext uri="{FF2B5EF4-FFF2-40B4-BE49-F238E27FC236}">
              <a16:creationId xmlns:a16="http://schemas.microsoft.com/office/drawing/2014/main" id="{30DA057C-A15F-4ABF-BDED-650F08E05DE6}"/>
            </a:ext>
          </a:extLst>
        </xdr:cNvPr>
        <xdr:cNvGrpSpPr/>
      </xdr:nvGrpSpPr>
      <xdr:grpSpPr>
        <a:xfrm>
          <a:off x="7747907" y="17634857"/>
          <a:ext cx="38100" cy="0"/>
          <a:chOff x="8385810" y="18722340"/>
          <a:chExt cx="38100" cy="0"/>
        </a:xfrm>
      </xdr:grpSpPr>
      <xdr:cxnSp macro="">
        <xdr:nvCxnSpPr>
          <xdr:cNvPr id="492" name="Shape 47">
            <a:extLst>
              <a:ext uri="{FF2B5EF4-FFF2-40B4-BE49-F238E27FC236}">
                <a16:creationId xmlns:a16="http://schemas.microsoft.com/office/drawing/2014/main" id="{BE6CFEB8-B289-11C6-8B32-65F33EE614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3" name="Shape 2">
          <a:extLst>
            <a:ext uri="{FF2B5EF4-FFF2-40B4-BE49-F238E27FC236}">
              <a16:creationId xmlns:a16="http://schemas.microsoft.com/office/drawing/2014/main" id="{C5B79C84-2F5A-444C-8263-AABF490E486D}"/>
            </a:ext>
          </a:extLst>
        </xdr:cNvPr>
        <xdr:cNvGrpSpPr/>
      </xdr:nvGrpSpPr>
      <xdr:grpSpPr>
        <a:xfrm>
          <a:off x="7747907" y="17634857"/>
          <a:ext cx="38100" cy="0"/>
          <a:chOff x="8385810" y="18722340"/>
          <a:chExt cx="38100" cy="0"/>
        </a:xfrm>
      </xdr:grpSpPr>
      <xdr:cxnSp macro="">
        <xdr:nvCxnSpPr>
          <xdr:cNvPr id="494" name="Shape 47">
            <a:extLst>
              <a:ext uri="{FF2B5EF4-FFF2-40B4-BE49-F238E27FC236}">
                <a16:creationId xmlns:a16="http://schemas.microsoft.com/office/drawing/2014/main" id="{7378182D-03BD-7229-2642-F3C48EAFB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5" name="Shape 2">
          <a:extLst>
            <a:ext uri="{FF2B5EF4-FFF2-40B4-BE49-F238E27FC236}">
              <a16:creationId xmlns:a16="http://schemas.microsoft.com/office/drawing/2014/main" id="{03B0B4E5-6E6A-4690-96DA-E5EB74600D74}"/>
            </a:ext>
          </a:extLst>
        </xdr:cNvPr>
        <xdr:cNvGrpSpPr/>
      </xdr:nvGrpSpPr>
      <xdr:grpSpPr>
        <a:xfrm>
          <a:off x="7747907" y="17634857"/>
          <a:ext cx="38100" cy="0"/>
          <a:chOff x="8385810" y="18722340"/>
          <a:chExt cx="38100" cy="0"/>
        </a:xfrm>
      </xdr:grpSpPr>
      <xdr:cxnSp macro="">
        <xdr:nvCxnSpPr>
          <xdr:cNvPr id="496" name="Shape 47">
            <a:extLst>
              <a:ext uri="{FF2B5EF4-FFF2-40B4-BE49-F238E27FC236}">
                <a16:creationId xmlns:a16="http://schemas.microsoft.com/office/drawing/2014/main" id="{E4B8C8A8-995B-1DFA-FC2B-0DAFBDBF7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7" name="Shape 2">
          <a:extLst>
            <a:ext uri="{FF2B5EF4-FFF2-40B4-BE49-F238E27FC236}">
              <a16:creationId xmlns:a16="http://schemas.microsoft.com/office/drawing/2014/main" id="{6AB5C102-1267-4067-A432-590A49FE078E}"/>
            </a:ext>
          </a:extLst>
        </xdr:cNvPr>
        <xdr:cNvGrpSpPr/>
      </xdr:nvGrpSpPr>
      <xdr:grpSpPr>
        <a:xfrm>
          <a:off x="7747907" y="17634857"/>
          <a:ext cx="38100" cy="0"/>
          <a:chOff x="8385810" y="18722340"/>
          <a:chExt cx="38100" cy="0"/>
        </a:xfrm>
      </xdr:grpSpPr>
      <xdr:cxnSp macro="">
        <xdr:nvCxnSpPr>
          <xdr:cNvPr id="498" name="Shape 47">
            <a:extLst>
              <a:ext uri="{FF2B5EF4-FFF2-40B4-BE49-F238E27FC236}">
                <a16:creationId xmlns:a16="http://schemas.microsoft.com/office/drawing/2014/main" id="{439D7CA6-E393-BCC6-A208-6B5D0F120E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9" name="Shape 2">
          <a:extLst>
            <a:ext uri="{FF2B5EF4-FFF2-40B4-BE49-F238E27FC236}">
              <a16:creationId xmlns:a16="http://schemas.microsoft.com/office/drawing/2014/main" id="{163A84FE-A647-4E12-80D4-57C9547AE1F1}"/>
            </a:ext>
          </a:extLst>
        </xdr:cNvPr>
        <xdr:cNvGrpSpPr/>
      </xdr:nvGrpSpPr>
      <xdr:grpSpPr>
        <a:xfrm>
          <a:off x="7747907" y="17634857"/>
          <a:ext cx="38100" cy="0"/>
          <a:chOff x="8385810" y="18722340"/>
          <a:chExt cx="38100" cy="0"/>
        </a:xfrm>
      </xdr:grpSpPr>
      <xdr:cxnSp macro="">
        <xdr:nvCxnSpPr>
          <xdr:cNvPr id="500" name="Shape 47">
            <a:extLst>
              <a:ext uri="{FF2B5EF4-FFF2-40B4-BE49-F238E27FC236}">
                <a16:creationId xmlns:a16="http://schemas.microsoft.com/office/drawing/2014/main" id="{1548334D-6C8B-3F80-4621-62E228C516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1" name="Shape 2">
          <a:extLst>
            <a:ext uri="{FF2B5EF4-FFF2-40B4-BE49-F238E27FC236}">
              <a16:creationId xmlns:a16="http://schemas.microsoft.com/office/drawing/2014/main" id="{F1356CE0-7071-45F9-8007-2C8160FB1E2A}"/>
            </a:ext>
          </a:extLst>
        </xdr:cNvPr>
        <xdr:cNvGrpSpPr/>
      </xdr:nvGrpSpPr>
      <xdr:grpSpPr>
        <a:xfrm>
          <a:off x="7747907" y="17634857"/>
          <a:ext cx="38100" cy="0"/>
          <a:chOff x="8385810" y="18722340"/>
          <a:chExt cx="38100" cy="0"/>
        </a:xfrm>
      </xdr:grpSpPr>
      <xdr:cxnSp macro="">
        <xdr:nvCxnSpPr>
          <xdr:cNvPr id="502" name="Shape 47">
            <a:extLst>
              <a:ext uri="{FF2B5EF4-FFF2-40B4-BE49-F238E27FC236}">
                <a16:creationId xmlns:a16="http://schemas.microsoft.com/office/drawing/2014/main" id="{D0A39A21-4FF8-C01F-0089-655DD38F6F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3" name="Shape 2">
          <a:extLst>
            <a:ext uri="{FF2B5EF4-FFF2-40B4-BE49-F238E27FC236}">
              <a16:creationId xmlns:a16="http://schemas.microsoft.com/office/drawing/2014/main" id="{E0C6D133-AB3E-4A3D-A0AA-1CDD516477AA}"/>
            </a:ext>
          </a:extLst>
        </xdr:cNvPr>
        <xdr:cNvGrpSpPr/>
      </xdr:nvGrpSpPr>
      <xdr:grpSpPr>
        <a:xfrm>
          <a:off x="7747907" y="17634857"/>
          <a:ext cx="38100" cy="0"/>
          <a:chOff x="8385810" y="18722340"/>
          <a:chExt cx="38100" cy="0"/>
        </a:xfrm>
      </xdr:grpSpPr>
      <xdr:cxnSp macro="">
        <xdr:nvCxnSpPr>
          <xdr:cNvPr id="504" name="Shape 47">
            <a:extLst>
              <a:ext uri="{FF2B5EF4-FFF2-40B4-BE49-F238E27FC236}">
                <a16:creationId xmlns:a16="http://schemas.microsoft.com/office/drawing/2014/main" id="{78186B3C-5191-9EDE-09D1-21379F154E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5" name="Shape 2">
          <a:extLst>
            <a:ext uri="{FF2B5EF4-FFF2-40B4-BE49-F238E27FC236}">
              <a16:creationId xmlns:a16="http://schemas.microsoft.com/office/drawing/2014/main" id="{C7F55DFA-DBEE-4DE0-A857-6EEE852361D8}"/>
            </a:ext>
          </a:extLst>
        </xdr:cNvPr>
        <xdr:cNvGrpSpPr/>
      </xdr:nvGrpSpPr>
      <xdr:grpSpPr>
        <a:xfrm>
          <a:off x="7747907" y="17634857"/>
          <a:ext cx="38100" cy="0"/>
          <a:chOff x="8385810" y="18722340"/>
          <a:chExt cx="38100" cy="0"/>
        </a:xfrm>
      </xdr:grpSpPr>
      <xdr:cxnSp macro="">
        <xdr:nvCxnSpPr>
          <xdr:cNvPr id="506" name="Shape 47">
            <a:extLst>
              <a:ext uri="{FF2B5EF4-FFF2-40B4-BE49-F238E27FC236}">
                <a16:creationId xmlns:a16="http://schemas.microsoft.com/office/drawing/2014/main" id="{D5D965A1-EB2D-55B8-4BDE-0ABB323B9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FF4D3C19-0C2F-4D8A-94F9-0FDBB8F39EA1}"/>
            </a:ext>
          </a:extLst>
        </xdr:cNvPr>
        <xdr:cNvGrpSpPr/>
      </xdr:nvGrpSpPr>
      <xdr:grpSpPr>
        <a:xfrm>
          <a:off x="7747907" y="17634857"/>
          <a:ext cx="38100" cy="0"/>
          <a:chOff x="8385810" y="18722340"/>
          <a:chExt cx="38100" cy="0"/>
        </a:xfrm>
      </xdr:grpSpPr>
      <xdr:cxnSp macro="">
        <xdr:nvCxnSpPr>
          <xdr:cNvPr id="508" name="Shape 47">
            <a:extLst>
              <a:ext uri="{FF2B5EF4-FFF2-40B4-BE49-F238E27FC236}">
                <a16:creationId xmlns:a16="http://schemas.microsoft.com/office/drawing/2014/main" id="{299A349D-B8D1-37EA-EAF1-1E8A4AEFE5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86196E1C-C13F-49B1-924A-C3DE1B4C8FB5}"/>
            </a:ext>
          </a:extLst>
        </xdr:cNvPr>
        <xdr:cNvGrpSpPr/>
      </xdr:nvGrpSpPr>
      <xdr:grpSpPr>
        <a:xfrm>
          <a:off x="7747907" y="17634857"/>
          <a:ext cx="38100" cy="0"/>
          <a:chOff x="8385810" y="18722340"/>
          <a:chExt cx="38100" cy="0"/>
        </a:xfrm>
      </xdr:grpSpPr>
      <xdr:cxnSp macro="">
        <xdr:nvCxnSpPr>
          <xdr:cNvPr id="510" name="Shape 47">
            <a:extLst>
              <a:ext uri="{FF2B5EF4-FFF2-40B4-BE49-F238E27FC236}">
                <a16:creationId xmlns:a16="http://schemas.microsoft.com/office/drawing/2014/main" id="{E4EF7626-F362-634D-F90F-5291ADAA92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C3C78892-DC4B-4D23-82D1-586C479D1D9A}"/>
            </a:ext>
          </a:extLst>
        </xdr:cNvPr>
        <xdr:cNvGrpSpPr/>
      </xdr:nvGrpSpPr>
      <xdr:grpSpPr>
        <a:xfrm>
          <a:off x="7747907" y="17634857"/>
          <a:ext cx="38100" cy="0"/>
          <a:chOff x="8385810" y="18722340"/>
          <a:chExt cx="38100" cy="0"/>
        </a:xfrm>
      </xdr:grpSpPr>
      <xdr:cxnSp macro="">
        <xdr:nvCxnSpPr>
          <xdr:cNvPr id="512" name="Shape 47">
            <a:extLst>
              <a:ext uri="{FF2B5EF4-FFF2-40B4-BE49-F238E27FC236}">
                <a16:creationId xmlns:a16="http://schemas.microsoft.com/office/drawing/2014/main" id="{A0C89DAE-ADC9-B61D-2B49-E64FBA4B95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3BF4AEEB-6444-4655-90C6-C5E308FCB626}"/>
            </a:ext>
          </a:extLst>
        </xdr:cNvPr>
        <xdr:cNvGrpSpPr/>
      </xdr:nvGrpSpPr>
      <xdr:grpSpPr>
        <a:xfrm>
          <a:off x="7747907" y="17634857"/>
          <a:ext cx="38100" cy="0"/>
          <a:chOff x="8385810" y="18722340"/>
          <a:chExt cx="38100" cy="0"/>
        </a:xfrm>
      </xdr:grpSpPr>
      <xdr:cxnSp macro="">
        <xdr:nvCxnSpPr>
          <xdr:cNvPr id="514" name="Shape 47">
            <a:extLst>
              <a:ext uri="{FF2B5EF4-FFF2-40B4-BE49-F238E27FC236}">
                <a16:creationId xmlns:a16="http://schemas.microsoft.com/office/drawing/2014/main" id="{9DF11315-5AE2-8F7A-C5F2-4061D314F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DA522D80-1399-43E1-B06D-167CF21D60F8}"/>
            </a:ext>
          </a:extLst>
        </xdr:cNvPr>
        <xdr:cNvGrpSpPr/>
      </xdr:nvGrpSpPr>
      <xdr:grpSpPr>
        <a:xfrm>
          <a:off x="7747907" y="17634857"/>
          <a:ext cx="38100" cy="0"/>
          <a:chOff x="8385810" y="18722340"/>
          <a:chExt cx="38100" cy="0"/>
        </a:xfrm>
      </xdr:grpSpPr>
      <xdr:cxnSp macro="">
        <xdr:nvCxnSpPr>
          <xdr:cNvPr id="516" name="Shape 47">
            <a:extLst>
              <a:ext uri="{FF2B5EF4-FFF2-40B4-BE49-F238E27FC236}">
                <a16:creationId xmlns:a16="http://schemas.microsoft.com/office/drawing/2014/main" id="{DDCCF839-65BF-E5F0-C0D3-A94E864F54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CBC7AFEE-AD62-4C1B-B771-879D12570D78}"/>
            </a:ext>
          </a:extLst>
        </xdr:cNvPr>
        <xdr:cNvGrpSpPr/>
      </xdr:nvGrpSpPr>
      <xdr:grpSpPr>
        <a:xfrm>
          <a:off x="7747907" y="17634857"/>
          <a:ext cx="38100" cy="0"/>
          <a:chOff x="8385810" y="18722340"/>
          <a:chExt cx="38100" cy="0"/>
        </a:xfrm>
      </xdr:grpSpPr>
      <xdr:cxnSp macro="">
        <xdr:nvCxnSpPr>
          <xdr:cNvPr id="518" name="Shape 47">
            <a:extLst>
              <a:ext uri="{FF2B5EF4-FFF2-40B4-BE49-F238E27FC236}">
                <a16:creationId xmlns:a16="http://schemas.microsoft.com/office/drawing/2014/main" id="{EA66701C-346E-8B0D-C0EC-4910CD604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FA023222-0D65-4C9D-B4F2-B1BCE0066EFA}"/>
            </a:ext>
          </a:extLst>
        </xdr:cNvPr>
        <xdr:cNvGrpSpPr/>
      </xdr:nvGrpSpPr>
      <xdr:grpSpPr>
        <a:xfrm>
          <a:off x="7747907" y="17634857"/>
          <a:ext cx="38100" cy="0"/>
          <a:chOff x="8385810" y="18722340"/>
          <a:chExt cx="38100" cy="0"/>
        </a:xfrm>
      </xdr:grpSpPr>
      <xdr:cxnSp macro="">
        <xdr:nvCxnSpPr>
          <xdr:cNvPr id="520" name="Shape 47">
            <a:extLst>
              <a:ext uri="{FF2B5EF4-FFF2-40B4-BE49-F238E27FC236}">
                <a16:creationId xmlns:a16="http://schemas.microsoft.com/office/drawing/2014/main" id="{96C4361A-1947-DE31-8EB0-1F4280BB4B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A1B2EAAC-C26F-4975-B1E8-98A2D2A305B8}"/>
            </a:ext>
          </a:extLst>
        </xdr:cNvPr>
        <xdr:cNvGrpSpPr/>
      </xdr:nvGrpSpPr>
      <xdr:grpSpPr>
        <a:xfrm>
          <a:off x="7747907" y="17634857"/>
          <a:ext cx="38100" cy="0"/>
          <a:chOff x="8385810" y="18722340"/>
          <a:chExt cx="38100" cy="0"/>
        </a:xfrm>
      </xdr:grpSpPr>
      <xdr:cxnSp macro="">
        <xdr:nvCxnSpPr>
          <xdr:cNvPr id="522" name="Shape 47">
            <a:extLst>
              <a:ext uri="{FF2B5EF4-FFF2-40B4-BE49-F238E27FC236}">
                <a16:creationId xmlns:a16="http://schemas.microsoft.com/office/drawing/2014/main" id="{FC65BD2E-9A6A-1FB4-2C93-D76DC80D89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6AD33E61-7C41-420D-9CFB-7BACD0B140CD}"/>
            </a:ext>
          </a:extLst>
        </xdr:cNvPr>
        <xdr:cNvGrpSpPr/>
      </xdr:nvGrpSpPr>
      <xdr:grpSpPr>
        <a:xfrm>
          <a:off x="7747907" y="17634857"/>
          <a:ext cx="38100" cy="0"/>
          <a:chOff x="8385810" y="18722340"/>
          <a:chExt cx="38100" cy="0"/>
        </a:xfrm>
      </xdr:grpSpPr>
      <xdr:cxnSp macro="">
        <xdr:nvCxnSpPr>
          <xdr:cNvPr id="524" name="Shape 47">
            <a:extLst>
              <a:ext uri="{FF2B5EF4-FFF2-40B4-BE49-F238E27FC236}">
                <a16:creationId xmlns:a16="http://schemas.microsoft.com/office/drawing/2014/main" id="{C6EC6DFA-4FA0-1418-3E0F-CBA0A8212E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16B2D750-ADE1-4464-8D71-E448E58502BB}"/>
            </a:ext>
          </a:extLst>
        </xdr:cNvPr>
        <xdr:cNvGrpSpPr/>
      </xdr:nvGrpSpPr>
      <xdr:grpSpPr>
        <a:xfrm>
          <a:off x="7747907" y="17634857"/>
          <a:ext cx="38100" cy="0"/>
          <a:chOff x="8385810" y="18722340"/>
          <a:chExt cx="38100" cy="0"/>
        </a:xfrm>
      </xdr:grpSpPr>
      <xdr:cxnSp macro="">
        <xdr:nvCxnSpPr>
          <xdr:cNvPr id="526" name="Shape 47">
            <a:extLst>
              <a:ext uri="{FF2B5EF4-FFF2-40B4-BE49-F238E27FC236}">
                <a16:creationId xmlns:a16="http://schemas.microsoft.com/office/drawing/2014/main" id="{07F6FDEE-8379-7DF5-002E-054F6CAB97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99FB5657-A26D-40D8-85D5-178E5E2BC36F}"/>
            </a:ext>
          </a:extLst>
        </xdr:cNvPr>
        <xdr:cNvGrpSpPr/>
      </xdr:nvGrpSpPr>
      <xdr:grpSpPr>
        <a:xfrm>
          <a:off x="7747907" y="17634857"/>
          <a:ext cx="38100" cy="0"/>
          <a:chOff x="8385810" y="18722340"/>
          <a:chExt cx="38100" cy="0"/>
        </a:xfrm>
      </xdr:grpSpPr>
      <xdr:cxnSp macro="">
        <xdr:nvCxnSpPr>
          <xdr:cNvPr id="528" name="Shape 47">
            <a:extLst>
              <a:ext uri="{FF2B5EF4-FFF2-40B4-BE49-F238E27FC236}">
                <a16:creationId xmlns:a16="http://schemas.microsoft.com/office/drawing/2014/main" id="{40436797-C9AF-23A7-C067-81654FFE62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4DE6B7-094D-4BDC-A47E-E089915A92A7}"/>
            </a:ext>
          </a:extLst>
        </xdr:cNvPr>
        <xdr:cNvGrpSpPr/>
      </xdr:nvGrpSpPr>
      <xdr:grpSpPr>
        <a:xfrm>
          <a:off x="7747907" y="17634857"/>
          <a:ext cx="38100" cy="0"/>
          <a:chOff x="8385810" y="18722340"/>
          <a:chExt cx="38100" cy="0"/>
        </a:xfrm>
      </xdr:grpSpPr>
      <xdr:cxnSp macro="">
        <xdr:nvCxnSpPr>
          <xdr:cNvPr id="530" name="Shape 47">
            <a:extLst>
              <a:ext uri="{FF2B5EF4-FFF2-40B4-BE49-F238E27FC236}">
                <a16:creationId xmlns:a16="http://schemas.microsoft.com/office/drawing/2014/main" id="{6BE45B3C-5051-77AE-8E40-8DB4529B08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DAA0E301-A6DC-4C58-AE33-CE4AEA2A4EAE}"/>
            </a:ext>
          </a:extLst>
        </xdr:cNvPr>
        <xdr:cNvGrpSpPr/>
      </xdr:nvGrpSpPr>
      <xdr:grpSpPr>
        <a:xfrm>
          <a:off x="7747907" y="17634857"/>
          <a:ext cx="38100" cy="0"/>
          <a:chOff x="8385810" y="18722340"/>
          <a:chExt cx="38100" cy="0"/>
        </a:xfrm>
      </xdr:grpSpPr>
      <xdr:cxnSp macro="">
        <xdr:nvCxnSpPr>
          <xdr:cNvPr id="532" name="Shape 47">
            <a:extLst>
              <a:ext uri="{FF2B5EF4-FFF2-40B4-BE49-F238E27FC236}">
                <a16:creationId xmlns:a16="http://schemas.microsoft.com/office/drawing/2014/main" id="{3FB5DEDB-2958-543E-C1C3-073F01D053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EECC9CBF-CE0B-416F-A8A2-53E2B6C0A42C}"/>
            </a:ext>
          </a:extLst>
        </xdr:cNvPr>
        <xdr:cNvGrpSpPr/>
      </xdr:nvGrpSpPr>
      <xdr:grpSpPr>
        <a:xfrm>
          <a:off x="7747907" y="17634857"/>
          <a:ext cx="38100" cy="0"/>
          <a:chOff x="8385810" y="18722340"/>
          <a:chExt cx="38100" cy="0"/>
        </a:xfrm>
      </xdr:grpSpPr>
      <xdr:cxnSp macro="">
        <xdr:nvCxnSpPr>
          <xdr:cNvPr id="534" name="Shape 47">
            <a:extLst>
              <a:ext uri="{FF2B5EF4-FFF2-40B4-BE49-F238E27FC236}">
                <a16:creationId xmlns:a16="http://schemas.microsoft.com/office/drawing/2014/main" id="{7671695B-F674-BA7F-7065-25851FA699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C108921-6898-4093-B6B6-237034010688}"/>
            </a:ext>
          </a:extLst>
        </xdr:cNvPr>
        <xdr:cNvGrpSpPr/>
      </xdr:nvGrpSpPr>
      <xdr:grpSpPr>
        <a:xfrm>
          <a:off x="7747907" y="17634857"/>
          <a:ext cx="38100" cy="0"/>
          <a:chOff x="8385810" y="18722340"/>
          <a:chExt cx="38100" cy="0"/>
        </a:xfrm>
      </xdr:grpSpPr>
      <xdr:cxnSp macro="">
        <xdr:nvCxnSpPr>
          <xdr:cNvPr id="536" name="Shape 47">
            <a:extLst>
              <a:ext uri="{FF2B5EF4-FFF2-40B4-BE49-F238E27FC236}">
                <a16:creationId xmlns:a16="http://schemas.microsoft.com/office/drawing/2014/main" id="{C3872F7E-6B31-C3FC-1B3C-8E8E451547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F3466256-82AD-4647-B318-3791C7478165}"/>
            </a:ext>
          </a:extLst>
        </xdr:cNvPr>
        <xdr:cNvGrpSpPr/>
      </xdr:nvGrpSpPr>
      <xdr:grpSpPr>
        <a:xfrm>
          <a:off x="7747907" y="17634857"/>
          <a:ext cx="38100" cy="0"/>
          <a:chOff x="8385810" y="18722340"/>
          <a:chExt cx="38100" cy="0"/>
        </a:xfrm>
      </xdr:grpSpPr>
      <xdr:cxnSp macro="">
        <xdr:nvCxnSpPr>
          <xdr:cNvPr id="538" name="Shape 47">
            <a:extLst>
              <a:ext uri="{FF2B5EF4-FFF2-40B4-BE49-F238E27FC236}">
                <a16:creationId xmlns:a16="http://schemas.microsoft.com/office/drawing/2014/main" id="{5E4B58E1-A4CD-F84B-9423-1C28F9726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5E41620F-4FF9-4009-8E39-F0C0B4E3675F}"/>
            </a:ext>
          </a:extLst>
        </xdr:cNvPr>
        <xdr:cNvGrpSpPr/>
      </xdr:nvGrpSpPr>
      <xdr:grpSpPr>
        <a:xfrm>
          <a:off x="7747907" y="17634857"/>
          <a:ext cx="38100" cy="0"/>
          <a:chOff x="8385810" y="18722340"/>
          <a:chExt cx="38100" cy="0"/>
        </a:xfrm>
      </xdr:grpSpPr>
      <xdr:cxnSp macro="">
        <xdr:nvCxnSpPr>
          <xdr:cNvPr id="540" name="Shape 47">
            <a:extLst>
              <a:ext uri="{FF2B5EF4-FFF2-40B4-BE49-F238E27FC236}">
                <a16:creationId xmlns:a16="http://schemas.microsoft.com/office/drawing/2014/main" id="{6E039375-F789-653E-9127-577A89E2E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5E63A5AA-A46C-427F-8CDB-A20A9314F223}"/>
            </a:ext>
          </a:extLst>
        </xdr:cNvPr>
        <xdr:cNvGrpSpPr/>
      </xdr:nvGrpSpPr>
      <xdr:grpSpPr>
        <a:xfrm>
          <a:off x="7747907" y="17634857"/>
          <a:ext cx="38100" cy="0"/>
          <a:chOff x="8385810" y="18722340"/>
          <a:chExt cx="38100" cy="0"/>
        </a:xfrm>
      </xdr:grpSpPr>
      <xdr:cxnSp macro="">
        <xdr:nvCxnSpPr>
          <xdr:cNvPr id="542" name="Shape 47">
            <a:extLst>
              <a:ext uri="{FF2B5EF4-FFF2-40B4-BE49-F238E27FC236}">
                <a16:creationId xmlns:a16="http://schemas.microsoft.com/office/drawing/2014/main" id="{3A4FE9E2-3AF4-7293-2269-34005B7F66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8F847CDB-AF1A-4574-8AD0-1CD16265189D}"/>
            </a:ext>
          </a:extLst>
        </xdr:cNvPr>
        <xdr:cNvGrpSpPr/>
      </xdr:nvGrpSpPr>
      <xdr:grpSpPr>
        <a:xfrm>
          <a:off x="7747907" y="17634857"/>
          <a:ext cx="38100" cy="0"/>
          <a:chOff x="8385810" y="18722340"/>
          <a:chExt cx="38100" cy="0"/>
        </a:xfrm>
      </xdr:grpSpPr>
      <xdr:cxnSp macro="">
        <xdr:nvCxnSpPr>
          <xdr:cNvPr id="544" name="Shape 47">
            <a:extLst>
              <a:ext uri="{FF2B5EF4-FFF2-40B4-BE49-F238E27FC236}">
                <a16:creationId xmlns:a16="http://schemas.microsoft.com/office/drawing/2014/main" id="{F9EB1C22-F38E-347F-DA8B-1AFED94327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C220BB9D-83FA-4CFF-B2A6-33482A8BCDA3}"/>
            </a:ext>
          </a:extLst>
        </xdr:cNvPr>
        <xdr:cNvGrpSpPr/>
      </xdr:nvGrpSpPr>
      <xdr:grpSpPr>
        <a:xfrm>
          <a:off x="7747907" y="17634857"/>
          <a:ext cx="38100" cy="0"/>
          <a:chOff x="8385810" y="18722340"/>
          <a:chExt cx="38100" cy="0"/>
        </a:xfrm>
      </xdr:grpSpPr>
      <xdr:cxnSp macro="">
        <xdr:nvCxnSpPr>
          <xdr:cNvPr id="546" name="Shape 47">
            <a:extLst>
              <a:ext uri="{FF2B5EF4-FFF2-40B4-BE49-F238E27FC236}">
                <a16:creationId xmlns:a16="http://schemas.microsoft.com/office/drawing/2014/main" id="{B3F7004E-A8DD-4010-CEAD-B2653430A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08AAD3D6-ECC8-4EF9-B797-2D65B431FF3C}"/>
            </a:ext>
          </a:extLst>
        </xdr:cNvPr>
        <xdr:cNvGrpSpPr/>
      </xdr:nvGrpSpPr>
      <xdr:grpSpPr>
        <a:xfrm>
          <a:off x="7747907" y="17634857"/>
          <a:ext cx="38100" cy="0"/>
          <a:chOff x="8385810" y="18722340"/>
          <a:chExt cx="38100" cy="0"/>
        </a:xfrm>
      </xdr:grpSpPr>
      <xdr:cxnSp macro="">
        <xdr:nvCxnSpPr>
          <xdr:cNvPr id="548" name="Shape 47">
            <a:extLst>
              <a:ext uri="{FF2B5EF4-FFF2-40B4-BE49-F238E27FC236}">
                <a16:creationId xmlns:a16="http://schemas.microsoft.com/office/drawing/2014/main" id="{69DA6851-1BB0-9CAB-FC55-E894CB49F0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C5579E65-446C-48B2-9089-198C9CD425DB}"/>
            </a:ext>
          </a:extLst>
        </xdr:cNvPr>
        <xdr:cNvGrpSpPr/>
      </xdr:nvGrpSpPr>
      <xdr:grpSpPr>
        <a:xfrm>
          <a:off x="7747907" y="17634857"/>
          <a:ext cx="38100" cy="0"/>
          <a:chOff x="8385810" y="18722340"/>
          <a:chExt cx="38100" cy="0"/>
        </a:xfrm>
      </xdr:grpSpPr>
      <xdr:cxnSp macro="">
        <xdr:nvCxnSpPr>
          <xdr:cNvPr id="550" name="Shape 47">
            <a:extLst>
              <a:ext uri="{FF2B5EF4-FFF2-40B4-BE49-F238E27FC236}">
                <a16:creationId xmlns:a16="http://schemas.microsoft.com/office/drawing/2014/main" id="{0BE7B923-6B57-565D-235C-40FBD6B23D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4D228DBA-04AE-4045-9A65-FD55B9F2AC74}"/>
            </a:ext>
          </a:extLst>
        </xdr:cNvPr>
        <xdr:cNvGrpSpPr/>
      </xdr:nvGrpSpPr>
      <xdr:grpSpPr>
        <a:xfrm>
          <a:off x="7747907" y="17634857"/>
          <a:ext cx="38100" cy="0"/>
          <a:chOff x="8385810" y="18722340"/>
          <a:chExt cx="38100" cy="0"/>
        </a:xfrm>
      </xdr:grpSpPr>
      <xdr:cxnSp macro="">
        <xdr:nvCxnSpPr>
          <xdr:cNvPr id="552" name="Shape 47">
            <a:extLst>
              <a:ext uri="{FF2B5EF4-FFF2-40B4-BE49-F238E27FC236}">
                <a16:creationId xmlns:a16="http://schemas.microsoft.com/office/drawing/2014/main" id="{741346F6-E60A-2CAD-BC1B-A545EA9C11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FD9B91B3-815F-4835-9BCF-706ACE1A05FD}"/>
            </a:ext>
          </a:extLst>
        </xdr:cNvPr>
        <xdr:cNvGrpSpPr/>
      </xdr:nvGrpSpPr>
      <xdr:grpSpPr>
        <a:xfrm>
          <a:off x="7747907" y="17634857"/>
          <a:ext cx="38100" cy="0"/>
          <a:chOff x="8385810" y="18722340"/>
          <a:chExt cx="38100" cy="0"/>
        </a:xfrm>
      </xdr:grpSpPr>
      <xdr:cxnSp macro="">
        <xdr:nvCxnSpPr>
          <xdr:cNvPr id="554" name="Shape 47">
            <a:extLst>
              <a:ext uri="{FF2B5EF4-FFF2-40B4-BE49-F238E27FC236}">
                <a16:creationId xmlns:a16="http://schemas.microsoft.com/office/drawing/2014/main" id="{CEC5C7E6-57A1-196F-F5C6-2CD0B4788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56165FF-03EB-470D-8C81-9E1384739D57}"/>
            </a:ext>
          </a:extLst>
        </xdr:cNvPr>
        <xdr:cNvGrpSpPr/>
      </xdr:nvGrpSpPr>
      <xdr:grpSpPr>
        <a:xfrm>
          <a:off x="7747907" y="17634857"/>
          <a:ext cx="38100" cy="0"/>
          <a:chOff x="8385810" y="18722340"/>
          <a:chExt cx="38100" cy="0"/>
        </a:xfrm>
      </xdr:grpSpPr>
      <xdr:cxnSp macro="">
        <xdr:nvCxnSpPr>
          <xdr:cNvPr id="556" name="Shape 47">
            <a:extLst>
              <a:ext uri="{FF2B5EF4-FFF2-40B4-BE49-F238E27FC236}">
                <a16:creationId xmlns:a16="http://schemas.microsoft.com/office/drawing/2014/main" id="{80CB2492-FD66-277B-2BC6-5CABF478C8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3F3B85D1-C85A-4A8A-810C-8EE9E602F46F}"/>
            </a:ext>
          </a:extLst>
        </xdr:cNvPr>
        <xdr:cNvGrpSpPr/>
      </xdr:nvGrpSpPr>
      <xdr:grpSpPr>
        <a:xfrm>
          <a:off x="7747907" y="17634857"/>
          <a:ext cx="38100" cy="0"/>
          <a:chOff x="8385810" y="18722340"/>
          <a:chExt cx="38100" cy="0"/>
        </a:xfrm>
      </xdr:grpSpPr>
      <xdr:cxnSp macro="">
        <xdr:nvCxnSpPr>
          <xdr:cNvPr id="558" name="Shape 47">
            <a:extLst>
              <a:ext uri="{FF2B5EF4-FFF2-40B4-BE49-F238E27FC236}">
                <a16:creationId xmlns:a16="http://schemas.microsoft.com/office/drawing/2014/main" id="{AF55D41F-B268-4137-6D68-442EC29CDB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3011176C-AAE7-462E-A88B-0171376DD2FD}"/>
            </a:ext>
          </a:extLst>
        </xdr:cNvPr>
        <xdr:cNvGrpSpPr/>
      </xdr:nvGrpSpPr>
      <xdr:grpSpPr>
        <a:xfrm>
          <a:off x="7747907" y="17634857"/>
          <a:ext cx="38100" cy="0"/>
          <a:chOff x="8385810" y="18722340"/>
          <a:chExt cx="38100" cy="0"/>
        </a:xfrm>
      </xdr:grpSpPr>
      <xdr:cxnSp macro="">
        <xdr:nvCxnSpPr>
          <xdr:cNvPr id="560" name="Shape 47">
            <a:extLst>
              <a:ext uri="{FF2B5EF4-FFF2-40B4-BE49-F238E27FC236}">
                <a16:creationId xmlns:a16="http://schemas.microsoft.com/office/drawing/2014/main" id="{2838C628-AC38-8191-E277-311C0CC1C3C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05317BE4-3525-4BD8-BC03-9734D681E124}"/>
            </a:ext>
          </a:extLst>
        </xdr:cNvPr>
        <xdr:cNvGrpSpPr/>
      </xdr:nvGrpSpPr>
      <xdr:grpSpPr>
        <a:xfrm>
          <a:off x="7747907" y="17634857"/>
          <a:ext cx="38100" cy="0"/>
          <a:chOff x="8385810" y="18722340"/>
          <a:chExt cx="38100" cy="0"/>
        </a:xfrm>
      </xdr:grpSpPr>
      <xdr:cxnSp macro="">
        <xdr:nvCxnSpPr>
          <xdr:cNvPr id="562" name="Shape 47">
            <a:extLst>
              <a:ext uri="{FF2B5EF4-FFF2-40B4-BE49-F238E27FC236}">
                <a16:creationId xmlns:a16="http://schemas.microsoft.com/office/drawing/2014/main" id="{A5098E1B-001C-A862-6840-8B56F7CC0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2D861229-559C-42FF-BBCE-646250487599}"/>
            </a:ext>
          </a:extLst>
        </xdr:cNvPr>
        <xdr:cNvGrpSpPr/>
      </xdr:nvGrpSpPr>
      <xdr:grpSpPr>
        <a:xfrm>
          <a:off x="7747907" y="17634857"/>
          <a:ext cx="38100" cy="0"/>
          <a:chOff x="8385810" y="18722340"/>
          <a:chExt cx="38100" cy="0"/>
        </a:xfrm>
      </xdr:grpSpPr>
      <xdr:cxnSp macro="">
        <xdr:nvCxnSpPr>
          <xdr:cNvPr id="564" name="Shape 47">
            <a:extLst>
              <a:ext uri="{FF2B5EF4-FFF2-40B4-BE49-F238E27FC236}">
                <a16:creationId xmlns:a16="http://schemas.microsoft.com/office/drawing/2014/main" id="{E9642A34-19BD-DC60-D3B0-8D8D458EB6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2909B4E4-A8C7-4374-B2D0-0F5FEFF2D3EC}"/>
            </a:ext>
          </a:extLst>
        </xdr:cNvPr>
        <xdr:cNvGrpSpPr/>
      </xdr:nvGrpSpPr>
      <xdr:grpSpPr>
        <a:xfrm>
          <a:off x="7747907" y="17634857"/>
          <a:ext cx="38100" cy="0"/>
          <a:chOff x="8385810" y="18722340"/>
          <a:chExt cx="38100" cy="0"/>
        </a:xfrm>
      </xdr:grpSpPr>
      <xdr:cxnSp macro="">
        <xdr:nvCxnSpPr>
          <xdr:cNvPr id="566" name="Shape 47">
            <a:extLst>
              <a:ext uri="{FF2B5EF4-FFF2-40B4-BE49-F238E27FC236}">
                <a16:creationId xmlns:a16="http://schemas.microsoft.com/office/drawing/2014/main" id="{5D80E1B6-8C8D-4B47-9347-F6B9BA85FC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2DEF0DE4-D90E-410A-9365-1A1056F4AC3A}"/>
            </a:ext>
          </a:extLst>
        </xdr:cNvPr>
        <xdr:cNvGrpSpPr/>
      </xdr:nvGrpSpPr>
      <xdr:grpSpPr>
        <a:xfrm>
          <a:off x="7747907" y="17634857"/>
          <a:ext cx="38100" cy="0"/>
          <a:chOff x="8385810" y="18722340"/>
          <a:chExt cx="38100" cy="0"/>
        </a:xfrm>
      </xdr:grpSpPr>
      <xdr:cxnSp macro="">
        <xdr:nvCxnSpPr>
          <xdr:cNvPr id="568" name="Shape 47">
            <a:extLst>
              <a:ext uri="{FF2B5EF4-FFF2-40B4-BE49-F238E27FC236}">
                <a16:creationId xmlns:a16="http://schemas.microsoft.com/office/drawing/2014/main" id="{C5D995ED-37AA-25A9-545B-D40AB8D2E8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1CFDBD05-998A-4892-9DD4-CBD75C4B07F6}"/>
            </a:ext>
          </a:extLst>
        </xdr:cNvPr>
        <xdr:cNvGrpSpPr/>
      </xdr:nvGrpSpPr>
      <xdr:grpSpPr>
        <a:xfrm>
          <a:off x="7747907" y="17634857"/>
          <a:ext cx="38100" cy="0"/>
          <a:chOff x="8385810" y="18722340"/>
          <a:chExt cx="38100" cy="0"/>
        </a:xfrm>
      </xdr:grpSpPr>
      <xdr:cxnSp macro="">
        <xdr:nvCxnSpPr>
          <xdr:cNvPr id="570" name="Shape 47">
            <a:extLst>
              <a:ext uri="{FF2B5EF4-FFF2-40B4-BE49-F238E27FC236}">
                <a16:creationId xmlns:a16="http://schemas.microsoft.com/office/drawing/2014/main" id="{20DE630E-8612-6030-1EF1-1ACFAADF3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2EAFCE59-9F62-4F26-91EA-744BF8B8E8F1}"/>
            </a:ext>
          </a:extLst>
        </xdr:cNvPr>
        <xdr:cNvGrpSpPr/>
      </xdr:nvGrpSpPr>
      <xdr:grpSpPr>
        <a:xfrm>
          <a:off x="7747907" y="17634857"/>
          <a:ext cx="38100" cy="0"/>
          <a:chOff x="8385810" y="18722340"/>
          <a:chExt cx="38100" cy="0"/>
        </a:xfrm>
      </xdr:grpSpPr>
      <xdr:cxnSp macro="">
        <xdr:nvCxnSpPr>
          <xdr:cNvPr id="572" name="Shape 47">
            <a:extLst>
              <a:ext uri="{FF2B5EF4-FFF2-40B4-BE49-F238E27FC236}">
                <a16:creationId xmlns:a16="http://schemas.microsoft.com/office/drawing/2014/main" id="{7E427B0E-F7E0-94B2-6F33-CE2DB89155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D2AB56E3-55F9-4357-A67D-D259D8547FFD}"/>
            </a:ext>
          </a:extLst>
        </xdr:cNvPr>
        <xdr:cNvGrpSpPr/>
      </xdr:nvGrpSpPr>
      <xdr:grpSpPr>
        <a:xfrm>
          <a:off x="7747907" y="17634857"/>
          <a:ext cx="38100" cy="0"/>
          <a:chOff x="8385810" y="18722340"/>
          <a:chExt cx="38100" cy="0"/>
        </a:xfrm>
      </xdr:grpSpPr>
      <xdr:cxnSp macro="">
        <xdr:nvCxnSpPr>
          <xdr:cNvPr id="574" name="Shape 47">
            <a:extLst>
              <a:ext uri="{FF2B5EF4-FFF2-40B4-BE49-F238E27FC236}">
                <a16:creationId xmlns:a16="http://schemas.microsoft.com/office/drawing/2014/main" id="{3B7066CF-1F34-6934-8A0B-C88F5BDD73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5F9E16E6-C36E-4F9E-B010-679B79B3911F}"/>
            </a:ext>
          </a:extLst>
        </xdr:cNvPr>
        <xdr:cNvGrpSpPr/>
      </xdr:nvGrpSpPr>
      <xdr:grpSpPr>
        <a:xfrm>
          <a:off x="7747907" y="17634857"/>
          <a:ext cx="38100" cy="0"/>
          <a:chOff x="8385810" y="18722340"/>
          <a:chExt cx="38100" cy="0"/>
        </a:xfrm>
      </xdr:grpSpPr>
      <xdr:cxnSp macro="">
        <xdr:nvCxnSpPr>
          <xdr:cNvPr id="576" name="Shape 47">
            <a:extLst>
              <a:ext uri="{FF2B5EF4-FFF2-40B4-BE49-F238E27FC236}">
                <a16:creationId xmlns:a16="http://schemas.microsoft.com/office/drawing/2014/main" id="{0B6CA6FA-2AB0-88B2-C328-C102BB784C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52250053-E458-46F0-96C2-104AEAD25881}"/>
            </a:ext>
          </a:extLst>
        </xdr:cNvPr>
        <xdr:cNvGrpSpPr/>
      </xdr:nvGrpSpPr>
      <xdr:grpSpPr>
        <a:xfrm>
          <a:off x="7747907" y="17634857"/>
          <a:ext cx="38100" cy="0"/>
          <a:chOff x="8385810" y="18722340"/>
          <a:chExt cx="38100" cy="0"/>
        </a:xfrm>
      </xdr:grpSpPr>
      <xdr:cxnSp macro="">
        <xdr:nvCxnSpPr>
          <xdr:cNvPr id="578" name="Shape 47">
            <a:extLst>
              <a:ext uri="{FF2B5EF4-FFF2-40B4-BE49-F238E27FC236}">
                <a16:creationId xmlns:a16="http://schemas.microsoft.com/office/drawing/2014/main" id="{C89BCC30-A946-F5AE-7C3F-1FC7257F50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FECD590A-4670-4AB4-9CBA-65A555E4CA73}"/>
            </a:ext>
          </a:extLst>
        </xdr:cNvPr>
        <xdr:cNvGrpSpPr/>
      </xdr:nvGrpSpPr>
      <xdr:grpSpPr>
        <a:xfrm>
          <a:off x="7747907" y="17634857"/>
          <a:ext cx="38100" cy="0"/>
          <a:chOff x="8385810" y="18722340"/>
          <a:chExt cx="38100" cy="0"/>
        </a:xfrm>
      </xdr:grpSpPr>
      <xdr:cxnSp macro="">
        <xdr:nvCxnSpPr>
          <xdr:cNvPr id="580" name="Shape 47">
            <a:extLst>
              <a:ext uri="{FF2B5EF4-FFF2-40B4-BE49-F238E27FC236}">
                <a16:creationId xmlns:a16="http://schemas.microsoft.com/office/drawing/2014/main" id="{918FFEEC-E79C-6255-F3A7-DD1223BA5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95729DC7-BA52-4BAE-B74D-F44897B5654B}"/>
            </a:ext>
          </a:extLst>
        </xdr:cNvPr>
        <xdr:cNvGrpSpPr/>
      </xdr:nvGrpSpPr>
      <xdr:grpSpPr>
        <a:xfrm>
          <a:off x="7747907" y="17634857"/>
          <a:ext cx="38100" cy="0"/>
          <a:chOff x="8385810" y="18722340"/>
          <a:chExt cx="38100" cy="0"/>
        </a:xfrm>
      </xdr:grpSpPr>
      <xdr:cxnSp macro="">
        <xdr:nvCxnSpPr>
          <xdr:cNvPr id="582" name="Shape 47">
            <a:extLst>
              <a:ext uri="{FF2B5EF4-FFF2-40B4-BE49-F238E27FC236}">
                <a16:creationId xmlns:a16="http://schemas.microsoft.com/office/drawing/2014/main" id="{7380D3F1-29EA-61ED-D109-09F338A42C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821E3876-4AA1-4E31-9249-6D4E83A9C24E}"/>
            </a:ext>
          </a:extLst>
        </xdr:cNvPr>
        <xdr:cNvGrpSpPr/>
      </xdr:nvGrpSpPr>
      <xdr:grpSpPr>
        <a:xfrm>
          <a:off x="7747907" y="17634857"/>
          <a:ext cx="38100" cy="0"/>
          <a:chOff x="8385810" y="18722340"/>
          <a:chExt cx="38100" cy="0"/>
        </a:xfrm>
      </xdr:grpSpPr>
      <xdr:cxnSp macro="">
        <xdr:nvCxnSpPr>
          <xdr:cNvPr id="584" name="Shape 47">
            <a:extLst>
              <a:ext uri="{FF2B5EF4-FFF2-40B4-BE49-F238E27FC236}">
                <a16:creationId xmlns:a16="http://schemas.microsoft.com/office/drawing/2014/main" id="{3B16FDE1-A8B0-6D4A-A864-92EBC4DF7D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1DD9F65C-4A48-47C2-B607-4510C3EFDAC8}"/>
            </a:ext>
          </a:extLst>
        </xdr:cNvPr>
        <xdr:cNvGrpSpPr/>
      </xdr:nvGrpSpPr>
      <xdr:grpSpPr>
        <a:xfrm>
          <a:off x="7747907" y="17634857"/>
          <a:ext cx="38100" cy="0"/>
          <a:chOff x="8385810" y="18722340"/>
          <a:chExt cx="38100" cy="0"/>
        </a:xfrm>
      </xdr:grpSpPr>
      <xdr:cxnSp macro="">
        <xdr:nvCxnSpPr>
          <xdr:cNvPr id="586" name="Shape 47">
            <a:extLst>
              <a:ext uri="{FF2B5EF4-FFF2-40B4-BE49-F238E27FC236}">
                <a16:creationId xmlns:a16="http://schemas.microsoft.com/office/drawing/2014/main" id="{3A729E82-BAF9-974C-D5BF-B980DC01E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4CE119C3-C9D6-4789-B363-B82DFF03F7DB}"/>
            </a:ext>
          </a:extLst>
        </xdr:cNvPr>
        <xdr:cNvGrpSpPr/>
      </xdr:nvGrpSpPr>
      <xdr:grpSpPr>
        <a:xfrm>
          <a:off x="7747907" y="17634857"/>
          <a:ext cx="38100" cy="0"/>
          <a:chOff x="8385810" y="18722340"/>
          <a:chExt cx="38100" cy="0"/>
        </a:xfrm>
      </xdr:grpSpPr>
      <xdr:cxnSp macro="">
        <xdr:nvCxnSpPr>
          <xdr:cNvPr id="588" name="Shape 47">
            <a:extLst>
              <a:ext uri="{FF2B5EF4-FFF2-40B4-BE49-F238E27FC236}">
                <a16:creationId xmlns:a16="http://schemas.microsoft.com/office/drawing/2014/main" id="{C3E56B04-78E4-0EA0-7E87-2489739E28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957B09E1-283A-4366-8B5B-94ABBA03D52C}"/>
            </a:ext>
          </a:extLst>
        </xdr:cNvPr>
        <xdr:cNvGrpSpPr/>
      </xdr:nvGrpSpPr>
      <xdr:grpSpPr>
        <a:xfrm>
          <a:off x="7747907" y="17634857"/>
          <a:ext cx="38100" cy="0"/>
          <a:chOff x="8385810" y="18722340"/>
          <a:chExt cx="38100" cy="0"/>
        </a:xfrm>
      </xdr:grpSpPr>
      <xdr:cxnSp macro="">
        <xdr:nvCxnSpPr>
          <xdr:cNvPr id="590" name="Shape 47">
            <a:extLst>
              <a:ext uri="{FF2B5EF4-FFF2-40B4-BE49-F238E27FC236}">
                <a16:creationId xmlns:a16="http://schemas.microsoft.com/office/drawing/2014/main" id="{BF9A35C8-128E-5AF3-C684-7D19F9D911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03A37178-46A9-42DD-8186-E17B693E3FAD}"/>
            </a:ext>
          </a:extLst>
        </xdr:cNvPr>
        <xdr:cNvGrpSpPr/>
      </xdr:nvGrpSpPr>
      <xdr:grpSpPr>
        <a:xfrm>
          <a:off x="7747907" y="17634857"/>
          <a:ext cx="38100" cy="0"/>
          <a:chOff x="8385810" y="18722340"/>
          <a:chExt cx="38100" cy="0"/>
        </a:xfrm>
      </xdr:grpSpPr>
      <xdr:cxnSp macro="">
        <xdr:nvCxnSpPr>
          <xdr:cNvPr id="592" name="Shape 47">
            <a:extLst>
              <a:ext uri="{FF2B5EF4-FFF2-40B4-BE49-F238E27FC236}">
                <a16:creationId xmlns:a16="http://schemas.microsoft.com/office/drawing/2014/main" id="{69EEF98C-78F7-1361-D9AF-07D61DF561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8198D99D-5A5F-476E-B445-451E70662387}"/>
            </a:ext>
          </a:extLst>
        </xdr:cNvPr>
        <xdr:cNvGrpSpPr/>
      </xdr:nvGrpSpPr>
      <xdr:grpSpPr>
        <a:xfrm>
          <a:off x="7747907" y="17634857"/>
          <a:ext cx="38100" cy="0"/>
          <a:chOff x="8385810" y="18722340"/>
          <a:chExt cx="38100" cy="0"/>
        </a:xfrm>
      </xdr:grpSpPr>
      <xdr:cxnSp macro="">
        <xdr:nvCxnSpPr>
          <xdr:cNvPr id="594" name="Shape 47">
            <a:extLst>
              <a:ext uri="{FF2B5EF4-FFF2-40B4-BE49-F238E27FC236}">
                <a16:creationId xmlns:a16="http://schemas.microsoft.com/office/drawing/2014/main" id="{8BE1B573-EE63-585C-4E6F-EE0CE11B73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B9434A1D-773C-4C61-889E-7625F0500168}"/>
            </a:ext>
          </a:extLst>
        </xdr:cNvPr>
        <xdr:cNvGrpSpPr/>
      </xdr:nvGrpSpPr>
      <xdr:grpSpPr>
        <a:xfrm>
          <a:off x="7747907" y="17634857"/>
          <a:ext cx="38100" cy="0"/>
          <a:chOff x="8385810" y="18722340"/>
          <a:chExt cx="38100" cy="0"/>
        </a:xfrm>
      </xdr:grpSpPr>
      <xdr:cxnSp macro="">
        <xdr:nvCxnSpPr>
          <xdr:cNvPr id="596" name="Shape 47">
            <a:extLst>
              <a:ext uri="{FF2B5EF4-FFF2-40B4-BE49-F238E27FC236}">
                <a16:creationId xmlns:a16="http://schemas.microsoft.com/office/drawing/2014/main" id="{07869ABD-7EB7-5C20-0260-EB0A3A48A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A7A0A02D-6332-4547-93BD-274186306E29}"/>
            </a:ext>
          </a:extLst>
        </xdr:cNvPr>
        <xdr:cNvGrpSpPr/>
      </xdr:nvGrpSpPr>
      <xdr:grpSpPr>
        <a:xfrm>
          <a:off x="7747907" y="17634857"/>
          <a:ext cx="38100" cy="0"/>
          <a:chOff x="8385810" y="18722340"/>
          <a:chExt cx="38100" cy="0"/>
        </a:xfrm>
      </xdr:grpSpPr>
      <xdr:cxnSp macro="">
        <xdr:nvCxnSpPr>
          <xdr:cNvPr id="598" name="Shape 47">
            <a:extLst>
              <a:ext uri="{FF2B5EF4-FFF2-40B4-BE49-F238E27FC236}">
                <a16:creationId xmlns:a16="http://schemas.microsoft.com/office/drawing/2014/main" id="{5F546A7F-6989-99B5-2591-FF9923442D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77EE9287-D22C-4929-83D8-C6E89C54C513}"/>
            </a:ext>
          </a:extLst>
        </xdr:cNvPr>
        <xdr:cNvGrpSpPr/>
      </xdr:nvGrpSpPr>
      <xdr:grpSpPr>
        <a:xfrm>
          <a:off x="7747907" y="17634857"/>
          <a:ext cx="38100" cy="0"/>
          <a:chOff x="8385810" y="18722340"/>
          <a:chExt cx="38100" cy="0"/>
        </a:xfrm>
      </xdr:grpSpPr>
      <xdr:cxnSp macro="">
        <xdr:nvCxnSpPr>
          <xdr:cNvPr id="600" name="Shape 47">
            <a:extLst>
              <a:ext uri="{FF2B5EF4-FFF2-40B4-BE49-F238E27FC236}">
                <a16:creationId xmlns:a16="http://schemas.microsoft.com/office/drawing/2014/main" id="{57612731-28FA-8071-D4DF-54B58C4F03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EFB7C5BD-EE99-4BF8-AA94-E567F596EBB5}"/>
            </a:ext>
          </a:extLst>
        </xdr:cNvPr>
        <xdr:cNvGrpSpPr/>
      </xdr:nvGrpSpPr>
      <xdr:grpSpPr>
        <a:xfrm>
          <a:off x="7747907" y="17634857"/>
          <a:ext cx="38100" cy="0"/>
          <a:chOff x="8385810" y="18722340"/>
          <a:chExt cx="38100" cy="0"/>
        </a:xfrm>
      </xdr:grpSpPr>
      <xdr:cxnSp macro="">
        <xdr:nvCxnSpPr>
          <xdr:cNvPr id="602" name="Shape 47">
            <a:extLst>
              <a:ext uri="{FF2B5EF4-FFF2-40B4-BE49-F238E27FC236}">
                <a16:creationId xmlns:a16="http://schemas.microsoft.com/office/drawing/2014/main" id="{3C25DDB6-7063-69B8-EC6A-07E4588BF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9E14837A-2922-4CFC-84B0-133087F31D36}"/>
            </a:ext>
          </a:extLst>
        </xdr:cNvPr>
        <xdr:cNvGrpSpPr/>
      </xdr:nvGrpSpPr>
      <xdr:grpSpPr>
        <a:xfrm>
          <a:off x="7747907" y="17634857"/>
          <a:ext cx="38100" cy="0"/>
          <a:chOff x="8385810" y="18722340"/>
          <a:chExt cx="38100" cy="0"/>
        </a:xfrm>
      </xdr:grpSpPr>
      <xdr:cxnSp macro="">
        <xdr:nvCxnSpPr>
          <xdr:cNvPr id="604" name="Shape 47">
            <a:extLst>
              <a:ext uri="{FF2B5EF4-FFF2-40B4-BE49-F238E27FC236}">
                <a16:creationId xmlns:a16="http://schemas.microsoft.com/office/drawing/2014/main" id="{409F2178-55D8-A70A-4582-6E9C0B9EFC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04469AB7-058E-455C-8349-9C49FAB046CA}"/>
            </a:ext>
          </a:extLst>
        </xdr:cNvPr>
        <xdr:cNvGrpSpPr/>
      </xdr:nvGrpSpPr>
      <xdr:grpSpPr>
        <a:xfrm>
          <a:off x="7747907" y="17634857"/>
          <a:ext cx="38100" cy="0"/>
          <a:chOff x="8385810" y="18722340"/>
          <a:chExt cx="38100" cy="0"/>
        </a:xfrm>
      </xdr:grpSpPr>
      <xdr:cxnSp macro="">
        <xdr:nvCxnSpPr>
          <xdr:cNvPr id="606" name="Shape 47">
            <a:extLst>
              <a:ext uri="{FF2B5EF4-FFF2-40B4-BE49-F238E27FC236}">
                <a16:creationId xmlns:a16="http://schemas.microsoft.com/office/drawing/2014/main" id="{C159E45E-92EE-D859-E672-4E59E2E88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6294BBE7-2F30-46AA-8AA3-96F78BC14DEB}"/>
            </a:ext>
          </a:extLst>
        </xdr:cNvPr>
        <xdr:cNvGrpSpPr/>
      </xdr:nvGrpSpPr>
      <xdr:grpSpPr>
        <a:xfrm>
          <a:off x="7747907" y="17634857"/>
          <a:ext cx="38100" cy="0"/>
          <a:chOff x="8385810" y="18722340"/>
          <a:chExt cx="38100" cy="0"/>
        </a:xfrm>
      </xdr:grpSpPr>
      <xdr:cxnSp macro="">
        <xdr:nvCxnSpPr>
          <xdr:cNvPr id="608" name="Shape 47">
            <a:extLst>
              <a:ext uri="{FF2B5EF4-FFF2-40B4-BE49-F238E27FC236}">
                <a16:creationId xmlns:a16="http://schemas.microsoft.com/office/drawing/2014/main" id="{43893A04-D2D4-A757-0D1E-FAFEE5A687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127E03F5-B6DC-48DF-A851-CF4DA759D1A6}"/>
            </a:ext>
          </a:extLst>
        </xdr:cNvPr>
        <xdr:cNvGrpSpPr/>
      </xdr:nvGrpSpPr>
      <xdr:grpSpPr>
        <a:xfrm>
          <a:off x="7747907" y="17634857"/>
          <a:ext cx="38100" cy="0"/>
          <a:chOff x="8385810" y="18722340"/>
          <a:chExt cx="38100" cy="0"/>
        </a:xfrm>
      </xdr:grpSpPr>
      <xdr:cxnSp macro="">
        <xdr:nvCxnSpPr>
          <xdr:cNvPr id="610" name="Shape 47">
            <a:extLst>
              <a:ext uri="{FF2B5EF4-FFF2-40B4-BE49-F238E27FC236}">
                <a16:creationId xmlns:a16="http://schemas.microsoft.com/office/drawing/2014/main" id="{FF3088CB-F013-D42D-715F-448F30028F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FC96D9D4-3C66-4D07-9F5E-DBB7E421B917}"/>
            </a:ext>
          </a:extLst>
        </xdr:cNvPr>
        <xdr:cNvGrpSpPr/>
      </xdr:nvGrpSpPr>
      <xdr:grpSpPr>
        <a:xfrm>
          <a:off x="7747907" y="17634857"/>
          <a:ext cx="38100" cy="0"/>
          <a:chOff x="8385810" y="18722340"/>
          <a:chExt cx="38100" cy="0"/>
        </a:xfrm>
      </xdr:grpSpPr>
      <xdr:cxnSp macro="">
        <xdr:nvCxnSpPr>
          <xdr:cNvPr id="612" name="Shape 47">
            <a:extLst>
              <a:ext uri="{FF2B5EF4-FFF2-40B4-BE49-F238E27FC236}">
                <a16:creationId xmlns:a16="http://schemas.microsoft.com/office/drawing/2014/main" id="{E0B0F12E-C0E0-FA42-34D4-F4F3F85F9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FE582A29-9EAE-4100-AF67-03E338B45B50}"/>
            </a:ext>
          </a:extLst>
        </xdr:cNvPr>
        <xdr:cNvGrpSpPr/>
      </xdr:nvGrpSpPr>
      <xdr:grpSpPr>
        <a:xfrm>
          <a:off x="7747907" y="17634857"/>
          <a:ext cx="38100" cy="0"/>
          <a:chOff x="8385810" y="18722340"/>
          <a:chExt cx="38100" cy="0"/>
        </a:xfrm>
      </xdr:grpSpPr>
      <xdr:cxnSp macro="">
        <xdr:nvCxnSpPr>
          <xdr:cNvPr id="614" name="Shape 47">
            <a:extLst>
              <a:ext uri="{FF2B5EF4-FFF2-40B4-BE49-F238E27FC236}">
                <a16:creationId xmlns:a16="http://schemas.microsoft.com/office/drawing/2014/main" id="{0A198F7F-AA80-6190-C82E-CF53A8BD8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7ECFCE82-EA8E-4C7D-8433-ADADBCD10DBE}"/>
            </a:ext>
          </a:extLst>
        </xdr:cNvPr>
        <xdr:cNvGrpSpPr/>
      </xdr:nvGrpSpPr>
      <xdr:grpSpPr>
        <a:xfrm>
          <a:off x="7747907" y="17634857"/>
          <a:ext cx="38100" cy="0"/>
          <a:chOff x="8385810" y="18722340"/>
          <a:chExt cx="38100" cy="0"/>
        </a:xfrm>
      </xdr:grpSpPr>
      <xdr:cxnSp macro="">
        <xdr:nvCxnSpPr>
          <xdr:cNvPr id="616" name="Shape 47">
            <a:extLst>
              <a:ext uri="{FF2B5EF4-FFF2-40B4-BE49-F238E27FC236}">
                <a16:creationId xmlns:a16="http://schemas.microsoft.com/office/drawing/2014/main" id="{7E6152FE-3FC0-DA2A-F5C6-17B8A79BAC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349F87AD-EB9C-4628-A3F8-C209A18E351B}"/>
            </a:ext>
          </a:extLst>
        </xdr:cNvPr>
        <xdr:cNvGrpSpPr/>
      </xdr:nvGrpSpPr>
      <xdr:grpSpPr>
        <a:xfrm>
          <a:off x="7747907" y="17634857"/>
          <a:ext cx="38100" cy="0"/>
          <a:chOff x="8385810" y="18722340"/>
          <a:chExt cx="38100" cy="0"/>
        </a:xfrm>
      </xdr:grpSpPr>
      <xdr:cxnSp macro="">
        <xdr:nvCxnSpPr>
          <xdr:cNvPr id="618" name="Shape 47">
            <a:extLst>
              <a:ext uri="{FF2B5EF4-FFF2-40B4-BE49-F238E27FC236}">
                <a16:creationId xmlns:a16="http://schemas.microsoft.com/office/drawing/2014/main" id="{76906A9A-102D-1E0E-A9C0-ED23C86214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9" name="Shape 2">
          <a:extLst>
            <a:ext uri="{FF2B5EF4-FFF2-40B4-BE49-F238E27FC236}">
              <a16:creationId xmlns:a16="http://schemas.microsoft.com/office/drawing/2014/main" id="{D177C2EB-494D-4D8E-9BC5-359D74C43CE7}"/>
            </a:ext>
          </a:extLst>
        </xdr:cNvPr>
        <xdr:cNvGrpSpPr/>
      </xdr:nvGrpSpPr>
      <xdr:grpSpPr>
        <a:xfrm>
          <a:off x="7747907" y="17634857"/>
          <a:ext cx="38100" cy="0"/>
          <a:chOff x="8385810" y="18722340"/>
          <a:chExt cx="38100" cy="0"/>
        </a:xfrm>
      </xdr:grpSpPr>
      <xdr:cxnSp macro="">
        <xdr:nvCxnSpPr>
          <xdr:cNvPr id="620" name="Shape 47">
            <a:extLst>
              <a:ext uri="{FF2B5EF4-FFF2-40B4-BE49-F238E27FC236}">
                <a16:creationId xmlns:a16="http://schemas.microsoft.com/office/drawing/2014/main" id="{B0D740B8-BB7D-0E8B-5531-D01EE497E3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1" name="Shape 2">
          <a:extLst>
            <a:ext uri="{FF2B5EF4-FFF2-40B4-BE49-F238E27FC236}">
              <a16:creationId xmlns:a16="http://schemas.microsoft.com/office/drawing/2014/main" id="{19530670-86E7-4672-A361-BB934BD98D51}"/>
            </a:ext>
          </a:extLst>
        </xdr:cNvPr>
        <xdr:cNvGrpSpPr/>
      </xdr:nvGrpSpPr>
      <xdr:grpSpPr>
        <a:xfrm>
          <a:off x="7747907" y="17634857"/>
          <a:ext cx="38100" cy="0"/>
          <a:chOff x="8385810" y="18722340"/>
          <a:chExt cx="38100" cy="0"/>
        </a:xfrm>
      </xdr:grpSpPr>
      <xdr:cxnSp macro="">
        <xdr:nvCxnSpPr>
          <xdr:cNvPr id="622" name="Shape 47">
            <a:extLst>
              <a:ext uri="{FF2B5EF4-FFF2-40B4-BE49-F238E27FC236}">
                <a16:creationId xmlns:a16="http://schemas.microsoft.com/office/drawing/2014/main" id="{5A5F8E16-2E81-0880-3E96-EFC53608B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3" name="Shape 2">
          <a:extLst>
            <a:ext uri="{FF2B5EF4-FFF2-40B4-BE49-F238E27FC236}">
              <a16:creationId xmlns:a16="http://schemas.microsoft.com/office/drawing/2014/main" id="{1DDC5525-5233-494B-AD57-C19DC5627521}"/>
            </a:ext>
          </a:extLst>
        </xdr:cNvPr>
        <xdr:cNvGrpSpPr/>
      </xdr:nvGrpSpPr>
      <xdr:grpSpPr>
        <a:xfrm>
          <a:off x="7747907" y="17634857"/>
          <a:ext cx="38100" cy="0"/>
          <a:chOff x="8385810" y="18722340"/>
          <a:chExt cx="38100" cy="0"/>
        </a:xfrm>
      </xdr:grpSpPr>
      <xdr:cxnSp macro="">
        <xdr:nvCxnSpPr>
          <xdr:cNvPr id="624" name="Shape 47">
            <a:extLst>
              <a:ext uri="{FF2B5EF4-FFF2-40B4-BE49-F238E27FC236}">
                <a16:creationId xmlns:a16="http://schemas.microsoft.com/office/drawing/2014/main" id="{5AAD04F8-BFD4-2B20-81F7-EA75431E42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5" name="Shape 2">
          <a:extLst>
            <a:ext uri="{FF2B5EF4-FFF2-40B4-BE49-F238E27FC236}">
              <a16:creationId xmlns:a16="http://schemas.microsoft.com/office/drawing/2014/main" id="{14F401B7-6FF5-4780-9A20-9DDD7E591D9C}"/>
            </a:ext>
          </a:extLst>
        </xdr:cNvPr>
        <xdr:cNvGrpSpPr/>
      </xdr:nvGrpSpPr>
      <xdr:grpSpPr>
        <a:xfrm>
          <a:off x="7747907" y="17634857"/>
          <a:ext cx="38100" cy="0"/>
          <a:chOff x="8385810" y="18722340"/>
          <a:chExt cx="38100" cy="0"/>
        </a:xfrm>
      </xdr:grpSpPr>
      <xdr:cxnSp macro="">
        <xdr:nvCxnSpPr>
          <xdr:cNvPr id="626" name="Shape 47">
            <a:extLst>
              <a:ext uri="{FF2B5EF4-FFF2-40B4-BE49-F238E27FC236}">
                <a16:creationId xmlns:a16="http://schemas.microsoft.com/office/drawing/2014/main" id="{5295D60B-17B4-4EE9-80C8-820C535802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7" name="Shape 2">
          <a:extLst>
            <a:ext uri="{FF2B5EF4-FFF2-40B4-BE49-F238E27FC236}">
              <a16:creationId xmlns:a16="http://schemas.microsoft.com/office/drawing/2014/main" id="{C91BCAFC-2C10-4205-824D-68112667409F}"/>
            </a:ext>
          </a:extLst>
        </xdr:cNvPr>
        <xdr:cNvGrpSpPr/>
      </xdr:nvGrpSpPr>
      <xdr:grpSpPr>
        <a:xfrm>
          <a:off x="7747907" y="17634857"/>
          <a:ext cx="38100" cy="0"/>
          <a:chOff x="8385810" y="18722340"/>
          <a:chExt cx="38100" cy="0"/>
        </a:xfrm>
      </xdr:grpSpPr>
      <xdr:cxnSp macro="">
        <xdr:nvCxnSpPr>
          <xdr:cNvPr id="628" name="Shape 47">
            <a:extLst>
              <a:ext uri="{FF2B5EF4-FFF2-40B4-BE49-F238E27FC236}">
                <a16:creationId xmlns:a16="http://schemas.microsoft.com/office/drawing/2014/main" id="{65ADBDF5-9282-346C-8E5C-B9EDC933CE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9" name="Shape 2">
          <a:extLst>
            <a:ext uri="{FF2B5EF4-FFF2-40B4-BE49-F238E27FC236}">
              <a16:creationId xmlns:a16="http://schemas.microsoft.com/office/drawing/2014/main" id="{D1FE5315-1A9E-4B2B-96D7-2E19DEE5A4F8}"/>
            </a:ext>
          </a:extLst>
        </xdr:cNvPr>
        <xdr:cNvGrpSpPr/>
      </xdr:nvGrpSpPr>
      <xdr:grpSpPr>
        <a:xfrm>
          <a:off x="7747907" y="17634857"/>
          <a:ext cx="38100" cy="0"/>
          <a:chOff x="8385810" y="18722340"/>
          <a:chExt cx="38100" cy="0"/>
        </a:xfrm>
      </xdr:grpSpPr>
      <xdr:cxnSp macro="">
        <xdr:nvCxnSpPr>
          <xdr:cNvPr id="630" name="Shape 47">
            <a:extLst>
              <a:ext uri="{FF2B5EF4-FFF2-40B4-BE49-F238E27FC236}">
                <a16:creationId xmlns:a16="http://schemas.microsoft.com/office/drawing/2014/main" id="{0AE0BAB0-AAC6-3DB9-E9DC-2DF2A5D1EA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1" name="Shape 2">
          <a:extLst>
            <a:ext uri="{FF2B5EF4-FFF2-40B4-BE49-F238E27FC236}">
              <a16:creationId xmlns:a16="http://schemas.microsoft.com/office/drawing/2014/main" id="{17C551CB-C708-43BE-A678-1E90891D59FB}"/>
            </a:ext>
          </a:extLst>
        </xdr:cNvPr>
        <xdr:cNvGrpSpPr/>
      </xdr:nvGrpSpPr>
      <xdr:grpSpPr>
        <a:xfrm>
          <a:off x="7747907" y="17634857"/>
          <a:ext cx="38100" cy="0"/>
          <a:chOff x="8385810" y="18722340"/>
          <a:chExt cx="38100" cy="0"/>
        </a:xfrm>
      </xdr:grpSpPr>
      <xdr:cxnSp macro="">
        <xdr:nvCxnSpPr>
          <xdr:cNvPr id="632" name="Shape 47">
            <a:extLst>
              <a:ext uri="{FF2B5EF4-FFF2-40B4-BE49-F238E27FC236}">
                <a16:creationId xmlns:a16="http://schemas.microsoft.com/office/drawing/2014/main" id="{BE267ED0-2FFC-EFAC-0826-AFFD6E80E8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3" name="Shape 2">
          <a:extLst>
            <a:ext uri="{FF2B5EF4-FFF2-40B4-BE49-F238E27FC236}">
              <a16:creationId xmlns:a16="http://schemas.microsoft.com/office/drawing/2014/main" id="{A86DFDF9-F16C-4A28-965A-CB70BE83FF5E}"/>
            </a:ext>
          </a:extLst>
        </xdr:cNvPr>
        <xdr:cNvGrpSpPr/>
      </xdr:nvGrpSpPr>
      <xdr:grpSpPr>
        <a:xfrm>
          <a:off x="7747907" y="17634857"/>
          <a:ext cx="38100" cy="0"/>
          <a:chOff x="8385810" y="18722340"/>
          <a:chExt cx="38100" cy="0"/>
        </a:xfrm>
      </xdr:grpSpPr>
      <xdr:cxnSp macro="">
        <xdr:nvCxnSpPr>
          <xdr:cNvPr id="634" name="Shape 47">
            <a:extLst>
              <a:ext uri="{FF2B5EF4-FFF2-40B4-BE49-F238E27FC236}">
                <a16:creationId xmlns:a16="http://schemas.microsoft.com/office/drawing/2014/main" id="{AD199CCD-E644-F1EB-2229-4F2BEBFB66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5" name="Shape 2">
          <a:extLst>
            <a:ext uri="{FF2B5EF4-FFF2-40B4-BE49-F238E27FC236}">
              <a16:creationId xmlns:a16="http://schemas.microsoft.com/office/drawing/2014/main" id="{35E9EB07-530E-4FB3-BAF3-24D834D70191}"/>
            </a:ext>
          </a:extLst>
        </xdr:cNvPr>
        <xdr:cNvGrpSpPr/>
      </xdr:nvGrpSpPr>
      <xdr:grpSpPr>
        <a:xfrm>
          <a:off x="7747907" y="17634857"/>
          <a:ext cx="38100" cy="0"/>
          <a:chOff x="8385810" y="18722340"/>
          <a:chExt cx="38100" cy="0"/>
        </a:xfrm>
      </xdr:grpSpPr>
      <xdr:cxnSp macro="">
        <xdr:nvCxnSpPr>
          <xdr:cNvPr id="636" name="Shape 47">
            <a:extLst>
              <a:ext uri="{FF2B5EF4-FFF2-40B4-BE49-F238E27FC236}">
                <a16:creationId xmlns:a16="http://schemas.microsoft.com/office/drawing/2014/main" id="{5D98C8BF-DE5B-0072-A385-A279D7FB7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7" name="Shape 2">
          <a:extLst>
            <a:ext uri="{FF2B5EF4-FFF2-40B4-BE49-F238E27FC236}">
              <a16:creationId xmlns:a16="http://schemas.microsoft.com/office/drawing/2014/main" id="{FCB80229-A647-477D-BC43-B0BA7F0B7107}"/>
            </a:ext>
          </a:extLst>
        </xdr:cNvPr>
        <xdr:cNvGrpSpPr/>
      </xdr:nvGrpSpPr>
      <xdr:grpSpPr>
        <a:xfrm>
          <a:off x="7747907" y="17634857"/>
          <a:ext cx="38100" cy="0"/>
          <a:chOff x="8385810" y="18722340"/>
          <a:chExt cx="38100" cy="0"/>
        </a:xfrm>
      </xdr:grpSpPr>
      <xdr:cxnSp macro="">
        <xdr:nvCxnSpPr>
          <xdr:cNvPr id="638" name="Shape 47">
            <a:extLst>
              <a:ext uri="{FF2B5EF4-FFF2-40B4-BE49-F238E27FC236}">
                <a16:creationId xmlns:a16="http://schemas.microsoft.com/office/drawing/2014/main" id="{2C079B75-BB3E-2AAE-34E8-EC0465E96C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9" name="Shape 2">
          <a:extLst>
            <a:ext uri="{FF2B5EF4-FFF2-40B4-BE49-F238E27FC236}">
              <a16:creationId xmlns:a16="http://schemas.microsoft.com/office/drawing/2014/main" id="{B9189810-E93C-4D0E-B5F7-CA5E4AB0A3D4}"/>
            </a:ext>
          </a:extLst>
        </xdr:cNvPr>
        <xdr:cNvGrpSpPr/>
      </xdr:nvGrpSpPr>
      <xdr:grpSpPr>
        <a:xfrm>
          <a:off x="7747907" y="17634857"/>
          <a:ext cx="38100" cy="0"/>
          <a:chOff x="8385810" y="18722340"/>
          <a:chExt cx="38100" cy="0"/>
        </a:xfrm>
      </xdr:grpSpPr>
      <xdr:cxnSp macro="">
        <xdr:nvCxnSpPr>
          <xdr:cNvPr id="640" name="Shape 47">
            <a:extLst>
              <a:ext uri="{FF2B5EF4-FFF2-40B4-BE49-F238E27FC236}">
                <a16:creationId xmlns:a16="http://schemas.microsoft.com/office/drawing/2014/main" id="{FF1FE859-6285-521A-F808-4192154918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1" name="Shape 2">
          <a:extLst>
            <a:ext uri="{FF2B5EF4-FFF2-40B4-BE49-F238E27FC236}">
              <a16:creationId xmlns:a16="http://schemas.microsoft.com/office/drawing/2014/main" id="{8C54F90F-5398-47BC-9683-57448C8AE8EF}"/>
            </a:ext>
          </a:extLst>
        </xdr:cNvPr>
        <xdr:cNvGrpSpPr/>
      </xdr:nvGrpSpPr>
      <xdr:grpSpPr>
        <a:xfrm>
          <a:off x="7747907" y="17634857"/>
          <a:ext cx="38100" cy="0"/>
          <a:chOff x="8385810" y="18722340"/>
          <a:chExt cx="38100" cy="0"/>
        </a:xfrm>
      </xdr:grpSpPr>
      <xdr:cxnSp macro="">
        <xdr:nvCxnSpPr>
          <xdr:cNvPr id="642" name="Shape 47">
            <a:extLst>
              <a:ext uri="{FF2B5EF4-FFF2-40B4-BE49-F238E27FC236}">
                <a16:creationId xmlns:a16="http://schemas.microsoft.com/office/drawing/2014/main" id="{80EAC4D2-9DE5-D66D-7988-DD5E85C016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3" name="Shape 2">
          <a:extLst>
            <a:ext uri="{FF2B5EF4-FFF2-40B4-BE49-F238E27FC236}">
              <a16:creationId xmlns:a16="http://schemas.microsoft.com/office/drawing/2014/main" id="{E276728B-7287-4769-B4B4-47019206DA6A}"/>
            </a:ext>
          </a:extLst>
        </xdr:cNvPr>
        <xdr:cNvGrpSpPr/>
      </xdr:nvGrpSpPr>
      <xdr:grpSpPr>
        <a:xfrm>
          <a:off x="7747907" y="17634857"/>
          <a:ext cx="38100" cy="0"/>
          <a:chOff x="8385810" y="18722340"/>
          <a:chExt cx="38100" cy="0"/>
        </a:xfrm>
      </xdr:grpSpPr>
      <xdr:cxnSp macro="">
        <xdr:nvCxnSpPr>
          <xdr:cNvPr id="644" name="Shape 47">
            <a:extLst>
              <a:ext uri="{FF2B5EF4-FFF2-40B4-BE49-F238E27FC236}">
                <a16:creationId xmlns:a16="http://schemas.microsoft.com/office/drawing/2014/main" id="{6D3D166A-2CF4-D4CE-BC5F-366EEAAE64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5" name="Shape 2">
          <a:extLst>
            <a:ext uri="{FF2B5EF4-FFF2-40B4-BE49-F238E27FC236}">
              <a16:creationId xmlns:a16="http://schemas.microsoft.com/office/drawing/2014/main" id="{D9A31D6C-1E23-4574-B6CD-572DEE650C37}"/>
            </a:ext>
          </a:extLst>
        </xdr:cNvPr>
        <xdr:cNvGrpSpPr/>
      </xdr:nvGrpSpPr>
      <xdr:grpSpPr>
        <a:xfrm>
          <a:off x="7747907" y="17634857"/>
          <a:ext cx="38100" cy="0"/>
          <a:chOff x="8385810" y="18722340"/>
          <a:chExt cx="38100" cy="0"/>
        </a:xfrm>
      </xdr:grpSpPr>
      <xdr:cxnSp macro="">
        <xdr:nvCxnSpPr>
          <xdr:cNvPr id="646" name="Shape 47">
            <a:extLst>
              <a:ext uri="{FF2B5EF4-FFF2-40B4-BE49-F238E27FC236}">
                <a16:creationId xmlns:a16="http://schemas.microsoft.com/office/drawing/2014/main" id="{8D17D700-845A-711D-A555-27C23779B4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7" name="Shape 2">
          <a:extLst>
            <a:ext uri="{FF2B5EF4-FFF2-40B4-BE49-F238E27FC236}">
              <a16:creationId xmlns:a16="http://schemas.microsoft.com/office/drawing/2014/main" id="{68C9F593-1500-4F2E-AE53-1AF6DB2990BC}"/>
            </a:ext>
          </a:extLst>
        </xdr:cNvPr>
        <xdr:cNvGrpSpPr/>
      </xdr:nvGrpSpPr>
      <xdr:grpSpPr>
        <a:xfrm>
          <a:off x="7747907" y="17634857"/>
          <a:ext cx="38100" cy="0"/>
          <a:chOff x="8385810" y="18722340"/>
          <a:chExt cx="38100" cy="0"/>
        </a:xfrm>
      </xdr:grpSpPr>
      <xdr:cxnSp macro="">
        <xdr:nvCxnSpPr>
          <xdr:cNvPr id="648" name="Shape 47">
            <a:extLst>
              <a:ext uri="{FF2B5EF4-FFF2-40B4-BE49-F238E27FC236}">
                <a16:creationId xmlns:a16="http://schemas.microsoft.com/office/drawing/2014/main" id="{85665B36-D4C7-B12B-3F2B-9E87027C87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9" name="Shape 2">
          <a:extLst>
            <a:ext uri="{FF2B5EF4-FFF2-40B4-BE49-F238E27FC236}">
              <a16:creationId xmlns:a16="http://schemas.microsoft.com/office/drawing/2014/main" id="{046B1D1B-9977-4879-82DE-FE12DF9F9621}"/>
            </a:ext>
          </a:extLst>
        </xdr:cNvPr>
        <xdr:cNvGrpSpPr/>
      </xdr:nvGrpSpPr>
      <xdr:grpSpPr>
        <a:xfrm>
          <a:off x="7747907" y="17634857"/>
          <a:ext cx="38100" cy="0"/>
          <a:chOff x="8385810" y="18722340"/>
          <a:chExt cx="38100" cy="0"/>
        </a:xfrm>
      </xdr:grpSpPr>
      <xdr:cxnSp macro="">
        <xdr:nvCxnSpPr>
          <xdr:cNvPr id="650" name="Shape 47">
            <a:extLst>
              <a:ext uri="{FF2B5EF4-FFF2-40B4-BE49-F238E27FC236}">
                <a16:creationId xmlns:a16="http://schemas.microsoft.com/office/drawing/2014/main" id="{64A05012-C387-EE17-EFFB-8CC28DED6E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1" name="Shape 2">
          <a:extLst>
            <a:ext uri="{FF2B5EF4-FFF2-40B4-BE49-F238E27FC236}">
              <a16:creationId xmlns:a16="http://schemas.microsoft.com/office/drawing/2014/main" id="{6C7DA109-69AD-44DC-B19A-E220F0FD33FA}"/>
            </a:ext>
          </a:extLst>
        </xdr:cNvPr>
        <xdr:cNvGrpSpPr/>
      </xdr:nvGrpSpPr>
      <xdr:grpSpPr>
        <a:xfrm>
          <a:off x="7747907" y="17634857"/>
          <a:ext cx="38100" cy="0"/>
          <a:chOff x="8385810" y="18722340"/>
          <a:chExt cx="38100" cy="0"/>
        </a:xfrm>
      </xdr:grpSpPr>
      <xdr:cxnSp macro="">
        <xdr:nvCxnSpPr>
          <xdr:cNvPr id="652" name="Shape 47">
            <a:extLst>
              <a:ext uri="{FF2B5EF4-FFF2-40B4-BE49-F238E27FC236}">
                <a16:creationId xmlns:a16="http://schemas.microsoft.com/office/drawing/2014/main" id="{C2B319F5-86F5-AFEC-9CBB-8E07B8B81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3" name="Shape 2">
          <a:extLst>
            <a:ext uri="{FF2B5EF4-FFF2-40B4-BE49-F238E27FC236}">
              <a16:creationId xmlns:a16="http://schemas.microsoft.com/office/drawing/2014/main" id="{065C2231-EE4C-4677-898B-E51731F26F64}"/>
            </a:ext>
          </a:extLst>
        </xdr:cNvPr>
        <xdr:cNvGrpSpPr/>
      </xdr:nvGrpSpPr>
      <xdr:grpSpPr>
        <a:xfrm>
          <a:off x="7747907" y="17634857"/>
          <a:ext cx="38100" cy="0"/>
          <a:chOff x="8385810" y="18722340"/>
          <a:chExt cx="38100" cy="0"/>
        </a:xfrm>
      </xdr:grpSpPr>
      <xdr:cxnSp macro="">
        <xdr:nvCxnSpPr>
          <xdr:cNvPr id="654" name="Shape 47">
            <a:extLst>
              <a:ext uri="{FF2B5EF4-FFF2-40B4-BE49-F238E27FC236}">
                <a16:creationId xmlns:a16="http://schemas.microsoft.com/office/drawing/2014/main" id="{E88B0A23-24E5-CF44-0C38-9839973D3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5" name="Shape 2">
          <a:extLst>
            <a:ext uri="{FF2B5EF4-FFF2-40B4-BE49-F238E27FC236}">
              <a16:creationId xmlns:a16="http://schemas.microsoft.com/office/drawing/2014/main" id="{60BE84DF-2920-44ED-BFAC-E98E12344BEC}"/>
            </a:ext>
          </a:extLst>
        </xdr:cNvPr>
        <xdr:cNvGrpSpPr/>
      </xdr:nvGrpSpPr>
      <xdr:grpSpPr>
        <a:xfrm>
          <a:off x="7747907" y="17634857"/>
          <a:ext cx="38100" cy="0"/>
          <a:chOff x="8385810" y="18722340"/>
          <a:chExt cx="38100" cy="0"/>
        </a:xfrm>
      </xdr:grpSpPr>
      <xdr:cxnSp macro="">
        <xdr:nvCxnSpPr>
          <xdr:cNvPr id="656" name="Shape 47">
            <a:extLst>
              <a:ext uri="{FF2B5EF4-FFF2-40B4-BE49-F238E27FC236}">
                <a16:creationId xmlns:a16="http://schemas.microsoft.com/office/drawing/2014/main" id="{D8B5DCE9-77E2-BB45-6F13-7DEE5CEC98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7" name="Shape 2">
          <a:extLst>
            <a:ext uri="{FF2B5EF4-FFF2-40B4-BE49-F238E27FC236}">
              <a16:creationId xmlns:a16="http://schemas.microsoft.com/office/drawing/2014/main" id="{7721AFC0-E5B6-4FC8-B2A3-A72FB249AA11}"/>
            </a:ext>
          </a:extLst>
        </xdr:cNvPr>
        <xdr:cNvGrpSpPr/>
      </xdr:nvGrpSpPr>
      <xdr:grpSpPr>
        <a:xfrm>
          <a:off x="7747907" y="17634857"/>
          <a:ext cx="38100" cy="0"/>
          <a:chOff x="8385810" y="18722340"/>
          <a:chExt cx="38100" cy="0"/>
        </a:xfrm>
      </xdr:grpSpPr>
      <xdr:cxnSp macro="">
        <xdr:nvCxnSpPr>
          <xdr:cNvPr id="658" name="Shape 47">
            <a:extLst>
              <a:ext uri="{FF2B5EF4-FFF2-40B4-BE49-F238E27FC236}">
                <a16:creationId xmlns:a16="http://schemas.microsoft.com/office/drawing/2014/main" id="{A44B3CDC-E65D-48C1-CAA9-FC7145D27A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9" name="Shape 2">
          <a:extLst>
            <a:ext uri="{FF2B5EF4-FFF2-40B4-BE49-F238E27FC236}">
              <a16:creationId xmlns:a16="http://schemas.microsoft.com/office/drawing/2014/main" id="{7E9E1599-2C07-4B81-81AC-B63AAF378B2A}"/>
            </a:ext>
          </a:extLst>
        </xdr:cNvPr>
        <xdr:cNvGrpSpPr/>
      </xdr:nvGrpSpPr>
      <xdr:grpSpPr>
        <a:xfrm>
          <a:off x="7747907" y="17634857"/>
          <a:ext cx="38100" cy="0"/>
          <a:chOff x="8385810" y="18722340"/>
          <a:chExt cx="38100" cy="0"/>
        </a:xfrm>
      </xdr:grpSpPr>
      <xdr:cxnSp macro="">
        <xdr:nvCxnSpPr>
          <xdr:cNvPr id="660" name="Shape 47">
            <a:extLst>
              <a:ext uri="{FF2B5EF4-FFF2-40B4-BE49-F238E27FC236}">
                <a16:creationId xmlns:a16="http://schemas.microsoft.com/office/drawing/2014/main" id="{CC5BC98D-651E-CD86-DE95-053AC9218D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1" name="Shape 2">
          <a:extLst>
            <a:ext uri="{FF2B5EF4-FFF2-40B4-BE49-F238E27FC236}">
              <a16:creationId xmlns:a16="http://schemas.microsoft.com/office/drawing/2014/main" id="{ABBD930D-3281-4C44-85F1-CF99FD6D7046}"/>
            </a:ext>
          </a:extLst>
        </xdr:cNvPr>
        <xdr:cNvGrpSpPr/>
      </xdr:nvGrpSpPr>
      <xdr:grpSpPr>
        <a:xfrm>
          <a:off x="7747907" y="17634857"/>
          <a:ext cx="38100" cy="0"/>
          <a:chOff x="8385810" y="18722340"/>
          <a:chExt cx="38100" cy="0"/>
        </a:xfrm>
      </xdr:grpSpPr>
      <xdr:cxnSp macro="">
        <xdr:nvCxnSpPr>
          <xdr:cNvPr id="662" name="Shape 47">
            <a:extLst>
              <a:ext uri="{FF2B5EF4-FFF2-40B4-BE49-F238E27FC236}">
                <a16:creationId xmlns:a16="http://schemas.microsoft.com/office/drawing/2014/main" id="{8488F5EE-CF0C-9326-57A3-9C431A6A9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3" name="Shape 2">
          <a:extLst>
            <a:ext uri="{FF2B5EF4-FFF2-40B4-BE49-F238E27FC236}">
              <a16:creationId xmlns:a16="http://schemas.microsoft.com/office/drawing/2014/main" id="{2090FA70-83B5-474A-9BAA-AD86954C6B61}"/>
            </a:ext>
          </a:extLst>
        </xdr:cNvPr>
        <xdr:cNvGrpSpPr/>
      </xdr:nvGrpSpPr>
      <xdr:grpSpPr>
        <a:xfrm>
          <a:off x="7747907" y="17634857"/>
          <a:ext cx="38100" cy="0"/>
          <a:chOff x="8385810" y="18722340"/>
          <a:chExt cx="38100" cy="0"/>
        </a:xfrm>
      </xdr:grpSpPr>
      <xdr:cxnSp macro="">
        <xdr:nvCxnSpPr>
          <xdr:cNvPr id="664" name="Shape 47">
            <a:extLst>
              <a:ext uri="{FF2B5EF4-FFF2-40B4-BE49-F238E27FC236}">
                <a16:creationId xmlns:a16="http://schemas.microsoft.com/office/drawing/2014/main" id="{8731168B-38CA-0AD5-8681-C025D0E04F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5" name="Shape 2">
          <a:extLst>
            <a:ext uri="{FF2B5EF4-FFF2-40B4-BE49-F238E27FC236}">
              <a16:creationId xmlns:a16="http://schemas.microsoft.com/office/drawing/2014/main" id="{084E5F36-14CF-41A8-8680-64E5F615DB46}"/>
            </a:ext>
          </a:extLst>
        </xdr:cNvPr>
        <xdr:cNvGrpSpPr/>
      </xdr:nvGrpSpPr>
      <xdr:grpSpPr>
        <a:xfrm>
          <a:off x="7747907" y="17634857"/>
          <a:ext cx="38100" cy="0"/>
          <a:chOff x="8385810" y="18722340"/>
          <a:chExt cx="38100" cy="0"/>
        </a:xfrm>
      </xdr:grpSpPr>
      <xdr:cxnSp macro="">
        <xdr:nvCxnSpPr>
          <xdr:cNvPr id="666" name="Shape 47">
            <a:extLst>
              <a:ext uri="{FF2B5EF4-FFF2-40B4-BE49-F238E27FC236}">
                <a16:creationId xmlns:a16="http://schemas.microsoft.com/office/drawing/2014/main" id="{0EF1396D-DD59-A5E9-26AA-B8AA4BA541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7" name="Shape 2">
          <a:extLst>
            <a:ext uri="{FF2B5EF4-FFF2-40B4-BE49-F238E27FC236}">
              <a16:creationId xmlns:a16="http://schemas.microsoft.com/office/drawing/2014/main" id="{D7DFA855-96E4-4E22-AFB8-95A21E317FEE}"/>
            </a:ext>
          </a:extLst>
        </xdr:cNvPr>
        <xdr:cNvGrpSpPr/>
      </xdr:nvGrpSpPr>
      <xdr:grpSpPr>
        <a:xfrm>
          <a:off x="7747907" y="17634857"/>
          <a:ext cx="38100" cy="0"/>
          <a:chOff x="8385810" y="18722340"/>
          <a:chExt cx="38100" cy="0"/>
        </a:xfrm>
      </xdr:grpSpPr>
      <xdr:cxnSp macro="">
        <xdr:nvCxnSpPr>
          <xdr:cNvPr id="668" name="Shape 47">
            <a:extLst>
              <a:ext uri="{FF2B5EF4-FFF2-40B4-BE49-F238E27FC236}">
                <a16:creationId xmlns:a16="http://schemas.microsoft.com/office/drawing/2014/main" id="{25683201-9E6B-97D9-DC30-BEC11B15A8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9" name="Shape 2">
          <a:extLst>
            <a:ext uri="{FF2B5EF4-FFF2-40B4-BE49-F238E27FC236}">
              <a16:creationId xmlns:a16="http://schemas.microsoft.com/office/drawing/2014/main" id="{3ED618D5-F594-4D4D-A26B-146A18EE8190}"/>
            </a:ext>
          </a:extLst>
        </xdr:cNvPr>
        <xdr:cNvGrpSpPr/>
      </xdr:nvGrpSpPr>
      <xdr:grpSpPr>
        <a:xfrm>
          <a:off x="7747907" y="17634857"/>
          <a:ext cx="38100" cy="0"/>
          <a:chOff x="8385810" y="18722340"/>
          <a:chExt cx="38100" cy="0"/>
        </a:xfrm>
      </xdr:grpSpPr>
      <xdr:cxnSp macro="">
        <xdr:nvCxnSpPr>
          <xdr:cNvPr id="670" name="Shape 47">
            <a:extLst>
              <a:ext uri="{FF2B5EF4-FFF2-40B4-BE49-F238E27FC236}">
                <a16:creationId xmlns:a16="http://schemas.microsoft.com/office/drawing/2014/main" id="{2D81F28B-0AFF-C485-216B-67910F35DC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1" name="Shape 2">
          <a:extLst>
            <a:ext uri="{FF2B5EF4-FFF2-40B4-BE49-F238E27FC236}">
              <a16:creationId xmlns:a16="http://schemas.microsoft.com/office/drawing/2014/main" id="{23FAA780-51F9-42DE-91CF-6D6450B60D18}"/>
            </a:ext>
          </a:extLst>
        </xdr:cNvPr>
        <xdr:cNvGrpSpPr/>
      </xdr:nvGrpSpPr>
      <xdr:grpSpPr>
        <a:xfrm>
          <a:off x="7747907" y="17634857"/>
          <a:ext cx="38100" cy="0"/>
          <a:chOff x="8385810" y="18722340"/>
          <a:chExt cx="38100" cy="0"/>
        </a:xfrm>
      </xdr:grpSpPr>
      <xdr:cxnSp macro="">
        <xdr:nvCxnSpPr>
          <xdr:cNvPr id="672" name="Shape 47">
            <a:extLst>
              <a:ext uri="{FF2B5EF4-FFF2-40B4-BE49-F238E27FC236}">
                <a16:creationId xmlns:a16="http://schemas.microsoft.com/office/drawing/2014/main" id="{769B4F3C-8C1F-915B-8447-53AC94D6E0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3" name="Shape 2">
          <a:extLst>
            <a:ext uri="{FF2B5EF4-FFF2-40B4-BE49-F238E27FC236}">
              <a16:creationId xmlns:a16="http://schemas.microsoft.com/office/drawing/2014/main" id="{348374A6-D74F-46C1-8C9B-4FC2070667D1}"/>
            </a:ext>
          </a:extLst>
        </xdr:cNvPr>
        <xdr:cNvGrpSpPr/>
      </xdr:nvGrpSpPr>
      <xdr:grpSpPr>
        <a:xfrm>
          <a:off x="7747907" y="17634857"/>
          <a:ext cx="38100" cy="0"/>
          <a:chOff x="8385810" y="18722340"/>
          <a:chExt cx="38100" cy="0"/>
        </a:xfrm>
      </xdr:grpSpPr>
      <xdr:cxnSp macro="">
        <xdr:nvCxnSpPr>
          <xdr:cNvPr id="674" name="Shape 47">
            <a:extLst>
              <a:ext uri="{FF2B5EF4-FFF2-40B4-BE49-F238E27FC236}">
                <a16:creationId xmlns:a16="http://schemas.microsoft.com/office/drawing/2014/main" id="{32B19BA5-805D-BAE5-311E-2A989ECECA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932E3-F44B-4B03-A2F1-251840043484}">
  <sheetPr codeName="Sheet1">
    <tabColor rgb="FFFFFF00"/>
    <pageSetUpPr fitToPage="1"/>
  </sheetPr>
  <dimension ref="A1:AA46"/>
  <sheetViews>
    <sheetView view="pageBreakPreview" zoomScaleNormal="90" zoomScaleSheetLayoutView="100" workbookViewId="0">
      <selection activeCell="F4" sqref="F4"/>
    </sheetView>
  </sheetViews>
  <sheetFormatPr defaultColWidth="14.44140625" defaultRowHeight="15" customHeight="1"/>
  <cols>
    <col min="1" max="1" width="3.6640625" style="268" customWidth="1"/>
    <col min="2" max="2" width="4.77734375" style="268" customWidth="1"/>
    <col min="3" max="3" width="5.21875" style="268" customWidth="1"/>
    <col min="4" max="4" width="9" style="268" customWidth="1"/>
    <col min="5" max="5" width="28" style="268" customWidth="1"/>
    <col min="6" max="27" width="9" style="268" customWidth="1"/>
    <col min="28" max="16384" width="14.44140625" style="268"/>
  </cols>
  <sheetData>
    <row r="1" spans="1:27" s="270" customFormat="1" ht="33.6" customHeight="1">
      <c r="A1" s="431" t="s">
        <v>174</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00000000000001"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1"/>
      <c r="C5" s="271"/>
      <c r="D5" s="271"/>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396"/>
      <c r="B6" s="397" t="s">
        <v>315</v>
      </c>
      <c r="C6" s="425" t="str">
        <f>"本様式は前期の人件費申請用です。"&amp; TEXT(初期条件設定表!W42,"ggge""年""m""月""d""日""") &amp;"以前に支払った給与の助成金を申請する場合に使います。"</f>
        <v>本様式は前期の人件費申請用です。令和8年11月30日以前に支払った給与の助成金を申請する場合に使います。</v>
      </c>
      <c r="D6" s="396"/>
      <c r="E6" s="396"/>
      <c r="F6" s="396"/>
      <c r="G6" s="396"/>
      <c r="H6" s="396"/>
      <c r="I6" s="396"/>
      <c r="J6" s="396"/>
      <c r="K6" s="396"/>
      <c r="L6" s="396"/>
      <c r="M6" s="396"/>
      <c r="N6" s="396"/>
      <c r="O6" s="396"/>
      <c r="P6" s="396"/>
      <c r="Q6" s="396"/>
      <c r="R6" s="273"/>
      <c r="S6" s="273"/>
      <c r="T6" s="273"/>
      <c r="U6" s="273"/>
      <c r="V6" s="273"/>
      <c r="W6" s="273"/>
      <c r="X6" s="273"/>
      <c r="Y6" s="273"/>
      <c r="Z6" s="273"/>
      <c r="AA6" s="273"/>
    </row>
    <row r="7" spans="1:27" s="274" customFormat="1" ht="20.399999999999999" customHeight="1">
      <c r="A7" s="396"/>
      <c r="B7" s="397"/>
      <c r="C7" s="272" t="s">
        <v>316</v>
      </c>
      <c r="D7" s="396"/>
      <c r="E7" s="396"/>
      <c r="F7" s="396"/>
      <c r="G7" s="396"/>
      <c r="H7" s="396"/>
      <c r="I7" s="396"/>
      <c r="J7" s="396"/>
      <c r="K7" s="396"/>
      <c r="L7" s="396"/>
      <c r="M7" s="396"/>
      <c r="N7" s="396"/>
      <c r="O7" s="396"/>
      <c r="P7" s="396"/>
      <c r="Q7" s="396"/>
      <c r="R7" s="273"/>
      <c r="S7" s="273"/>
      <c r="T7" s="273"/>
      <c r="U7" s="273"/>
      <c r="V7" s="273"/>
      <c r="W7" s="273"/>
      <c r="X7" s="273"/>
      <c r="Y7" s="273"/>
      <c r="Z7" s="273"/>
      <c r="AA7" s="273"/>
    </row>
    <row r="8" spans="1:27" s="274" customFormat="1" ht="20.399999999999999" customHeight="1">
      <c r="A8" s="396"/>
      <c r="B8" s="397"/>
      <c r="C8" s="272"/>
      <c r="D8" s="276" t="s">
        <v>365</v>
      </c>
      <c r="E8" s="272" t="s">
        <v>364</v>
      </c>
      <c r="F8" s="396"/>
      <c r="G8" s="396"/>
      <c r="H8" s="396"/>
      <c r="I8" s="396"/>
      <c r="J8" s="396"/>
      <c r="K8" s="396"/>
      <c r="L8" s="396"/>
      <c r="M8" s="396"/>
      <c r="N8" s="396"/>
      <c r="O8" s="396"/>
      <c r="P8" s="396"/>
      <c r="Q8" s="396"/>
      <c r="R8" s="273"/>
      <c r="S8" s="273"/>
      <c r="T8" s="273"/>
      <c r="U8" s="273"/>
      <c r="V8" s="273"/>
      <c r="W8" s="273"/>
      <c r="X8" s="273"/>
      <c r="Y8" s="273"/>
      <c r="Z8" s="273"/>
      <c r="AA8" s="273"/>
    </row>
    <row r="9" spans="1:27" s="274" customFormat="1" ht="20.399999999999999" customHeight="1">
      <c r="A9" s="396"/>
      <c r="B9" s="397"/>
      <c r="C9" s="272"/>
      <c r="D9" s="276"/>
      <c r="E9" s="272"/>
      <c r="F9" s="396"/>
      <c r="G9" s="396"/>
      <c r="H9" s="396"/>
      <c r="I9" s="396"/>
      <c r="J9" s="396"/>
      <c r="K9" s="396"/>
      <c r="L9" s="396"/>
      <c r="M9" s="396"/>
      <c r="N9" s="396"/>
      <c r="O9" s="396"/>
      <c r="P9" s="396"/>
      <c r="Q9" s="396"/>
      <c r="R9" s="273"/>
      <c r="S9" s="273"/>
      <c r="T9" s="273"/>
      <c r="U9" s="273"/>
      <c r="V9" s="273"/>
      <c r="W9" s="273"/>
      <c r="X9" s="273"/>
      <c r="Y9" s="273"/>
      <c r="Z9" s="273"/>
      <c r="AA9" s="273"/>
    </row>
    <row r="10" spans="1:27" s="274" customFormat="1" ht="21" customHeight="1">
      <c r="A10" s="396"/>
      <c r="B10" s="272" t="s">
        <v>176</v>
      </c>
      <c r="C10" s="272" t="s">
        <v>366</v>
      </c>
      <c r="D10" s="276"/>
      <c r="E10" s="272"/>
      <c r="F10" s="396"/>
      <c r="G10" s="396"/>
      <c r="H10" s="396"/>
      <c r="I10" s="396"/>
      <c r="J10" s="396"/>
      <c r="K10" s="396"/>
      <c r="L10" s="396"/>
      <c r="M10" s="396"/>
      <c r="N10" s="396"/>
      <c r="O10" s="396"/>
      <c r="P10" s="396"/>
      <c r="Q10" s="396"/>
      <c r="R10" s="273"/>
      <c r="S10" s="273"/>
      <c r="T10" s="273"/>
      <c r="U10" s="273"/>
      <c r="V10" s="273"/>
      <c r="W10" s="273"/>
      <c r="X10" s="273"/>
      <c r="Y10" s="273"/>
      <c r="Z10" s="273"/>
      <c r="AA10" s="273"/>
    </row>
    <row r="11" spans="1:27" s="274" customFormat="1" ht="21" customHeight="1">
      <c r="A11" s="396"/>
      <c r="B11" s="272"/>
      <c r="C11" s="272" t="s">
        <v>367</v>
      </c>
      <c r="D11" s="276"/>
      <c r="E11" s="272"/>
      <c r="F11" s="396"/>
      <c r="G11" s="396"/>
      <c r="H11" s="396"/>
      <c r="I11" s="396"/>
      <c r="J11" s="396"/>
      <c r="K11" s="396"/>
      <c r="L11" s="396"/>
      <c r="M11" s="396"/>
      <c r="N11" s="396"/>
      <c r="O11" s="396"/>
      <c r="P11" s="396"/>
      <c r="Q11" s="396"/>
      <c r="R11" s="273"/>
      <c r="S11" s="273"/>
      <c r="T11" s="273"/>
      <c r="U11" s="273"/>
      <c r="V11" s="273"/>
      <c r="W11" s="273"/>
      <c r="X11" s="273"/>
      <c r="Y11" s="273"/>
      <c r="Z11" s="273"/>
      <c r="AA11" s="273"/>
    </row>
    <row r="12" spans="1:27" s="274" customFormat="1" ht="21" customHeight="1">
      <c r="A12" s="396"/>
      <c r="B12" s="397"/>
      <c r="C12" s="425" t="str">
        <f>"また、翌月払いで後期がある場合、"&amp;TEXT(初期条件設定表!W42+1,"ggge""年""m""月""d""日""")&amp;"以降に支払われる作業は、後期の書式で請求してください。"</f>
        <v>また、翌月払いで後期がある場合、令和8年12月1日以降に支払われる作業は、後期の書式で請求してください。</v>
      </c>
      <c r="D12" s="276"/>
      <c r="E12" s="272"/>
      <c r="F12" s="396"/>
      <c r="G12" s="396"/>
      <c r="H12" s="396"/>
      <c r="I12" s="396"/>
      <c r="J12" s="396"/>
      <c r="K12" s="396"/>
      <c r="L12" s="396"/>
      <c r="M12" s="396"/>
      <c r="N12" s="396"/>
      <c r="O12" s="396"/>
      <c r="P12" s="396"/>
      <c r="Q12" s="396"/>
      <c r="R12" s="273"/>
      <c r="S12" s="273"/>
      <c r="T12" s="273"/>
      <c r="U12" s="273"/>
      <c r="V12" s="273"/>
      <c r="W12" s="273"/>
      <c r="X12" s="273"/>
      <c r="Y12" s="273"/>
      <c r="Z12" s="273"/>
      <c r="AA12" s="273"/>
    </row>
    <row r="13" spans="1:27" s="274" customFormat="1" ht="21" customHeight="1">
      <c r="A13" s="396"/>
      <c r="B13" s="397"/>
      <c r="C13" s="425"/>
      <c r="D13" s="272" t="str">
        <f>"※「"&amp;TEXT(初期条件設定表!W42,"yyyy""年""m""月""")&amp;"作業」シートは、給与が当月払いの時に、前期分の07_様式第8号 （*同シート左上に自動表示）となりますが、"</f>
        <v>※「2026年11月作業」シートは、給与が当月払いの時に、前期分の07_様式第8号 （*同シート左上に自動表示）となりますが、</v>
      </c>
      <c r="E13" s="272"/>
      <c r="F13" s="396"/>
      <c r="G13" s="396"/>
      <c r="H13" s="396"/>
      <c r="I13" s="396"/>
      <c r="J13" s="396"/>
      <c r="K13" s="396"/>
      <c r="L13" s="396"/>
      <c r="M13" s="396"/>
      <c r="N13" s="396"/>
      <c r="O13" s="396"/>
      <c r="P13" s="396"/>
      <c r="Q13" s="396"/>
      <c r="R13" s="273"/>
      <c r="S13" s="273"/>
      <c r="T13" s="273"/>
      <c r="U13" s="273"/>
      <c r="V13" s="273"/>
      <c r="W13" s="273"/>
      <c r="X13" s="273"/>
      <c r="Y13" s="273"/>
      <c r="Z13" s="273"/>
      <c r="AA13" s="273"/>
    </row>
    <row r="14" spans="1:27" s="274" customFormat="1" ht="21" customHeight="1">
      <c r="A14" s="396"/>
      <c r="B14" s="397"/>
      <c r="C14" s="425"/>
      <c r="D14" s="272" t="s">
        <v>372</v>
      </c>
      <c r="E14" s="272"/>
      <c r="F14" s="396"/>
      <c r="G14" s="396"/>
      <c r="H14" s="396"/>
      <c r="I14" s="396"/>
      <c r="J14" s="396"/>
      <c r="K14" s="396"/>
      <c r="L14" s="396"/>
      <c r="M14" s="396"/>
      <c r="N14" s="396"/>
      <c r="O14" s="396"/>
      <c r="P14" s="396"/>
      <c r="Q14" s="396"/>
      <c r="R14" s="273"/>
      <c r="S14" s="273"/>
      <c r="T14" s="273"/>
      <c r="U14" s="273"/>
      <c r="V14" s="273"/>
      <c r="W14" s="273"/>
      <c r="X14" s="273"/>
      <c r="Y14" s="273"/>
      <c r="Z14" s="273"/>
      <c r="AA14" s="273"/>
    </row>
    <row r="15" spans="1:27" s="274" customFormat="1" ht="20.399999999999999" customHeight="1">
      <c r="A15" s="396"/>
      <c r="B15" s="397"/>
      <c r="C15" s="272"/>
      <c r="D15" s="276"/>
      <c r="E15" s="272"/>
      <c r="F15" s="396"/>
      <c r="G15" s="396"/>
      <c r="H15" s="396"/>
      <c r="I15" s="396"/>
      <c r="J15" s="396"/>
      <c r="K15" s="396"/>
      <c r="L15" s="396"/>
      <c r="M15" s="396"/>
      <c r="N15" s="396"/>
      <c r="O15" s="396"/>
      <c r="P15" s="396"/>
      <c r="Q15" s="396"/>
      <c r="R15" s="273"/>
      <c r="S15" s="273"/>
      <c r="T15" s="273"/>
      <c r="U15" s="273"/>
      <c r="V15" s="273"/>
      <c r="W15" s="273"/>
      <c r="X15" s="273"/>
      <c r="Y15" s="273"/>
      <c r="Z15" s="273"/>
      <c r="AA15" s="273"/>
    </row>
    <row r="16" spans="1:27" s="274" customFormat="1" ht="20.399999999999999" customHeight="1">
      <c r="A16" s="396"/>
      <c r="B16" s="272" t="s">
        <v>177</v>
      </c>
      <c r="C16" s="272" t="s">
        <v>184</v>
      </c>
      <c r="D16" s="272"/>
      <c r="E16" s="272"/>
      <c r="F16" s="396"/>
      <c r="G16" s="396"/>
      <c r="H16" s="396"/>
      <c r="I16" s="396"/>
      <c r="J16" s="396"/>
      <c r="K16" s="396"/>
      <c r="L16" s="396"/>
      <c r="M16" s="396"/>
      <c r="N16" s="396"/>
      <c r="O16" s="396"/>
      <c r="P16" s="396"/>
      <c r="Q16" s="396"/>
      <c r="R16" s="273"/>
      <c r="S16" s="273"/>
      <c r="T16" s="273"/>
      <c r="U16" s="273"/>
      <c r="V16" s="273"/>
      <c r="W16" s="273"/>
      <c r="X16" s="273"/>
      <c r="Y16" s="273"/>
      <c r="Z16" s="273"/>
      <c r="AA16" s="273"/>
    </row>
    <row r="17" spans="1:27" s="274" customFormat="1" ht="20.399999999999999" customHeight="1">
      <c r="A17" s="396"/>
      <c r="B17" s="272"/>
      <c r="C17" s="272"/>
      <c r="D17" s="272" t="s">
        <v>196</v>
      </c>
      <c r="E17" s="272"/>
      <c r="F17" s="396"/>
      <c r="G17" s="396"/>
      <c r="H17" s="396"/>
      <c r="I17" s="396"/>
      <c r="J17" s="396"/>
      <c r="K17" s="396"/>
      <c r="L17" s="396"/>
      <c r="M17" s="396"/>
      <c r="N17" s="396"/>
      <c r="O17" s="396"/>
      <c r="P17" s="396"/>
      <c r="Q17" s="396"/>
      <c r="R17" s="273"/>
      <c r="S17" s="273"/>
      <c r="T17" s="273"/>
      <c r="U17" s="273"/>
      <c r="V17" s="273"/>
      <c r="W17" s="273"/>
      <c r="X17" s="273"/>
      <c r="Y17" s="273"/>
      <c r="Z17" s="273"/>
      <c r="AA17" s="273"/>
    </row>
    <row r="18" spans="1:27" s="274" customFormat="1" ht="20.399999999999999" customHeight="1">
      <c r="A18" s="396"/>
      <c r="B18" s="397"/>
      <c r="C18" s="397"/>
      <c r="D18" s="396"/>
      <c r="E18" s="396"/>
      <c r="F18" s="396"/>
      <c r="G18" s="396"/>
      <c r="H18" s="396"/>
      <c r="I18" s="396"/>
      <c r="J18" s="396"/>
      <c r="K18" s="396"/>
      <c r="L18" s="396"/>
      <c r="M18" s="396"/>
      <c r="N18" s="396"/>
      <c r="O18" s="396"/>
      <c r="P18" s="396"/>
      <c r="Q18" s="396"/>
      <c r="R18" s="273"/>
      <c r="S18" s="273"/>
      <c r="T18" s="273"/>
      <c r="U18" s="273"/>
      <c r="V18" s="273"/>
      <c r="W18" s="273"/>
      <c r="X18" s="273"/>
      <c r="Y18" s="273"/>
      <c r="Z18" s="273"/>
      <c r="AA18" s="273"/>
    </row>
    <row r="19" spans="1:27" s="274" customFormat="1" ht="20.399999999999999" customHeight="1">
      <c r="A19" s="396"/>
      <c r="B19" s="397" t="s">
        <v>317</v>
      </c>
      <c r="C19" s="397" t="s">
        <v>371</v>
      </c>
      <c r="D19" s="396"/>
      <c r="E19" s="396"/>
      <c r="F19" s="396"/>
      <c r="G19" s="396"/>
      <c r="H19" s="396"/>
      <c r="I19" s="396"/>
      <c r="J19" s="396"/>
      <c r="K19" s="396"/>
      <c r="L19" s="396"/>
      <c r="M19" s="396"/>
      <c r="N19" s="396"/>
      <c r="O19" s="396"/>
      <c r="P19" s="396"/>
      <c r="Q19" s="396"/>
      <c r="R19" s="273"/>
      <c r="S19" s="273"/>
      <c r="T19" s="273"/>
      <c r="U19" s="273"/>
      <c r="V19" s="273"/>
      <c r="W19" s="273"/>
      <c r="X19" s="273"/>
      <c r="Y19" s="273"/>
      <c r="Z19" s="273"/>
      <c r="AA19" s="273"/>
    </row>
    <row r="20" spans="1:27" s="274" customFormat="1" ht="20.399999999999999" customHeight="1">
      <c r="A20" s="396"/>
      <c r="B20" s="397"/>
      <c r="C20" s="397"/>
      <c r="D20" s="396"/>
      <c r="E20" s="396"/>
      <c r="F20" s="396"/>
      <c r="G20" s="396"/>
      <c r="H20" s="396"/>
      <c r="I20" s="396"/>
      <c r="J20" s="396"/>
      <c r="K20" s="396"/>
      <c r="L20" s="396"/>
      <c r="M20" s="396"/>
      <c r="N20" s="396"/>
      <c r="O20" s="396"/>
      <c r="P20" s="396"/>
      <c r="Q20" s="396"/>
      <c r="R20" s="273"/>
      <c r="S20" s="273"/>
      <c r="T20" s="273"/>
      <c r="U20" s="273"/>
      <c r="V20" s="273"/>
      <c r="W20" s="273"/>
      <c r="X20" s="273"/>
      <c r="Y20" s="273"/>
      <c r="Z20" s="273"/>
      <c r="AA20" s="273"/>
    </row>
    <row r="21" spans="1:27" s="274" customFormat="1" ht="20.399999999999999" customHeight="1">
      <c r="A21" s="396"/>
      <c r="B21" s="397" t="s">
        <v>318</v>
      </c>
      <c r="C21" s="397" t="s">
        <v>319</v>
      </c>
      <c r="D21" s="396"/>
      <c r="E21" s="396"/>
      <c r="F21" s="396"/>
      <c r="G21" s="396"/>
      <c r="H21" s="396"/>
      <c r="I21" s="396"/>
      <c r="J21" s="396"/>
      <c r="K21" s="396"/>
      <c r="L21" s="396"/>
      <c r="M21" s="396"/>
      <c r="N21" s="396"/>
      <c r="O21" s="396"/>
      <c r="P21" s="396"/>
      <c r="Q21" s="396"/>
      <c r="R21" s="273"/>
      <c r="S21" s="273"/>
      <c r="T21" s="273"/>
      <c r="U21" s="273"/>
      <c r="V21" s="273"/>
      <c r="W21" s="273"/>
      <c r="X21" s="273"/>
      <c r="Y21" s="273"/>
      <c r="Z21" s="273"/>
      <c r="AA21" s="273"/>
    </row>
    <row r="22" spans="1:27" s="274" customFormat="1" ht="20.399999999999999" customHeight="1">
      <c r="A22" s="396"/>
      <c r="B22" s="397"/>
      <c r="C22" s="397"/>
      <c r="D22" s="396"/>
      <c r="E22" s="396"/>
      <c r="F22" s="396"/>
      <c r="G22" s="396"/>
      <c r="H22" s="396"/>
      <c r="I22" s="396"/>
      <c r="J22" s="396"/>
      <c r="K22" s="396"/>
      <c r="L22" s="396"/>
      <c r="M22" s="396"/>
      <c r="N22" s="396"/>
      <c r="O22" s="396"/>
      <c r="P22" s="396"/>
      <c r="Q22" s="396"/>
      <c r="R22" s="273"/>
      <c r="S22" s="273"/>
      <c r="T22" s="273"/>
      <c r="U22" s="273"/>
      <c r="V22" s="273"/>
      <c r="W22" s="273"/>
      <c r="X22" s="273"/>
      <c r="Y22" s="273"/>
      <c r="Z22" s="273"/>
      <c r="AA22" s="273"/>
    </row>
    <row r="23" spans="1:27" s="274" customFormat="1" ht="20.399999999999999" customHeight="1">
      <c r="A23" s="396"/>
      <c r="B23" s="397"/>
      <c r="C23" s="397"/>
      <c r="D23" s="397" t="s">
        <v>320</v>
      </c>
      <c r="E23" s="396"/>
      <c r="F23" s="396"/>
      <c r="G23" s="396"/>
      <c r="H23" s="396"/>
      <c r="I23" s="396"/>
      <c r="J23" s="396"/>
      <c r="K23" s="396"/>
      <c r="L23" s="396"/>
      <c r="M23" s="396"/>
      <c r="N23" s="396"/>
      <c r="O23" s="396"/>
      <c r="P23" s="396"/>
      <c r="Q23" s="396"/>
      <c r="R23" s="273"/>
      <c r="S23" s="273"/>
      <c r="T23" s="273"/>
      <c r="U23" s="273"/>
      <c r="V23" s="273"/>
      <c r="W23" s="273"/>
      <c r="X23" s="273"/>
      <c r="Y23" s="273"/>
      <c r="Z23" s="273"/>
      <c r="AA23" s="273"/>
    </row>
    <row r="24" spans="1:27" s="274" customFormat="1" ht="20.399999999999999" customHeight="1">
      <c r="A24" s="396"/>
      <c r="B24" s="397"/>
      <c r="C24" s="397"/>
      <c r="D24" s="397" t="s">
        <v>321</v>
      </c>
      <c r="E24" s="396"/>
      <c r="F24" s="396"/>
      <c r="G24" s="396"/>
      <c r="H24" s="396"/>
      <c r="I24" s="396"/>
      <c r="J24" s="396"/>
      <c r="K24" s="396"/>
      <c r="L24" s="396"/>
      <c r="M24" s="396"/>
      <c r="N24" s="396"/>
      <c r="O24" s="396"/>
      <c r="P24" s="396"/>
      <c r="Q24" s="396"/>
      <c r="R24" s="273"/>
      <c r="S24" s="273"/>
      <c r="T24" s="273"/>
      <c r="U24" s="273"/>
      <c r="V24" s="273"/>
      <c r="W24" s="273"/>
      <c r="X24" s="273"/>
      <c r="Y24" s="273"/>
      <c r="Z24" s="273"/>
      <c r="AA24" s="273"/>
    </row>
    <row r="25" spans="1:27" s="274" customFormat="1" ht="20.399999999999999" customHeight="1">
      <c r="A25" s="396"/>
      <c r="B25" s="397"/>
      <c r="C25" s="397"/>
      <c r="D25" s="272" t="str">
        <f>"※ 給与が翌月払いの場合・・・"&amp;TEXT(初期条件設定表!W42+1,"yyyy""年""m""月""")&amp;"支払分は本様式ではなく様式第９号【後期】に入力して下さい。"</f>
        <v>※ 給与が翌月払いの場合・・・2026年12月支払分は本様式ではなく様式第９号【後期】に入力して下さい。</v>
      </c>
      <c r="E25" s="396"/>
      <c r="F25" s="396"/>
      <c r="G25" s="396"/>
      <c r="H25" s="396"/>
      <c r="I25" s="396"/>
      <c r="J25" s="396"/>
      <c r="K25" s="396"/>
      <c r="L25" s="396"/>
      <c r="M25" s="396"/>
      <c r="N25" s="396"/>
      <c r="O25" s="396"/>
      <c r="P25" s="396"/>
      <c r="Q25" s="396"/>
      <c r="R25" s="273"/>
      <c r="S25" s="273"/>
      <c r="T25" s="273"/>
      <c r="U25" s="273"/>
      <c r="V25" s="273"/>
      <c r="W25" s="273"/>
      <c r="X25" s="273"/>
      <c r="Y25" s="273"/>
      <c r="Z25" s="273"/>
      <c r="AA25" s="273"/>
    </row>
    <row r="26" spans="1:27" s="274" customFormat="1" ht="20.399999999999999" customHeight="1">
      <c r="A26" s="396"/>
      <c r="B26" s="397"/>
      <c r="C26" s="397"/>
      <c r="D26" s="397" t="s">
        <v>322</v>
      </c>
      <c r="E26" s="396"/>
      <c r="F26" s="396"/>
      <c r="G26" s="396"/>
      <c r="H26" s="396"/>
      <c r="I26" s="396"/>
      <c r="J26" s="396"/>
      <c r="K26" s="396"/>
      <c r="L26" s="396"/>
      <c r="M26" s="396"/>
      <c r="N26" s="396"/>
      <c r="O26" s="396"/>
      <c r="P26" s="396"/>
      <c r="Q26" s="396"/>
      <c r="R26" s="273"/>
      <c r="S26" s="273"/>
      <c r="T26" s="273"/>
      <c r="U26" s="273"/>
      <c r="V26" s="273"/>
      <c r="W26" s="273"/>
      <c r="X26" s="273"/>
      <c r="Y26" s="273"/>
      <c r="Z26" s="273"/>
      <c r="AA26" s="273"/>
    </row>
    <row r="27" spans="1:27" s="274" customFormat="1" ht="20.399999999999999" customHeight="1">
      <c r="A27" s="396"/>
      <c r="B27" s="397"/>
      <c r="C27" s="397"/>
      <c r="D27" s="397" t="s">
        <v>323</v>
      </c>
      <c r="E27" s="396"/>
      <c r="F27" s="396"/>
      <c r="G27" s="396"/>
      <c r="H27" s="396"/>
      <c r="I27" s="396"/>
      <c r="J27" s="396"/>
      <c r="K27" s="396"/>
      <c r="L27" s="396"/>
      <c r="M27" s="396"/>
      <c r="N27" s="396"/>
      <c r="O27" s="396"/>
      <c r="P27" s="396"/>
      <c r="Q27" s="396"/>
      <c r="R27" s="273"/>
      <c r="S27" s="273"/>
      <c r="T27" s="273"/>
      <c r="U27" s="273"/>
      <c r="V27" s="273"/>
      <c r="W27" s="273"/>
      <c r="X27" s="273"/>
      <c r="Y27" s="273"/>
      <c r="Z27" s="273"/>
      <c r="AA27" s="273"/>
    </row>
    <row r="28" spans="1:27" s="274" customFormat="1" ht="20.399999999999999" customHeight="1">
      <c r="A28" s="396"/>
      <c r="B28" s="397"/>
      <c r="C28" s="397"/>
      <c r="D28" s="396"/>
      <c r="E28" s="396"/>
      <c r="F28" s="396"/>
      <c r="G28" s="396"/>
      <c r="H28" s="396"/>
      <c r="I28" s="396"/>
      <c r="J28" s="396"/>
      <c r="K28" s="396"/>
      <c r="L28" s="396"/>
      <c r="M28" s="396"/>
      <c r="N28" s="396"/>
      <c r="O28" s="396"/>
      <c r="P28" s="396"/>
      <c r="Q28" s="396"/>
      <c r="R28" s="273"/>
      <c r="S28" s="273"/>
      <c r="T28" s="273"/>
      <c r="U28" s="273"/>
      <c r="V28" s="273"/>
      <c r="W28" s="273"/>
      <c r="X28" s="273"/>
      <c r="Y28" s="273"/>
      <c r="Z28" s="273"/>
      <c r="AA28" s="273"/>
    </row>
    <row r="29" spans="1:27" s="274" customFormat="1" ht="20.399999999999999" customHeight="1">
      <c r="A29" s="396"/>
      <c r="B29" s="397" t="s">
        <v>324</v>
      </c>
      <c r="C29" s="397" t="s">
        <v>325</v>
      </c>
      <c r="D29" s="396"/>
      <c r="E29" s="396"/>
      <c r="F29" s="396"/>
      <c r="G29" s="396"/>
      <c r="H29" s="396"/>
      <c r="I29" s="396"/>
      <c r="J29" s="396"/>
      <c r="K29" s="396"/>
      <c r="L29" s="396"/>
      <c r="M29" s="396"/>
      <c r="N29" s="396"/>
      <c r="O29" s="396"/>
      <c r="P29" s="396"/>
      <c r="Q29" s="396"/>
      <c r="R29" s="273"/>
      <c r="S29" s="273"/>
      <c r="T29" s="273"/>
      <c r="U29" s="273"/>
      <c r="V29" s="273"/>
      <c r="W29" s="273"/>
      <c r="X29" s="273"/>
      <c r="Y29" s="273"/>
      <c r="Z29" s="273"/>
      <c r="AA29" s="273"/>
    </row>
    <row r="30" spans="1:27" s="274" customFormat="1" ht="20.399999999999999" customHeight="1">
      <c r="A30" s="396"/>
      <c r="B30" s="397"/>
      <c r="C30" s="397"/>
      <c r="D30" s="397" t="s">
        <v>326</v>
      </c>
      <c r="E30" s="396"/>
      <c r="F30" s="396"/>
      <c r="G30" s="396"/>
      <c r="H30" s="396"/>
      <c r="I30" s="396"/>
      <c r="J30" s="396"/>
      <c r="K30" s="396"/>
      <c r="L30" s="396"/>
      <c r="M30" s="396"/>
      <c r="N30" s="396"/>
      <c r="O30" s="396"/>
      <c r="P30" s="396"/>
      <c r="Q30" s="396"/>
      <c r="R30" s="273"/>
      <c r="S30" s="273"/>
      <c r="T30" s="273"/>
      <c r="U30" s="273"/>
      <c r="V30" s="273"/>
      <c r="W30" s="273"/>
      <c r="X30" s="273"/>
      <c r="Y30" s="273"/>
      <c r="Z30" s="273"/>
      <c r="AA30" s="273"/>
    </row>
    <row r="31" spans="1:27" s="274" customFormat="1" ht="20.399999999999999" customHeight="1">
      <c r="A31" s="396"/>
      <c r="B31" s="397"/>
      <c r="C31" s="397"/>
      <c r="D31" s="396"/>
      <c r="E31" s="396"/>
      <c r="F31" s="396"/>
      <c r="G31" s="396"/>
      <c r="H31" s="396"/>
      <c r="I31" s="396"/>
      <c r="J31" s="396"/>
      <c r="K31" s="396"/>
      <c r="L31" s="396"/>
      <c r="M31" s="396"/>
      <c r="N31" s="396"/>
      <c r="O31" s="396"/>
      <c r="P31" s="396"/>
      <c r="Q31" s="396"/>
      <c r="R31" s="273"/>
      <c r="S31" s="273"/>
      <c r="T31" s="273"/>
      <c r="U31" s="273"/>
      <c r="V31" s="273"/>
      <c r="W31" s="273"/>
      <c r="X31" s="273"/>
      <c r="Y31" s="273"/>
      <c r="Z31" s="273"/>
      <c r="AA31" s="273"/>
    </row>
    <row r="32" spans="1:27" s="274" customFormat="1" ht="20.399999999999999" customHeight="1">
      <c r="A32" s="272"/>
      <c r="B32" s="397" t="s">
        <v>327</v>
      </c>
      <c r="C32" s="397" t="s">
        <v>328</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2"/>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4" customFormat="1" ht="20.399999999999999" customHeight="1">
      <c r="A34" s="271"/>
      <c r="B34" s="272" t="s">
        <v>189</v>
      </c>
      <c r="C34" s="272" t="s">
        <v>194</v>
      </c>
      <c r="D34" s="272"/>
      <c r="E34" s="272"/>
      <c r="F34" s="272"/>
      <c r="G34" s="272"/>
      <c r="H34" s="272"/>
      <c r="I34" s="272"/>
      <c r="J34" s="272"/>
      <c r="K34" s="272"/>
      <c r="L34" s="272"/>
      <c r="M34" s="272"/>
      <c r="N34" s="272"/>
      <c r="O34" s="272"/>
      <c r="P34" s="272"/>
      <c r="Q34" s="272"/>
      <c r="R34" s="273"/>
      <c r="S34" s="273"/>
      <c r="T34" s="273"/>
      <c r="U34" s="273"/>
      <c r="V34" s="273"/>
      <c r="W34" s="273"/>
      <c r="X34" s="273"/>
      <c r="Y34" s="273"/>
      <c r="Z34" s="273"/>
      <c r="AA34" s="273"/>
    </row>
    <row r="35" spans="1:27" s="274" customFormat="1" ht="20.399999999999999" customHeight="1">
      <c r="A35" s="271"/>
      <c r="B35" s="272"/>
      <c r="C35" s="272" t="s">
        <v>195</v>
      </c>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c r="C36" s="272"/>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80" customFormat="1" ht="20.399999999999999" customHeight="1">
      <c r="A37" s="271"/>
      <c r="B37" s="272"/>
      <c r="C37" s="272"/>
      <c r="D37" s="272" t="s">
        <v>192</v>
      </c>
      <c r="E37" s="272"/>
      <c r="F37" s="272"/>
      <c r="G37" s="272"/>
      <c r="H37" s="272"/>
      <c r="I37" s="272"/>
      <c r="J37" s="272"/>
      <c r="K37" s="272"/>
      <c r="L37" s="272"/>
      <c r="M37" s="272"/>
      <c r="N37" s="272"/>
      <c r="O37" s="272"/>
      <c r="P37" s="272"/>
      <c r="Q37" s="272"/>
      <c r="R37" s="279"/>
      <c r="S37" s="279"/>
      <c r="T37" s="279"/>
      <c r="U37" s="279"/>
      <c r="V37" s="279"/>
      <c r="W37" s="279"/>
      <c r="X37" s="279"/>
      <c r="Y37" s="279"/>
      <c r="Z37" s="279"/>
      <c r="AA37" s="279"/>
    </row>
    <row r="38" spans="1:27" s="270" customFormat="1" ht="20.399999999999999" customHeight="1">
      <c r="A38" s="271"/>
      <c r="B38" s="272"/>
      <c r="C38" s="272"/>
      <c r="D38" s="272" t="s">
        <v>193</v>
      </c>
      <c r="E38" s="272"/>
      <c r="F38" s="272"/>
      <c r="G38" s="272"/>
      <c r="H38" s="272"/>
      <c r="I38" s="272"/>
      <c r="J38" s="272"/>
      <c r="K38" s="272"/>
      <c r="L38" s="272"/>
      <c r="M38" s="272"/>
      <c r="N38" s="272"/>
      <c r="O38" s="272"/>
      <c r="P38" s="272"/>
      <c r="Q38" s="272"/>
      <c r="R38" s="269"/>
      <c r="S38" s="269"/>
      <c r="T38" s="269"/>
      <c r="U38" s="269"/>
      <c r="V38" s="269"/>
      <c r="W38" s="269"/>
      <c r="X38" s="269"/>
      <c r="Y38" s="269"/>
      <c r="Z38" s="269"/>
      <c r="AA38" s="269"/>
    </row>
    <row r="39" spans="1:27" s="270" customFormat="1" ht="20.399999999999999" customHeight="1">
      <c r="A39" s="278"/>
      <c r="B39" s="278"/>
      <c r="C39" s="278"/>
      <c r="D39" s="278"/>
      <c r="E39" s="278"/>
      <c r="F39" s="278"/>
      <c r="G39" s="278"/>
      <c r="H39" s="278"/>
      <c r="I39" s="278"/>
      <c r="J39" s="278"/>
      <c r="K39" s="278"/>
      <c r="L39" s="278"/>
      <c r="M39" s="278"/>
      <c r="N39" s="278"/>
      <c r="O39" s="278"/>
      <c r="P39" s="278"/>
      <c r="Q39" s="278"/>
      <c r="R39" s="269"/>
      <c r="S39" s="269"/>
      <c r="T39" s="269"/>
      <c r="U39" s="269"/>
      <c r="V39" s="269"/>
      <c r="W39" s="269"/>
      <c r="X39" s="269"/>
      <c r="Y39" s="269"/>
      <c r="Z39" s="269"/>
      <c r="AA39" s="269"/>
    </row>
    <row r="40" spans="1:27" s="270" customFormat="1" ht="20.399999999999999" customHeight="1">
      <c r="A40" s="278"/>
      <c r="B40" s="272" t="s">
        <v>360</v>
      </c>
      <c r="C40" s="272" t="s">
        <v>362</v>
      </c>
      <c r="D40" s="272"/>
      <c r="E40" s="278"/>
      <c r="F40" s="278"/>
      <c r="G40" s="278"/>
      <c r="H40" s="278"/>
      <c r="I40" s="278"/>
      <c r="J40" s="278"/>
      <c r="K40" s="278"/>
      <c r="L40" s="278"/>
      <c r="M40" s="278"/>
      <c r="N40" s="278"/>
      <c r="O40" s="278"/>
      <c r="P40" s="278"/>
      <c r="Q40" s="278"/>
      <c r="R40" s="269"/>
      <c r="S40" s="269"/>
      <c r="T40" s="269"/>
      <c r="U40" s="269"/>
      <c r="V40" s="269"/>
      <c r="W40" s="269"/>
      <c r="X40" s="269"/>
      <c r="Y40" s="269"/>
      <c r="Z40" s="269"/>
      <c r="AA40" s="269"/>
    </row>
    <row r="41" spans="1:27" s="270" customFormat="1" ht="20.399999999999999" customHeight="1">
      <c r="A41" s="278"/>
      <c r="B41" s="272"/>
      <c r="C41" s="272" t="s">
        <v>361</v>
      </c>
      <c r="D41" s="272"/>
      <c r="E41" s="278"/>
      <c r="F41" s="278"/>
      <c r="G41" s="278"/>
      <c r="H41" s="278"/>
      <c r="I41" s="278"/>
      <c r="J41" s="278"/>
      <c r="K41" s="278"/>
      <c r="L41" s="278"/>
      <c r="M41" s="278"/>
      <c r="N41" s="278"/>
      <c r="O41" s="278"/>
      <c r="P41" s="278"/>
      <c r="Q41" s="278"/>
      <c r="R41" s="269"/>
      <c r="S41" s="269"/>
      <c r="T41" s="269"/>
      <c r="U41" s="269"/>
      <c r="V41" s="269"/>
      <c r="W41" s="269"/>
      <c r="X41" s="269"/>
      <c r="Y41" s="269"/>
      <c r="Z41" s="269"/>
      <c r="AA41" s="269"/>
    </row>
    <row r="42" spans="1:27" s="270" customFormat="1" ht="20.399999999999999" customHeight="1">
      <c r="A42" s="278"/>
      <c r="B42" s="272"/>
      <c r="C42" s="272"/>
      <c r="D42" s="272"/>
      <c r="E42" s="278"/>
      <c r="F42" s="278"/>
      <c r="G42" s="278"/>
      <c r="H42" s="278"/>
      <c r="I42" s="278"/>
      <c r="J42" s="278"/>
      <c r="K42" s="278"/>
      <c r="L42" s="278"/>
      <c r="M42" s="278"/>
      <c r="N42" s="278"/>
      <c r="O42" s="278"/>
      <c r="P42" s="278"/>
      <c r="Q42" s="278"/>
      <c r="R42" s="269"/>
      <c r="S42" s="269"/>
      <c r="T42" s="269"/>
      <c r="U42" s="269"/>
      <c r="V42" s="269"/>
      <c r="W42" s="269"/>
      <c r="X42" s="269"/>
      <c r="Y42" s="269"/>
      <c r="Z42" s="269"/>
      <c r="AA42" s="269"/>
    </row>
    <row r="43" spans="1:27" s="274" customFormat="1" ht="20.399999999999999" customHeight="1">
      <c r="A43" s="271"/>
      <c r="B43" s="272" t="s">
        <v>368</v>
      </c>
      <c r="C43" s="272" t="s">
        <v>370</v>
      </c>
      <c r="D43" s="272"/>
      <c r="E43" s="272"/>
      <c r="F43" s="272"/>
      <c r="G43" s="272"/>
      <c r="H43" s="272"/>
      <c r="I43" s="272"/>
      <c r="J43" s="272"/>
      <c r="K43" s="272"/>
      <c r="L43" s="272"/>
      <c r="M43" s="272"/>
      <c r="N43" s="272"/>
      <c r="O43" s="272"/>
      <c r="P43" s="272"/>
      <c r="Q43" s="272"/>
      <c r="R43" s="273"/>
      <c r="S43" s="273"/>
      <c r="T43" s="273"/>
      <c r="U43" s="273"/>
      <c r="V43" s="273"/>
      <c r="W43" s="273"/>
      <c r="X43" s="273"/>
      <c r="Y43" s="273"/>
      <c r="Z43" s="273"/>
      <c r="AA43" s="273"/>
    </row>
    <row r="44" spans="1:27" s="274" customFormat="1" ht="20.399999999999999" customHeight="1">
      <c r="A44" s="271"/>
      <c r="B44" s="272"/>
      <c r="C44" s="272"/>
      <c r="D44" s="272"/>
      <c r="E44" s="272"/>
      <c r="F44" s="272"/>
      <c r="G44" s="272"/>
      <c r="H44" s="272"/>
      <c r="I44" s="272"/>
      <c r="J44" s="272"/>
      <c r="K44" s="272"/>
      <c r="L44" s="272"/>
      <c r="M44" s="272"/>
      <c r="N44" s="272"/>
      <c r="O44" s="272"/>
      <c r="P44" s="272"/>
      <c r="Q44" s="272"/>
      <c r="R44" s="273"/>
      <c r="S44" s="273"/>
      <c r="T44" s="273"/>
      <c r="U44" s="273"/>
      <c r="V44" s="273"/>
      <c r="W44" s="273"/>
      <c r="X44" s="273"/>
      <c r="Y44" s="273"/>
      <c r="Z44" s="273"/>
      <c r="AA44" s="273"/>
    </row>
    <row r="45" spans="1:27" s="274" customFormat="1" ht="20.399999999999999" customHeight="1">
      <c r="A45" s="271"/>
      <c r="B45" s="272"/>
      <c r="C45" s="272"/>
      <c r="D45" s="272" t="s">
        <v>193</v>
      </c>
      <c r="E45" s="272"/>
      <c r="F45" s="272"/>
      <c r="G45" s="272"/>
      <c r="H45" s="272"/>
      <c r="I45" s="272"/>
      <c r="J45" s="272"/>
      <c r="K45" s="272"/>
      <c r="L45" s="272"/>
      <c r="M45" s="272"/>
      <c r="N45" s="272"/>
      <c r="O45" s="272"/>
      <c r="P45" s="272"/>
      <c r="Q45" s="272"/>
      <c r="R45" s="273"/>
      <c r="S45" s="273"/>
      <c r="T45" s="273"/>
      <c r="U45" s="273"/>
      <c r="V45" s="273"/>
      <c r="W45" s="273"/>
      <c r="X45" s="273"/>
      <c r="Y45" s="273"/>
      <c r="Z45" s="273"/>
      <c r="AA45" s="273"/>
    </row>
    <row r="46" spans="1:27" s="270" customFormat="1" ht="20.399999999999999" customHeight="1">
      <c r="A46" s="278"/>
      <c r="B46" s="272"/>
      <c r="C46" s="272"/>
      <c r="D46" s="272"/>
      <c r="E46" s="278"/>
      <c r="F46" s="278"/>
      <c r="G46" s="278"/>
      <c r="H46" s="278"/>
      <c r="I46" s="278"/>
      <c r="J46" s="278"/>
      <c r="K46" s="278"/>
      <c r="L46" s="278"/>
      <c r="M46" s="278"/>
      <c r="N46" s="278"/>
      <c r="O46" s="278"/>
      <c r="P46" s="278"/>
      <c r="Q46" s="278"/>
      <c r="R46" s="269"/>
      <c r="S46" s="269"/>
      <c r="T46" s="269"/>
      <c r="U46" s="269"/>
      <c r="V46" s="269"/>
      <c r="W46" s="269"/>
      <c r="X46" s="269"/>
      <c r="Y46" s="269"/>
      <c r="Z46" s="269"/>
      <c r="AA46" s="269"/>
    </row>
  </sheetData>
  <sheetProtection sheet="1" objects="1" scenarios="1" selectLockedCells="1"/>
  <mergeCells count="1">
    <mergeCell ref="A1:Q1"/>
  </mergeCells>
  <phoneticPr fontId="33"/>
  <pageMargins left="0.7" right="0.7" top="0.75" bottom="0.75" header="0" footer="0"/>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AA41"/>
  <sheetViews>
    <sheetView tabSelected="1" view="pageBreakPreview" zoomScale="90" zoomScaleNormal="90" zoomScaleSheetLayoutView="90" workbookViewId="0">
      <selection activeCell="K2" sqref="K2"/>
    </sheetView>
  </sheetViews>
  <sheetFormatPr defaultColWidth="14.44140625" defaultRowHeight="15" customHeight="1"/>
  <cols>
    <col min="1" max="1" width="3.6640625" style="268" customWidth="1"/>
    <col min="2" max="2" width="4.77734375" style="268" customWidth="1"/>
    <col min="3" max="3" width="5.21875" style="268" customWidth="1"/>
    <col min="4" max="4" width="9" style="268" customWidth="1"/>
    <col min="5" max="5" width="28" style="268" customWidth="1"/>
    <col min="6" max="27" width="9" style="268" customWidth="1"/>
    <col min="28" max="16384" width="14.44140625" style="268"/>
  </cols>
  <sheetData>
    <row r="1" spans="1:27" s="270" customFormat="1" ht="33.6" customHeight="1">
      <c r="A1" s="431" t="s">
        <v>174</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00000000000001"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2"/>
      <c r="C5" s="272"/>
      <c r="D5" s="272"/>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271"/>
      <c r="B6" s="272" t="s">
        <v>175</v>
      </c>
      <c r="C6" s="425" t="str">
        <f>"本様式は後期の人件費申請用です。"&amp; TEXT(初期条件設定表!W42+1,"ggge""年""m""月""d""日""") &amp;"以降に支払った給与の助成金を申請する場合に使います。"</f>
        <v>本様式は後期の人件費申請用です。令和8年12月1日以降に支払った給与の助成金を申請する場合に使います。</v>
      </c>
      <c r="D6" s="272"/>
      <c r="E6" s="272"/>
      <c r="F6" s="272"/>
      <c r="G6" s="272"/>
      <c r="H6" s="272"/>
      <c r="I6" s="272"/>
      <c r="J6" s="272"/>
      <c r="K6" s="272"/>
      <c r="L6" s="272"/>
      <c r="M6" s="272"/>
      <c r="N6" s="272"/>
      <c r="O6" s="272"/>
      <c r="P6" s="272"/>
      <c r="Q6" s="272"/>
      <c r="R6" s="273"/>
      <c r="S6" s="273"/>
      <c r="T6" s="273"/>
      <c r="U6" s="273"/>
      <c r="V6" s="273"/>
      <c r="W6" s="273"/>
      <c r="X6" s="273"/>
      <c r="Y6" s="273"/>
      <c r="Z6" s="273"/>
      <c r="AA6" s="273"/>
    </row>
    <row r="7" spans="1:27" s="274" customFormat="1" ht="20.399999999999999" customHeight="1">
      <c r="A7" s="271"/>
      <c r="B7" s="272"/>
      <c r="C7" s="272" t="s">
        <v>182</v>
      </c>
      <c r="D7" s="272"/>
      <c r="E7" s="272"/>
      <c r="F7" s="272"/>
      <c r="G7" s="272"/>
      <c r="H7" s="272"/>
      <c r="I7" s="272"/>
      <c r="J7" s="275"/>
      <c r="K7" s="272"/>
      <c r="L7" s="272"/>
      <c r="M7" s="272"/>
      <c r="N7" s="272"/>
      <c r="O7" s="272"/>
      <c r="P7" s="272"/>
      <c r="Q7" s="272"/>
      <c r="R7" s="273"/>
      <c r="S7" s="273"/>
      <c r="T7" s="273"/>
      <c r="U7" s="273"/>
      <c r="V7" s="273"/>
      <c r="W7" s="273"/>
      <c r="X7" s="273"/>
      <c r="Y7" s="273"/>
      <c r="Z7" s="273"/>
      <c r="AA7" s="273"/>
    </row>
    <row r="8" spans="1:27" s="274" customFormat="1" ht="20.399999999999999" customHeight="1">
      <c r="A8" s="271"/>
      <c r="B8" s="272"/>
      <c r="C8" s="272"/>
      <c r="D8" s="276" t="s">
        <v>183</v>
      </c>
      <c r="E8" s="272" t="s">
        <v>363</v>
      </c>
      <c r="F8" s="272"/>
      <c r="G8" s="272"/>
      <c r="H8" s="272"/>
      <c r="I8" s="272"/>
      <c r="J8" s="275"/>
      <c r="K8" s="272"/>
      <c r="L8" s="272"/>
      <c r="M8" s="272"/>
      <c r="N8" s="272"/>
      <c r="O8" s="272"/>
      <c r="P8" s="272"/>
      <c r="Q8" s="272"/>
      <c r="R8" s="273"/>
      <c r="S8" s="273"/>
      <c r="T8" s="273"/>
      <c r="U8" s="273"/>
      <c r="V8" s="273"/>
      <c r="W8" s="273"/>
      <c r="X8" s="273"/>
      <c r="Y8" s="273"/>
      <c r="Z8" s="273"/>
      <c r="AA8" s="273"/>
    </row>
    <row r="9" spans="1:27" s="274" customFormat="1" ht="20.399999999999999" customHeight="1">
      <c r="A9" s="271"/>
      <c r="B9" s="272"/>
      <c r="C9" s="272"/>
      <c r="D9" s="272"/>
      <c r="E9" s="272"/>
      <c r="F9" s="272"/>
      <c r="G9" s="272"/>
      <c r="H9" s="272"/>
      <c r="I9" s="272"/>
      <c r="J9" s="275"/>
      <c r="K9" s="272"/>
      <c r="L9" s="272"/>
      <c r="M9" s="272"/>
      <c r="N9" s="272"/>
      <c r="O9" s="272"/>
      <c r="P9" s="272"/>
      <c r="Q9" s="272"/>
      <c r="R9" s="273"/>
      <c r="S9" s="273"/>
      <c r="T9" s="273"/>
      <c r="U9" s="273"/>
      <c r="V9" s="273"/>
      <c r="W9" s="273"/>
      <c r="X9" s="273"/>
      <c r="Y9" s="273"/>
      <c r="Z9" s="273"/>
      <c r="AA9" s="273"/>
    </row>
    <row r="10" spans="1:27" s="274" customFormat="1" ht="21" customHeight="1">
      <c r="A10" s="271"/>
      <c r="B10" s="272" t="s">
        <v>176</v>
      </c>
      <c r="C10" s="425" t="str">
        <f>"給与が翌月払いで後期がある場合は、"&amp;TEXT(初期条件設定表!W42+1,"ggge""年""m""月""d""日""")&amp;"の直前月分の作業をこの書式で作成してください。"</f>
        <v>給与が翌月払いで後期がある場合は、令和8年12月1日の直前月分の作業をこの書式で作成してください。</v>
      </c>
      <c r="D10" s="272"/>
      <c r="E10" s="272"/>
      <c r="F10" s="272"/>
      <c r="G10" s="272"/>
      <c r="H10" s="272"/>
      <c r="I10" s="272"/>
      <c r="J10" s="275"/>
      <c r="K10" s="272"/>
      <c r="L10" s="272"/>
      <c r="M10" s="272"/>
      <c r="N10" s="272"/>
      <c r="O10" s="272"/>
      <c r="P10" s="272"/>
      <c r="Q10" s="272"/>
      <c r="R10" s="273"/>
      <c r="S10" s="273"/>
      <c r="T10" s="273"/>
      <c r="U10" s="273"/>
      <c r="V10" s="273"/>
      <c r="W10" s="273"/>
      <c r="X10" s="273"/>
      <c r="Y10" s="273"/>
      <c r="Z10" s="273"/>
      <c r="AA10" s="273"/>
    </row>
    <row r="11" spans="1:27" s="274" customFormat="1" ht="21" customHeight="1">
      <c r="A11" s="271"/>
      <c r="B11" s="272"/>
      <c r="C11" s="272"/>
      <c r="D11" s="272" t="str">
        <f>"※「"&amp;TEXT(初期条件設定表!W42,"yyyy""年""m""月""")&amp;"作業」シートは、給与が翌月払いの時に、後期分の12_様式第９号（*同シート左上に自動表示）となりますが、"</f>
        <v>※「2026年11月作業」シートは、給与が翌月払いの時に、後期分の12_様式第９号（*同シート左上に自動表示）となりますが、</v>
      </c>
      <c r="E11" s="272"/>
      <c r="F11" s="272"/>
      <c r="G11" s="272"/>
      <c r="H11" s="272"/>
      <c r="I11" s="272"/>
      <c r="J11" s="275"/>
      <c r="K11" s="272"/>
      <c r="L11" s="272"/>
      <c r="M11" s="272"/>
      <c r="N11" s="272"/>
      <c r="O11" s="272"/>
      <c r="P11" s="272"/>
      <c r="Q11" s="272"/>
      <c r="R11" s="273"/>
      <c r="S11" s="273"/>
      <c r="T11" s="273"/>
      <c r="U11" s="273"/>
      <c r="V11" s="273"/>
      <c r="W11" s="273"/>
      <c r="X11" s="273"/>
      <c r="Y11" s="273"/>
      <c r="Z11" s="273"/>
      <c r="AA11" s="273"/>
    </row>
    <row r="12" spans="1:27" s="274" customFormat="1" ht="21" customHeight="1">
      <c r="A12" s="271"/>
      <c r="B12" s="272"/>
      <c r="C12" s="272"/>
      <c r="D12" s="272" t="s">
        <v>373</v>
      </c>
      <c r="E12" s="272"/>
      <c r="F12" s="272"/>
      <c r="G12" s="272"/>
      <c r="H12" s="272"/>
      <c r="I12" s="272"/>
      <c r="J12" s="275"/>
      <c r="K12" s="272"/>
      <c r="L12" s="272"/>
      <c r="M12" s="272"/>
      <c r="N12" s="272"/>
      <c r="O12" s="272"/>
      <c r="P12" s="272"/>
      <c r="Q12" s="272"/>
      <c r="R12" s="273"/>
      <c r="S12" s="273"/>
      <c r="T12" s="273"/>
      <c r="U12" s="273"/>
      <c r="V12" s="273"/>
      <c r="W12" s="273"/>
      <c r="X12" s="273"/>
      <c r="Y12" s="273"/>
      <c r="Z12" s="273"/>
      <c r="AA12" s="273"/>
    </row>
    <row r="13" spans="1:27" s="274" customFormat="1" ht="21" customHeight="1">
      <c r="A13" s="271"/>
      <c r="B13" s="272"/>
      <c r="C13" s="272"/>
      <c r="D13" s="272"/>
      <c r="E13" s="272"/>
      <c r="F13" s="272"/>
      <c r="G13" s="272"/>
      <c r="H13" s="272"/>
      <c r="I13" s="272"/>
      <c r="J13" s="275"/>
      <c r="K13" s="272"/>
      <c r="L13" s="272"/>
      <c r="M13" s="272"/>
      <c r="N13" s="272"/>
      <c r="O13" s="272"/>
      <c r="P13" s="272"/>
      <c r="Q13" s="272"/>
      <c r="R13" s="273"/>
      <c r="S13" s="273"/>
      <c r="T13" s="273"/>
      <c r="U13" s="273"/>
      <c r="V13" s="273"/>
      <c r="W13" s="273"/>
      <c r="X13" s="273"/>
      <c r="Y13" s="273"/>
      <c r="Z13" s="273"/>
      <c r="AA13" s="273"/>
    </row>
    <row r="14" spans="1:27" s="274" customFormat="1" ht="20.399999999999999" customHeight="1">
      <c r="A14" s="271"/>
      <c r="B14" s="272" t="s">
        <v>177</v>
      </c>
      <c r="C14" s="272" t="s">
        <v>184</v>
      </c>
      <c r="D14" s="272"/>
      <c r="E14" s="272"/>
      <c r="F14" s="272"/>
      <c r="G14" s="272"/>
      <c r="H14" s="272"/>
      <c r="I14" s="272"/>
      <c r="J14" s="272"/>
      <c r="K14" s="272"/>
      <c r="L14" s="272"/>
      <c r="M14" s="272"/>
      <c r="N14" s="272"/>
      <c r="O14" s="272"/>
      <c r="P14" s="272"/>
      <c r="Q14" s="272"/>
      <c r="R14" s="273"/>
      <c r="S14" s="273"/>
      <c r="T14" s="273"/>
      <c r="U14" s="273"/>
      <c r="V14" s="273"/>
      <c r="W14" s="273"/>
      <c r="X14" s="273"/>
      <c r="Y14" s="273"/>
      <c r="Z14" s="273"/>
      <c r="AA14" s="273"/>
    </row>
    <row r="15" spans="1:27" s="274" customFormat="1" ht="20.399999999999999" customHeight="1">
      <c r="A15" s="271"/>
      <c r="B15" s="272"/>
      <c r="C15" s="272"/>
      <c r="D15" s="272" t="s">
        <v>196</v>
      </c>
      <c r="E15" s="272"/>
      <c r="F15" s="272"/>
      <c r="G15" s="272"/>
      <c r="H15" s="272"/>
      <c r="I15" s="272"/>
      <c r="J15" s="272"/>
      <c r="K15" s="272"/>
      <c r="L15" s="272"/>
      <c r="M15" s="272"/>
      <c r="N15" s="272"/>
      <c r="O15" s="272"/>
      <c r="P15" s="272"/>
      <c r="Q15" s="272"/>
      <c r="R15" s="273"/>
      <c r="S15" s="273"/>
      <c r="T15" s="273"/>
      <c r="U15" s="273"/>
      <c r="V15" s="273"/>
      <c r="W15" s="273"/>
      <c r="X15" s="273"/>
      <c r="Y15" s="273"/>
      <c r="Z15" s="273"/>
      <c r="AA15" s="273"/>
    </row>
    <row r="16" spans="1:27" s="274" customFormat="1" ht="20.399999999999999" customHeight="1">
      <c r="A16" s="271"/>
      <c r="B16" s="272"/>
      <c r="C16" s="272"/>
      <c r="D16" s="272"/>
      <c r="E16" s="272"/>
      <c r="F16" s="272"/>
      <c r="G16" s="272"/>
      <c r="H16" s="272"/>
      <c r="I16" s="272"/>
      <c r="J16" s="272"/>
      <c r="K16" s="272"/>
      <c r="L16" s="272"/>
      <c r="M16" s="272"/>
      <c r="N16" s="272"/>
      <c r="O16" s="272"/>
      <c r="P16" s="272"/>
      <c r="Q16" s="272"/>
      <c r="R16" s="273"/>
      <c r="S16" s="273"/>
      <c r="T16" s="273"/>
      <c r="U16" s="273"/>
      <c r="V16" s="273"/>
      <c r="W16" s="273"/>
      <c r="X16" s="273"/>
      <c r="Y16" s="273"/>
      <c r="Z16" s="273"/>
      <c r="AA16" s="273"/>
    </row>
    <row r="17" spans="1:27" s="274" customFormat="1" ht="20.399999999999999" customHeight="1">
      <c r="A17" s="271"/>
      <c r="B17" s="272" t="s">
        <v>179</v>
      </c>
      <c r="C17" s="272" t="s">
        <v>389</v>
      </c>
      <c r="D17" s="272"/>
      <c r="E17" s="272"/>
      <c r="F17" s="272"/>
      <c r="G17" s="272"/>
      <c r="H17" s="272"/>
      <c r="I17" s="272"/>
      <c r="J17" s="272"/>
      <c r="K17" s="272"/>
      <c r="L17" s="272"/>
      <c r="M17" s="272"/>
      <c r="N17" s="272"/>
      <c r="O17" s="272"/>
      <c r="P17" s="272"/>
      <c r="Q17" s="272"/>
      <c r="R17" s="273"/>
      <c r="S17" s="273"/>
      <c r="T17" s="273"/>
      <c r="U17" s="273"/>
      <c r="V17" s="273"/>
      <c r="W17" s="273"/>
      <c r="X17" s="273"/>
      <c r="Y17" s="273"/>
      <c r="Z17" s="273"/>
      <c r="AA17" s="273"/>
    </row>
    <row r="18" spans="1:27" s="274" customFormat="1" ht="20.399999999999999" customHeight="1">
      <c r="A18" s="271"/>
      <c r="B18" s="272"/>
      <c r="C18" s="272"/>
      <c r="D18" s="272"/>
      <c r="E18" s="272"/>
      <c r="F18" s="272"/>
      <c r="G18" s="272"/>
      <c r="H18" s="272"/>
      <c r="I18" s="272"/>
      <c r="J18" s="272"/>
      <c r="K18" s="272"/>
      <c r="L18" s="272"/>
      <c r="M18" s="272"/>
      <c r="N18" s="272"/>
      <c r="O18" s="272"/>
      <c r="P18" s="272"/>
      <c r="Q18" s="272"/>
      <c r="R18" s="273"/>
      <c r="S18" s="273"/>
      <c r="T18" s="273"/>
      <c r="U18" s="273"/>
      <c r="V18" s="273"/>
      <c r="W18" s="273"/>
      <c r="X18" s="273"/>
      <c r="Y18" s="273"/>
      <c r="Z18" s="273"/>
      <c r="AA18" s="273"/>
    </row>
    <row r="19" spans="1:27" s="274" customFormat="1" ht="20.399999999999999" customHeight="1">
      <c r="A19" s="271"/>
      <c r="B19" s="271" t="s">
        <v>180</v>
      </c>
      <c r="C19" s="272" t="s">
        <v>190</v>
      </c>
      <c r="D19" s="272"/>
      <c r="E19" s="272"/>
      <c r="F19" s="272"/>
      <c r="G19" s="272"/>
      <c r="H19" s="272"/>
      <c r="I19" s="272"/>
      <c r="J19" s="272"/>
      <c r="K19" s="272"/>
      <c r="L19" s="272"/>
      <c r="M19" s="272"/>
      <c r="N19" s="272"/>
      <c r="O19" s="272"/>
      <c r="P19" s="272"/>
      <c r="Q19" s="272"/>
      <c r="R19" s="273"/>
      <c r="S19" s="273"/>
      <c r="T19" s="273"/>
      <c r="U19" s="273"/>
      <c r="V19" s="273"/>
      <c r="W19" s="273"/>
      <c r="X19" s="273"/>
      <c r="Y19" s="273"/>
      <c r="Z19" s="273"/>
      <c r="AA19" s="273"/>
    </row>
    <row r="20" spans="1:27" s="274" customFormat="1" ht="20.399999999999999" customHeight="1">
      <c r="A20" s="271"/>
      <c r="B20" s="272"/>
      <c r="C20" s="272"/>
      <c r="D20" s="272"/>
      <c r="E20" s="272"/>
      <c r="F20" s="272"/>
      <c r="G20" s="272"/>
      <c r="H20" s="272"/>
      <c r="I20" s="272"/>
      <c r="J20" s="272"/>
      <c r="K20" s="272"/>
      <c r="L20" s="272"/>
      <c r="M20" s="272"/>
      <c r="N20" s="272"/>
      <c r="O20" s="272"/>
      <c r="P20" s="272"/>
      <c r="Q20" s="272"/>
      <c r="R20" s="273"/>
      <c r="S20" s="273"/>
      <c r="T20" s="273"/>
      <c r="U20" s="273"/>
      <c r="V20" s="273"/>
      <c r="W20" s="273"/>
      <c r="X20" s="273"/>
      <c r="Y20" s="273"/>
      <c r="Z20" s="273"/>
      <c r="AA20" s="273"/>
    </row>
    <row r="21" spans="1:27" s="274" customFormat="1" ht="20.399999999999999" customHeight="1">
      <c r="A21" s="271"/>
      <c r="B21" s="271"/>
      <c r="C21" s="271"/>
      <c r="D21" s="272" t="s">
        <v>178</v>
      </c>
      <c r="E21" s="272"/>
      <c r="F21" s="272"/>
      <c r="G21" s="272"/>
      <c r="H21" s="272"/>
      <c r="I21" s="272"/>
      <c r="J21" s="272"/>
      <c r="K21" s="272"/>
      <c r="L21" s="272"/>
      <c r="M21" s="272"/>
      <c r="N21" s="272"/>
      <c r="O21" s="272"/>
      <c r="P21" s="272"/>
      <c r="Q21" s="272"/>
      <c r="R21" s="273"/>
      <c r="S21" s="273"/>
      <c r="T21" s="273"/>
      <c r="U21" s="273"/>
      <c r="V21" s="273"/>
      <c r="W21" s="273"/>
      <c r="X21" s="273"/>
      <c r="Y21" s="273"/>
      <c r="Z21" s="273"/>
      <c r="AA21" s="273"/>
    </row>
    <row r="22" spans="1:27" s="274" customFormat="1" ht="20.399999999999999" customHeight="1">
      <c r="A22" s="271"/>
      <c r="B22" s="271"/>
      <c r="C22" s="271"/>
      <c r="D22" s="272" t="s">
        <v>186</v>
      </c>
      <c r="E22" s="272"/>
      <c r="F22" s="272"/>
      <c r="G22" s="272"/>
      <c r="H22" s="272"/>
      <c r="I22" s="272"/>
      <c r="J22" s="272"/>
      <c r="K22" s="272"/>
      <c r="L22" s="272"/>
      <c r="M22" s="272"/>
      <c r="N22" s="272"/>
      <c r="O22" s="272"/>
      <c r="P22" s="272"/>
      <c r="Q22" s="272"/>
      <c r="R22" s="273"/>
      <c r="S22" s="273"/>
      <c r="T22" s="273"/>
      <c r="U22" s="273"/>
      <c r="V22" s="273"/>
      <c r="W22" s="273"/>
      <c r="X22" s="273"/>
      <c r="Y22" s="273"/>
      <c r="Z22" s="273"/>
      <c r="AA22" s="273"/>
    </row>
    <row r="23" spans="1:27" s="274" customFormat="1" ht="20.399999999999999" customHeight="1">
      <c r="A23" s="271"/>
      <c r="B23" s="271"/>
      <c r="C23" s="271"/>
      <c r="D23" s="272" t="s">
        <v>197</v>
      </c>
      <c r="E23" s="272"/>
      <c r="F23" s="272"/>
      <c r="G23" s="272"/>
      <c r="H23" s="272"/>
      <c r="I23" s="272"/>
      <c r="J23" s="272"/>
      <c r="K23" s="272"/>
      <c r="L23" s="272"/>
      <c r="M23" s="272"/>
      <c r="N23" s="272"/>
      <c r="O23" s="272"/>
      <c r="P23" s="272"/>
      <c r="Q23" s="272"/>
      <c r="R23" s="273"/>
      <c r="S23" s="273"/>
      <c r="T23" s="273"/>
      <c r="U23" s="273"/>
      <c r="V23" s="273"/>
      <c r="W23" s="273"/>
      <c r="X23" s="273"/>
      <c r="Y23" s="273"/>
      <c r="Z23" s="273"/>
      <c r="AA23" s="273"/>
    </row>
    <row r="24" spans="1:27" s="274" customFormat="1" ht="20.399999999999999" customHeight="1">
      <c r="A24" s="271"/>
      <c r="B24" s="271"/>
      <c r="C24" s="271"/>
      <c r="D24" s="272" t="s">
        <v>198</v>
      </c>
      <c r="E24" s="272"/>
      <c r="F24" s="272"/>
      <c r="G24" s="272"/>
      <c r="H24" s="272"/>
      <c r="I24" s="272"/>
      <c r="J24" s="272"/>
      <c r="K24" s="272"/>
      <c r="L24" s="272"/>
      <c r="M24" s="272"/>
      <c r="N24" s="272"/>
      <c r="O24" s="272"/>
      <c r="P24" s="272"/>
      <c r="Q24" s="272"/>
      <c r="R24" s="273"/>
      <c r="S24" s="273"/>
      <c r="T24" s="273"/>
      <c r="U24" s="273"/>
      <c r="V24" s="273"/>
      <c r="W24" s="273"/>
      <c r="X24" s="273"/>
      <c r="Y24" s="273"/>
      <c r="Z24" s="273"/>
      <c r="AA24" s="273"/>
    </row>
    <row r="25" spans="1:27" s="274" customFormat="1" ht="20.399999999999999" customHeight="1">
      <c r="A25" s="271"/>
      <c r="B25" s="272"/>
      <c r="C25" s="272"/>
      <c r="D25" s="272"/>
      <c r="E25" s="272"/>
      <c r="F25" s="272"/>
      <c r="G25" s="272"/>
      <c r="H25" s="272"/>
      <c r="I25" s="272"/>
      <c r="J25" s="272"/>
      <c r="K25" s="272"/>
      <c r="L25" s="272"/>
      <c r="M25" s="272"/>
      <c r="N25" s="272"/>
      <c r="O25" s="272"/>
      <c r="P25" s="272"/>
      <c r="Q25" s="272"/>
      <c r="R25" s="273"/>
      <c r="S25" s="273"/>
      <c r="T25" s="273"/>
      <c r="U25" s="273"/>
      <c r="V25" s="273"/>
      <c r="W25" s="273"/>
      <c r="X25" s="273"/>
      <c r="Y25" s="273"/>
      <c r="Z25" s="273"/>
      <c r="AA25" s="273"/>
    </row>
    <row r="26" spans="1:27" s="274" customFormat="1" ht="20.399999999999999" customHeight="1">
      <c r="A26" s="271"/>
      <c r="B26" s="272" t="s">
        <v>181</v>
      </c>
      <c r="C26" s="272" t="s">
        <v>187</v>
      </c>
      <c r="D26" s="272"/>
      <c r="E26" s="272"/>
      <c r="F26" s="272"/>
      <c r="G26" s="272"/>
      <c r="H26" s="272"/>
      <c r="I26" s="272"/>
      <c r="J26" s="272"/>
      <c r="K26" s="272"/>
      <c r="L26" s="272"/>
      <c r="M26" s="272"/>
      <c r="N26" s="272"/>
      <c r="O26" s="272"/>
      <c r="P26" s="272"/>
      <c r="Q26" s="272"/>
      <c r="R26" s="273"/>
      <c r="S26" s="273"/>
      <c r="T26" s="273"/>
      <c r="U26" s="273"/>
      <c r="V26" s="273"/>
      <c r="W26" s="273"/>
      <c r="X26" s="273"/>
      <c r="Y26" s="273"/>
      <c r="Z26" s="273"/>
      <c r="AA26" s="273"/>
    </row>
    <row r="27" spans="1:27" s="274" customFormat="1" ht="20.399999999999999" customHeight="1">
      <c r="A27" s="271"/>
      <c r="B27" s="272"/>
      <c r="C27" s="271"/>
      <c r="D27" s="272" t="s">
        <v>188</v>
      </c>
      <c r="E27" s="272"/>
      <c r="F27" s="272"/>
      <c r="G27" s="272"/>
      <c r="H27" s="272"/>
      <c r="I27" s="272"/>
      <c r="J27" s="272"/>
      <c r="K27" s="272"/>
      <c r="L27" s="272"/>
      <c r="M27" s="272"/>
      <c r="N27" s="272"/>
      <c r="O27" s="272"/>
      <c r="P27" s="272"/>
      <c r="Q27" s="272"/>
      <c r="R27" s="273"/>
      <c r="S27" s="273"/>
      <c r="T27" s="273"/>
      <c r="U27" s="273"/>
      <c r="V27" s="273"/>
      <c r="W27" s="273"/>
      <c r="X27" s="273"/>
      <c r="Y27" s="273"/>
      <c r="Z27" s="273"/>
      <c r="AA27" s="273"/>
    </row>
    <row r="28" spans="1:27" s="274" customFormat="1" ht="20.399999999999999" customHeight="1">
      <c r="A28" s="271"/>
      <c r="B28" s="272"/>
      <c r="C28" s="272"/>
      <c r="D28" s="272"/>
      <c r="E28" s="272"/>
      <c r="F28" s="272"/>
      <c r="G28" s="272"/>
      <c r="H28" s="272"/>
      <c r="I28" s="272"/>
      <c r="J28" s="272"/>
      <c r="K28" s="272"/>
      <c r="L28" s="272"/>
      <c r="M28" s="272"/>
      <c r="N28" s="272"/>
      <c r="O28" s="272"/>
      <c r="P28" s="272"/>
      <c r="Q28" s="272"/>
      <c r="R28" s="273"/>
      <c r="S28" s="273"/>
      <c r="T28" s="273"/>
      <c r="U28" s="273"/>
      <c r="V28" s="273"/>
      <c r="W28" s="273"/>
      <c r="X28" s="273"/>
      <c r="Y28" s="273"/>
      <c r="Z28" s="273"/>
      <c r="AA28" s="273"/>
    </row>
    <row r="29" spans="1:27" s="274" customFormat="1" ht="20.399999999999999" customHeight="1">
      <c r="A29" s="271"/>
      <c r="B29" s="271" t="s">
        <v>185</v>
      </c>
      <c r="C29" s="272" t="s">
        <v>191</v>
      </c>
      <c r="D29" s="272"/>
      <c r="E29" s="272"/>
      <c r="F29" s="272"/>
      <c r="G29" s="272"/>
      <c r="H29" s="272"/>
      <c r="I29" s="272"/>
      <c r="J29" s="272"/>
      <c r="K29" s="272"/>
      <c r="L29" s="272"/>
      <c r="M29" s="272"/>
      <c r="N29" s="272"/>
      <c r="O29" s="272"/>
      <c r="P29" s="272"/>
      <c r="Q29" s="272"/>
      <c r="R29" s="273"/>
      <c r="S29" s="273"/>
      <c r="T29" s="273"/>
      <c r="U29" s="273"/>
      <c r="V29" s="273"/>
      <c r="W29" s="273"/>
      <c r="X29" s="273"/>
      <c r="Y29" s="273"/>
      <c r="Z29" s="273"/>
      <c r="AA29" s="273"/>
    </row>
    <row r="30" spans="1:27" s="274" customFormat="1" ht="20.399999999999999" customHeight="1">
      <c r="A30" s="271"/>
      <c r="B30" s="272"/>
      <c r="C30" s="272"/>
      <c r="D30" s="272"/>
      <c r="E30" s="272"/>
      <c r="F30" s="272"/>
      <c r="G30" s="272"/>
      <c r="H30" s="272"/>
      <c r="I30" s="272"/>
      <c r="J30" s="272"/>
      <c r="K30" s="272"/>
      <c r="L30" s="272"/>
      <c r="M30" s="272"/>
      <c r="N30" s="272"/>
      <c r="O30" s="272"/>
      <c r="P30" s="272"/>
      <c r="Q30" s="272"/>
      <c r="R30" s="273"/>
      <c r="S30" s="273"/>
      <c r="T30" s="273"/>
      <c r="U30" s="273"/>
      <c r="V30" s="273"/>
      <c r="W30" s="273"/>
      <c r="X30" s="273"/>
      <c r="Y30" s="273"/>
      <c r="Z30" s="273"/>
      <c r="AA30" s="273"/>
    </row>
    <row r="31" spans="1:27" s="274" customFormat="1" ht="20.399999999999999" customHeight="1">
      <c r="A31" s="271"/>
      <c r="B31" s="272" t="s">
        <v>189</v>
      </c>
      <c r="C31" s="272" t="s">
        <v>194</v>
      </c>
      <c r="D31" s="272"/>
      <c r="E31" s="272"/>
      <c r="F31" s="272"/>
      <c r="G31" s="272"/>
      <c r="H31" s="272"/>
      <c r="I31" s="272"/>
      <c r="J31" s="272"/>
      <c r="K31" s="272"/>
      <c r="L31" s="272"/>
      <c r="M31" s="272"/>
      <c r="N31" s="272"/>
      <c r="O31" s="272"/>
      <c r="P31" s="272"/>
      <c r="Q31" s="272"/>
      <c r="R31" s="273"/>
      <c r="S31" s="273"/>
      <c r="T31" s="273"/>
      <c r="U31" s="273"/>
      <c r="V31" s="273"/>
      <c r="W31" s="273"/>
      <c r="X31" s="273"/>
      <c r="Y31" s="273"/>
      <c r="Z31" s="273"/>
      <c r="AA31" s="273"/>
    </row>
    <row r="32" spans="1:27" s="274" customFormat="1" ht="20.399999999999999" customHeight="1">
      <c r="A32" s="271"/>
      <c r="B32" s="272"/>
      <c r="C32" s="272" t="s">
        <v>195</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1"/>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0" customFormat="1" ht="20.399999999999999" customHeight="1">
      <c r="A34" s="278"/>
      <c r="B34" s="272" t="s">
        <v>360</v>
      </c>
      <c r="C34" s="272" t="s">
        <v>361</v>
      </c>
      <c r="D34" s="272"/>
      <c r="E34" s="278"/>
      <c r="F34" s="278"/>
      <c r="G34" s="278"/>
      <c r="H34" s="278"/>
      <c r="I34" s="278"/>
      <c r="J34" s="278"/>
      <c r="K34" s="278"/>
      <c r="L34" s="278"/>
      <c r="M34" s="278"/>
      <c r="N34" s="278"/>
      <c r="O34" s="278"/>
      <c r="P34" s="278"/>
      <c r="Q34" s="278"/>
      <c r="R34" s="269"/>
      <c r="S34" s="269"/>
      <c r="T34" s="269"/>
      <c r="U34" s="269"/>
      <c r="V34" s="269"/>
      <c r="W34" s="269"/>
      <c r="X34" s="269"/>
      <c r="Y34" s="269"/>
      <c r="Z34" s="269"/>
      <c r="AA34" s="269"/>
    </row>
    <row r="35" spans="1:27" s="274" customFormat="1" ht="20.399999999999999" customHeight="1">
      <c r="A35" s="271"/>
      <c r="B35" s="272"/>
      <c r="C35" s="272"/>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t="s">
        <v>368</v>
      </c>
      <c r="C36" s="272" t="s">
        <v>370</v>
      </c>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74" customFormat="1" ht="20.399999999999999" customHeight="1">
      <c r="A37" s="271"/>
      <c r="B37" s="272"/>
      <c r="C37" s="272"/>
      <c r="D37" s="272"/>
      <c r="E37" s="272"/>
      <c r="F37" s="272"/>
      <c r="G37" s="272"/>
      <c r="H37" s="272"/>
      <c r="I37" s="272"/>
      <c r="J37" s="272"/>
      <c r="K37" s="272"/>
      <c r="L37" s="272"/>
      <c r="M37" s="272"/>
      <c r="N37" s="272"/>
      <c r="O37" s="272"/>
      <c r="P37" s="272"/>
      <c r="Q37" s="272"/>
      <c r="R37" s="273"/>
      <c r="S37" s="273"/>
      <c r="T37" s="273"/>
      <c r="U37" s="273"/>
      <c r="V37" s="273"/>
      <c r="W37" s="273"/>
      <c r="X37" s="273"/>
      <c r="Y37" s="273"/>
      <c r="Z37" s="273"/>
      <c r="AA37" s="273"/>
    </row>
    <row r="38" spans="1:27" s="274" customFormat="1" ht="20.399999999999999" customHeight="1">
      <c r="A38" s="271"/>
      <c r="B38" s="272"/>
      <c r="C38" s="272"/>
      <c r="D38" s="272" t="s">
        <v>192</v>
      </c>
      <c r="E38" s="272"/>
      <c r="F38" s="272"/>
      <c r="G38" s="272"/>
      <c r="H38" s="272"/>
      <c r="I38" s="272"/>
      <c r="J38" s="272"/>
      <c r="K38" s="272"/>
      <c r="L38" s="272"/>
      <c r="M38" s="272"/>
      <c r="N38" s="272"/>
      <c r="O38" s="272"/>
      <c r="P38" s="272"/>
      <c r="Q38" s="272"/>
      <c r="R38" s="273"/>
      <c r="S38" s="273"/>
      <c r="T38" s="273"/>
      <c r="U38" s="273"/>
      <c r="V38" s="273"/>
      <c r="W38" s="273"/>
      <c r="X38" s="273"/>
      <c r="Y38" s="273"/>
      <c r="Z38" s="273"/>
      <c r="AA38" s="273"/>
    </row>
    <row r="39" spans="1:27" s="274" customFormat="1" ht="20.399999999999999" customHeight="1">
      <c r="A39" s="271"/>
      <c r="B39" s="272"/>
      <c r="C39" s="272"/>
      <c r="D39" s="272" t="s">
        <v>193</v>
      </c>
      <c r="E39" s="272"/>
      <c r="F39" s="272"/>
      <c r="G39" s="272"/>
      <c r="H39" s="272"/>
      <c r="I39" s="272"/>
      <c r="J39" s="272"/>
      <c r="K39" s="272"/>
      <c r="L39" s="272"/>
      <c r="M39" s="272"/>
      <c r="N39" s="272"/>
      <c r="O39" s="272"/>
      <c r="P39" s="272"/>
      <c r="Q39" s="272"/>
      <c r="R39" s="273"/>
      <c r="S39" s="273"/>
      <c r="T39" s="273"/>
      <c r="U39" s="273"/>
      <c r="V39" s="273"/>
      <c r="W39" s="273"/>
      <c r="X39" s="273"/>
      <c r="Y39" s="273"/>
      <c r="Z39" s="273"/>
      <c r="AA39" s="273"/>
    </row>
    <row r="40" spans="1:27" s="280" customFormat="1" ht="20.399999999999999" customHeight="1">
      <c r="A40" s="277"/>
      <c r="B40" s="278"/>
      <c r="C40" s="278"/>
      <c r="D40" s="278"/>
      <c r="E40" s="278"/>
      <c r="F40" s="278"/>
      <c r="G40" s="278"/>
      <c r="H40" s="278"/>
      <c r="I40" s="278"/>
      <c r="J40" s="278"/>
      <c r="K40" s="278"/>
      <c r="L40" s="278"/>
      <c r="M40" s="278"/>
      <c r="N40" s="278"/>
      <c r="O40" s="278"/>
      <c r="P40" s="278"/>
      <c r="Q40" s="278"/>
      <c r="R40" s="279"/>
      <c r="S40" s="279"/>
      <c r="T40" s="279"/>
      <c r="U40" s="279"/>
      <c r="V40" s="279"/>
      <c r="W40" s="279"/>
      <c r="X40" s="279"/>
      <c r="Y40" s="279"/>
      <c r="Z40" s="279"/>
      <c r="AA40" s="279"/>
    </row>
    <row r="41" spans="1:27" s="270" customFormat="1" ht="20.399999999999999" customHeight="1">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row>
  </sheetData>
  <sheetProtection sheet="1" selectLockedCells="1"/>
  <mergeCells count="1">
    <mergeCell ref="A1:Q1"/>
  </mergeCells>
  <phoneticPr fontId="33"/>
  <pageMargins left="0.7" right="0.7" top="0.75" bottom="0.75" header="0" footer="0"/>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ABF8F"/>
  </sheetPr>
  <dimension ref="A1:Z115"/>
  <sheetViews>
    <sheetView workbookViewId="0">
      <selection sqref="A1:E1"/>
    </sheetView>
  </sheetViews>
  <sheetFormatPr defaultColWidth="14.44140625" defaultRowHeight="15" customHeight="1"/>
  <cols>
    <col min="1" max="1" width="4.44140625" customWidth="1"/>
    <col min="2" max="2" width="44" customWidth="1"/>
    <col min="3" max="3" width="10.88671875" customWidth="1"/>
    <col min="4" max="4" width="67" customWidth="1"/>
    <col min="5" max="5" width="25.109375" customWidth="1"/>
    <col min="6" max="6" width="1.109375" customWidth="1"/>
    <col min="7" max="26" width="9" customWidth="1"/>
  </cols>
  <sheetData>
    <row r="1" spans="1:26" ht="24.75" customHeight="1">
      <c r="A1" s="432" t="s">
        <v>306</v>
      </c>
      <c r="B1" s="433"/>
      <c r="C1" s="433"/>
      <c r="D1" s="433"/>
      <c r="E1" s="433"/>
      <c r="F1" s="1"/>
      <c r="G1" s="1"/>
      <c r="H1" s="1"/>
      <c r="I1" s="1"/>
      <c r="J1" s="1"/>
      <c r="K1" s="1"/>
      <c r="L1" s="1"/>
      <c r="M1" s="1"/>
      <c r="N1" s="1"/>
      <c r="O1" s="1"/>
      <c r="P1" s="1"/>
      <c r="Q1" s="1"/>
      <c r="R1" s="1"/>
      <c r="S1" s="1"/>
      <c r="T1" s="1"/>
      <c r="U1" s="1"/>
      <c r="V1" s="1"/>
      <c r="W1" s="1"/>
      <c r="X1" s="1"/>
      <c r="Y1" s="1"/>
      <c r="Z1" s="1"/>
    </row>
    <row r="2" spans="1:26" ht="13.5" customHeight="1">
      <c r="A2" s="1"/>
      <c r="B2" s="199"/>
      <c r="C2" s="199"/>
      <c r="D2" s="1"/>
      <c r="E2" s="1"/>
      <c r="F2" s="1"/>
      <c r="G2" s="1"/>
      <c r="H2" s="1"/>
      <c r="I2" s="1"/>
      <c r="J2" s="1"/>
      <c r="K2" s="1"/>
      <c r="L2" s="1"/>
      <c r="M2" s="1"/>
      <c r="N2" s="1"/>
      <c r="O2" s="1"/>
      <c r="P2" s="1"/>
      <c r="Q2" s="1"/>
      <c r="R2" s="1"/>
      <c r="S2" s="1"/>
      <c r="T2" s="1"/>
      <c r="U2" s="1"/>
      <c r="V2" s="1"/>
      <c r="W2" s="1"/>
      <c r="X2" s="1"/>
      <c r="Y2" s="1"/>
      <c r="Z2" s="1"/>
    </row>
    <row r="3" spans="1:26" ht="18.600000000000001" customHeight="1">
      <c r="A3" s="1"/>
      <c r="B3" s="211" t="s">
        <v>354</v>
      </c>
      <c r="C3" s="199"/>
      <c r="D3" s="1"/>
      <c r="E3" s="1"/>
      <c r="F3" s="1"/>
      <c r="G3" s="1"/>
      <c r="H3" s="1"/>
      <c r="I3" s="1"/>
      <c r="J3" s="1"/>
      <c r="K3" s="1"/>
      <c r="L3" s="1"/>
      <c r="M3" s="1"/>
      <c r="N3" s="1"/>
      <c r="O3" s="1"/>
      <c r="P3" s="1"/>
      <c r="Q3" s="1"/>
      <c r="R3" s="1"/>
      <c r="S3" s="1"/>
      <c r="T3" s="1"/>
      <c r="U3" s="1"/>
      <c r="V3" s="1"/>
      <c r="W3" s="1"/>
      <c r="X3" s="1"/>
      <c r="Y3" s="1"/>
      <c r="Z3" s="1"/>
    </row>
    <row r="4" spans="1:26" s="400" customFormat="1" ht="21" customHeight="1">
      <c r="B4" s="401" t="s">
        <v>332</v>
      </c>
      <c r="C4" s="402" t="s">
        <v>333</v>
      </c>
      <c r="D4" s="401" t="s">
        <v>334</v>
      </c>
      <c r="E4" s="401" t="s">
        <v>335</v>
      </c>
    </row>
    <row r="5" spans="1:26" s="400" customFormat="1" ht="18" customHeight="1">
      <c r="B5" s="403" t="s">
        <v>336</v>
      </c>
      <c r="C5" s="404" t="s">
        <v>337</v>
      </c>
      <c r="D5" s="405" t="s">
        <v>338</v>
      </c>
      <c r="E5" s="265" t="s">
        <v>339</v>
      </c>
    </row>
    <row r="6" spans="1:26" s="400" customFormat="1" ht="18" customHeight="1">
      <c r="B6" s="230" t="s">
        <v>340</v>
      </c>
      <c r="C6" s="406" t="s">
        <v>341</v>
      </c>
      <c r="D6" s="407" t="s">
        <v>342</v>
      </c>
      <c r="E6" s="265" t="s">
        <v>343</v>
      </c>
    </row>
    <row r="7" spans="1:26" s="408" customFormat="1" ht="18" customHeight="1">
      <c r="B7" s="409" t="s">
        <v>344</v>
      </c>
      <c r="C7" s="410" t="s">
        <v>341</v>
      </c>
      <c r="D7" s="411" t="s">
        <v>345</v>
      </c>
      <c r="E7" s="411" t="s">
        <v>346</v>
      </c>
    </row>
    <row r="8" spans="1:26" s="400" customFormat="1" ht="18" customHeight="1">
      <c r="B8" s="230" t="s">
        <v>347</v>
      </c>
      <c r="C8" s="406" t="s">
        <v>348</v>
      </c>
      <c r="D8" s="412" t="s">
        <v>349</v>
      </c>
      <c r="E8" s="412" t="s">
        <v>343</v>
      </c>
    </row>
    <row r="9" spans="1:26" s="400" customFormat="1" ht="18" customHeight="1">
      <c r="B9" s="409" t="s">
        <v>350</v>
      </c>
      <c r="C9" s="410" t="s">
        <v>351</v>
      </c>
      <c r="D9" s="412" t="s">
        <v>350</v>
      </c>
      <c r="E9" s="412" t="s">
        <v>343</v>
      </c>
    </row>
    <row r="10" spans="1:26" s="400" customFormat="1" ht="18" customHeight="1">
      <c r="B10" s="409" t="s">
        <v>352</v>
      </c>
      <c r="C10" s="410" t="s">
        <v>351</v>
      </c>
      <c r="D10" s="412" t="s">
        <v>353</v>
      </c>
      <c r="E10" s="412" t="s">
        <v>343</v>
      </c>
    </row>
    <row r="11" spans="1:26" s="400" customFormat="1" ht="14.4"/>
    <row r="12" spans="1:26" s="400" customFormat="1" ht="15.75" customHeight="1">
      <c r="E12" s="283"/>
    </row>
    <row r="13" spans="1:26" s="400" customFormat="1" ht="14.4"/>
    <row r="14" spans="1:26" s="400" customFormat="1" ht="14.4"/>
    <row r="15" spans="1:26" s="400" customFormat="1" ht="14.4"/>
    <row r="16" spans="1:26" s="400" customFormat="1" ht="14.4"/>
    <row r="17" s="400" customFormat="1" ht="14.4"/>
    <row r="18" s="400" customFormat="1" ht="14.4"/>
    <row r="19" s="400" customFormat="1" ht="14.4"/>
    <row r="20" s="400" customFormat="1" ht="14.4"/>
    <row r="21" s="400" customFormat="1" ht="14.4"/>
    <row r="22" s="400" customFormat="1" ht="14.4"/>
    <row r="23" s="400" customFormat="1" ht="14.4"/>
    <row r="24" s="400" customFormat="1" ht="14.4"/>
    <row r="25" s="400" customFormat="1" ht="14.4"/>
    <row r="26" s="400" customFormat="1" ht="14.4"/>
    <row r="27" s="400" customFormat="1" ht="14.4"/>
    <row r="28" s="400" customFormat="1" ht="14.4"/>
    <row r="29" s="400" customFormat="1" ht="14.4"/>
    <row r="30" s="400" customFormat="1" ht="14.4"/>
    <row r="31" s="400" customFormat="1" ht="14.4"/>
    <row r="32" s="400" customFormat="1" ht="14.4"/>
    <row r="33" spans="1:26" s="400" customFormat="1" ht="14.4"/>
    <row r="34" spans="1:26" s="400" customFormat="1" ht="14.4"/>
    <row r="35" spans="1:26" s="400" customFormat="1" ht="14.4"/>
    <row r="36" spans="1:26" s="400" customFormat="1" ht="14.4"/>
    <row r="37" spans="1:26" s="400" customFormat="1" ht="14.4"/>
    <row r="38" spans="1:26" s="400" customFormat="1" ht="14.4"/>
    <row r="39" spans="1:26" s="400" customFormat="1" ht="14.4"/>
    <row r="40" spans="1:26" s="400" customFormat="1" ht="14.4"/>
    <row r="41" spans="1:26" ht="13.5" customHeight="1">
      <c r="A41" s="1"/>
      <c r="B41" s="199"/>
      <c r="C41" s="199"/>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99"/>
      <c r="C42" s="199"/>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99"/>
      <c r="C43" s="199"/>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99"/>
      <c r="C44" s="199"/>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99"/>
      <c r="C45" s="199"/>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99"/>
      <c r="C46" s="199"/>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99"/>
      <c r="C47" s="199"/>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99"/>
      <c r="C48" s="199"/>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99"/>
      <c r="C49" s="199"/>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99"/>
      <c r="C50" s="199"/>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99"/>
      <c r="C51" s="199"/>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99"/>
      <c r="C52" s="199"/>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99"/>
      <c r="C53" s="199"/>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99"/>
      <c r="C54" s="199"/>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99"/>
      <c r="C55" s="199"/>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99"/>
      <c r="C56" s="199"/>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99"/>
      <c r="C57" s="199"/>
      <c r="D57" s="1"/>
      <c r="E57" s="1"/>
      <c r="F57" s="1"/>
      <c r="G57" s="1"/>
      <c r="H57" s="1"/>
      <c r="I57" s="1"/>
      <c r="J57" s="1"/>
      <c r="K57" s="1"/>
      <c r="L57" s="1"/>
      <c r="M57" s="1"/>
      <c r="N57" s="1"/>
      <c r="O57" s="1"/>
      <c r="P57" s="1"/>
      <c r="Q57" s="1"/>
      <c r="R57" s="1"/>
      <c r="S57" s="1"/>
      <c r="T57" s="1"/>
      <c r="U57" s="1"/>
      <c r="V57" s="1"/>
      <c r="W57" s="1"/>
      <c r="X57" s="1"/>
      <c r="Y57" s="1"/>
      <c r="Z57" s="1"/>
    </row>
    <row r="58" spans="1:26" ht="16.8" customHeight="1">
      <c r="A58" s="1"/>
      <c r="B58" s="211" t="s">
        <v>355</v>
      </c>
      <c r="C58" s="199"/>
      <c r="D58" s="1"/>
      <c r="E58" s="1"/>
      <c r="F58" s="1"/>
      <c r="G58" s="1"/>
      <c r="H58" s="1"/>
      <c r="I58" s="1"/>
      <c r="J58" s="1"/>
      <c r="K58" s="1"/>
      <c r="L58" s="1"/>
      <c r="M58" s="1"/>
      <c r="N58" s="1"/>
      <c r="O58" s="1"/>
      <c r="P58" s="1"/>
      <c r="Q58" s="1"/>
      <c r="R58" s="1"/>
      <c r="S58" s="1"/>
      <c r="T58" s="1"/>
      <c r="U58" s="1"/>
      <c r="V58" s="1"/>
      <c r="W58" s="1"/>
      <c r="X58" s="1"/>
      <c r="Y58" s="1"/>
      <c r="Z58" s="1"/>
    </row>
    <row r="59" spans="1:26" ht="31.2" customHeight="1">
      <c r="A59" s="1"/>
      <c r="B59" s="200" t="s">
        <v>1</v>
      </c>
      <c r="C59" s="398" t="s">
        <v>329</v>
      </c>
      <c r="D59" s="200" t="s">
        <v>2</v>
      </c>
      <c r="E59" s="200" t="s">
        <v>3</v>
      </c>
      <c r="F59" s="1"/>
      <c r="G59" s="1"/>
      <c r="H59" s="1"/>
      <c r="I59" s="1"/>
      <c r="J59" s="1"/>
      <c r="K59" s="1"/>
      <c r="L59" s="1"/>
      <c r="M59" s="1"/>
      <c r="N59" s="1"/>
      <c r="O59" s="1"/>
      <c r="P59" s="1"/>
      <c r="Q59" s="1"/>
      <c r="R59" s="1"/>
      <c r="S59" s="1"/>
      <c r="T59" s="1"/>
      <c r="U59" s="1"/>
      <c r="V59" s="1"/>
      <c r="W59" s="1"/>
      <c r="X59" s="1"/>
      <c r="Y59" s="1"/>
      <c r="Z59" s="1"/>
    </row>
    <row r="60" spans="1:26" ht="18" customHeight="1">
      <c r="A60" s="1"/>
      <c r="B60" s="201" t="s">
        <v>4</v>
      </c>
      <c r="C60" s="202" t="s">
        <v>330</v>
      </c>
      <c r="D60" s="203" t="s">
        <v>5</v>
      </c>
      <c r="E60" s="203" t="s">
        <v>6</v>
      </c>
      <c r="F60" s="1"/>
      <c r="G60" s="1"/>
      <c r="H60" s="1"/>
      <c r="I60" s="1"/>
      <c r="J60" s="1"/>
      <c r="K60" s="1"/>
      <c r="L60" s="1"/>
      <c r="M60" s="1"/>
      <c r="N60" s="1"/>
      <c r="O60" s="1"/>
      <c r="P60" s="1"/>
      <c r="Q60" s="1"/>
      <c r="R60" s="1"/>
      <c r="S60" s="1"/>
      <c r="T60" s="1"/>
      <c r="U60" s="1"/>
      <c r="V60" s="1"/>
      <c r="W60" s="1"/>
      <c r="X60" s="1"/>
      <c r="Y60" s="1"/>
      <c r="Z60" s="1"/>
    </row>
    <row r="61" spans="1:26" ht="18" customHeight="1">
      <c r="A61" s="1"/>
      <c r="B61" s="2" t="s">
        <v>305</v>
      </c>
      <c r="C61" s="204" t="s">
        <v>7</v>
      </c>
      <c r="D61" s="205" t="s">
        <v>8</v>
      </c>
      <c r="E61" s="206" t="s">
        <v>9</v>
      </c>
      <c r="F61" s="1"/>
      <c r="G61" s="1"/>
      <c r="H61" s="1"/>
      <c r="I61" s="1"/>
      <c r="J61" s="1"/>
      <c r="K61" s="1"/>
      <c r="L61" s="1"/>
      <c r="M61" s="1"/>
      <c r="N61" s="1"/>
      <c r="O61" s="1"/>
      <c r="P61" s="1"/>
      <c r="Q61" s="1"/>
      <c r="R61" s="1"/>
      <c r="S61" s="1"/>
      <c r="T61" s="1"/>
      <c r="U61" s="1"/>
      <c r="V61" s="1"/>
      <c r="W61" s="1"/>
      <c r="X61" s="1"/>
      <c r="Y61" s="1"/>
      <c r="Z61" s="1"/>
    </row>
    <row r="62" spans="1:26" ht="18" customHeight="1">
      <c r="A62" s="3"/>
      <c r="B62" s="207" t="s">
        <v>10</v>
      </c>
      <c r="C62" s="208" t="s">
        <v>7</v>
      </c>
      <c r="D62" s="206" t="s">
        <v>11</v>
      </c>
      <c r="E62" s="206" t="s">
        <v>9</v>
      </c>
      <c r="F62" s="3"/>
      <c r="G62" s="3"/>
      <c r="H62" s="3"/>
      <c r="I62" s="3"/>
      <c r="J62" s="3"/>
      <c r="K62" s="3"/>
      <c r="L62" s="3"/>
      <c r="M62" s="3"/>
      <c r="N62" s="3"/>
      <c r="O62" s="3"/>
      <c r="P62" s="3"/>
      <c r="Q62" s="3"/>
      <c r="R62" s="3"/>
      <c r="S62" s="3"/>
      <c r="T62" s="3"/>
      <c r="U62" s="3"/>
      <c r="V62" s="3"/>
      <c r="W62" s="3"/>
      <c r="X62" s="3"/>
      <c r="Y62" s="3"/>
      <c r="Z62" s="3"/>
    </row>
    <row r="63" spans="1:26" ht="18" customHeight="1">
      <c r="A63" s="3"/>
      <c r="B63" s="207" t="s">
        <v>12</v>
      </c>
      <c r="C63" s="208" t="s">
        <v>13</v>
      </c>
      <c r="D63" s="4" t="s">
        <v>14</v>
      </c>
      <c r="E63" s="4" t="s">
        <v>15</v>
      </c>
      <c r="F63" s="3"/>
      <c r="G63" s="3"/>
      <c r="H63" s="3"/>
      <c r="I63" s="3"/>
      <c r="J63" s="3"/>
      <c r="K63" s="3"/>
      <c r="L63" s="3"/>
      <c r="M63" s="3"/>
      <c r="N63" s="3"/>
      <c r="O63" s="3"/>
      <c r="P63" s="3"/>
      <c r="Q63" s="3"/>
      <c r="R63" s="3"/>
      <c r="S63" s="3"/>
      <c r="T63" s="3"/>
      <c r="U63" s="3"/>
      <c r="V63" s="3"/>
      <c r="W63" s="3"/>
      <c r="X63" s="3"/>
      <c r="Y63" s="3"/>
      <c r="Z63" s="3"/>
    </row>
    <row r="64" spans="1:26" ht="18" customHeight="1">
      <c r="A64" s="1"/>
      <c r="B64" s="2" t="s">
        <v>16</v>
      </c>
      <c r="C64" s="204" t="s">
        <v>13</v>
      </c>
      <c r="D64" s="4" t="s">
        <v>17</v>
      </c>
      <c r="E64" s="4" t="s">
        <v>15</v>
      </c>
      <c r="F64" s="1"/>
      <c r="G64" s="1"/>
      <c r="H64" s="1"/>
      <c r="I64" s="1"/>
      <c r="J64" s="1"/>
      <c r="K64" s="1"/>
      <c r="L64" s="1"/>
      <c r="M64" s="1"/>
      <c r="N64" s="1"/>
      <c r="O64" s="1"/>
      <c r="P64" s="1"/>
      <c r="Q64" s="1"/>
      <c r="R64" s="1"/>
      <c r="S64" s="1"/>
      <c r="T64" s="1"/>
      <c r="U64" s="1"/>
      <c r="V64" s="1"/>
      <c r="W64" s="1"/>
      <c r="X64" s="1"/>
      <c r="Y64" s="1"/>
      <c r="Z64" s="1"/>
    </row>
    <row r="65" spans="1:26" ht="18" customHeight="1">
      <c r="A65" s="1"/>
      <c r="B65" s="207" t="s">
        <v>18</v>
      </c>
      <c r="C65" s="399" t="s">
        <v>331</v>
      </c>
      <c r="D65" s="4" t="s">
        <v>18</v>
      </c>
      <c r="E65" s="4" t="s">
        <v>15</v>
      </c>
      <c r="F65" s="1"/>
      <c r="G65" s="1"/>
      <c r="H65" s="1"/>
      <c r="I65" s="1"/>
      <c r="J65" s="1"/>
      <c r="K65" s="1"/>
      <c r="L65" s="1"/>
      <c r="M65" s="1"/>
      <c r="N65" s="1"/>
      <c r="O65" s="1"/>
      <c r="P65" s="1"/>
      <c r="Q65" s="1"/>
      <c r="R65" s="1"/>
      <c r="S65" s="1"/>
      <c r="T65" s="1"/>
      <c r="U65" s="1"/>
      <c r="V65" s="1"/>
      <c r="W65" s="1"/>
      <c r="X65" s="1"/>
      <c r="Y65" s="1"/>
      <c r="Z65" s="1"/>
    </row>
    <row r="66" spans="1:26" ht="18" customHeight="1">
      <c r="A66" s="1"/>
      <c r="B66" s="207" t="s">
        <v>19</v>
      </c>
      <c r="C66" s="399" t="s">
        <v>331</v>
      </c>
      <c r="D66" s="4" t="s">
        <v>20</v>
      </c>
      <c r="E66" s="4" t="s">
        <v>15</v>
      </c>
      <c r="F66" s="1"/>
      <c r="G66" s="1"/>
      <c r="H66" s="1"/>
      <c r="I66" s="1"/>
      <c r="J66" s="1"/>
      <c r="K66" s="1"/>
      <c r="L66" s="1"/>
      <c r="M66" s="1"/>
      <c r="N66" s="1"/>
      <c r="O66" s="1"/>
      <c r="P66" s="1"/>
      <c r="Q66" s="1"/>
      <c r="R66" s="1"/>
      <c r="S66" s="1"/>
      <c r="T66" s="1"/>
      <c r="U66" s="1"/>
      <c r="V66" s="1"/>
      <c r="W66" s="1"/>
      <c r="X66" s="1"/>
      <c r="Y66" s="1"/>
      <c r="Z66" s="1"/>
    </row>
    <row r="67" spans="1:26" ht="20.399999999999999" customHeight="1">
      <c r="A67" s="1"/>
      <c r="B67" s="1" t="s">
        <v>307</v>
      </c>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5"/>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5"/>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sheetData>
  <sheetProtection sheet="1" objects="1" scenarios="1" selectLockedCells="1"/>
  <mergeCells count="1">
    <mergeCell ref="A1:E1"/>
  </mergeCells>
  <phoneticPr fontId="33"/>
  <pageMargins left="0.7" right="0.7" top="0.75" bottom="0.75" header="0" footer="0"/>
  <pageSetup paperSize="9" scale="56"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0000"/>
  </sheetPr>
  <dimension ref="A1:Z44"/>
  <sheetViews>
    <sheetView zoomScaleNormal="100" workbookViewId="0">
      <selection activeCell="I42" sqref="I42"/>
    </sheetView>
  </sheetViews>
  <sheetFormatPr defaultColWidth="14.44140625" defaultRowHeight="15" customHeight="1"/>
  <cols>
    <col min="1" max="1" width="3.44140625" customWidth="1"/>
    <col min="2" max="2" width="13.109375" customWidth="1"/>
    <col min="3" max="10" width="8.5546875" customWidth="1"/>
    <col min="11" max="12" width="10.5546875" customWidth="1"/>
    <col min="13" max="13" width="10.109375" hidden="1" customWidth="1"/>
    <col min="14" max="14" width="6.109375" hidden="1" customWidth="1"/>
    <col min="15" max="15" width="3.44140625" hidden="1" customWidth="1"/>
    <col min="16" max="17" width="9" hidden="1" customWidth="1"/>
    <col min="18" max="18" width="7" hidden="1" customWidth="1"/>
    <col min="19" max="19" width="4.109375" hidden="1" customWidth="1"/>
    <col min="20" max="20" width="11" hidden="1" customWidth="1"/>
    <col min="21" max="21" width="16.44140625" hidden="1" customWidth="1"/>
    <col min="22" max="22" width="35.21875" hidden="1" customWidth="1"/>
    <col min="23" max="23" width="11.6640625" hidden="1" customWidth="1"/>
    <col min="24" max="26" width="9" customWidth="1"/>
  </cols>
  <sheetData>
    <row r="1" spans="1:26" ht="27" customHeight="1" thickBot="1">
      <c r="A1" s="6"/>
      <c r="B1" s="451" t="s">
        <v>308</v>
      </c>
      <c r="C1" s="452"/>
      <c r="D1" s="452"/>
      <c r="E1" s="452"/>
      <c r="F1" s="452"/>
      <c r="G1" s="452"/>
      <c r="H1" s="452"/>
      <c r="I1" s="452"/>
      <c r="J1" s="452"/>
      <c r="K1" s="7"/>
      <c r="L1" s="6"/>
      <c r="M1" s="443" t="s">
        <v>21</v>
      </c>
      <c r="N1" s="444"/>
      <c r="O1" s="444"/>
      <c r="P1" s="444"/>
      <c r="Q1" s="444"/>
      <c r="R1" s="444"/>
      <c r="S1" s="444"/>
      <c r="T1" s="444"/>
      <c r="U1" s="444"/>
      <c r="V1" s="444"/>
      <c r="W1" s="445"/>
      <c r="X1" s="6"/>
      <c r="Y1" s="6"/>
      <c r="Z1" s="6"/>
    </row>
    <row r="2" spans="1:26" ht="30" customHeight="1" thickTop="1">
      <c r="A2" s="6"/>
      <c r="B2" s="446" t="s">
        <v>22</v>
      </c>
      <c r="C2" s="433"/>
      <c r="D2" s="433"/>
      <c r="E2" s="433"/>
      <c r="F2" s="433"/>
      <c r="G2" s="433"/>
      <c r="H2" s="433"/>
      <c r="I2" s="433"/>
      <c r="J2" s="433"/>
      <c r="K2" s="6"/>
      <c r="L2" s="6"/>
      <c r="M2" s="8"/>
      <c r="W2" s="11"/>
      <c r="X2" s="6"/>
      <c r="Y2" s="6"/>
      <c r="Z2" s="6"/>
    </row>
    <row r="3" spans="1:26" ht="30" customHeight="1">
      <c r="A3" s="6"/>
      <c r="B3" s="433"/>
      <c r="C3" s="433"/>
      <c r="D3" s="433"/>
      <c r="E3" s="433"/>
      <c r="F3" s="433"/>
      <c r="G3" s="433"/>
      <c r="H3" s="433"/>
      <c r="I3" s="433"/>
      <c r="J3" s="433"/>
      <c r="K3" s="6"/>
      <c r="L3" s="6"/>
      <c r="M3" s="8"/>
      <c r="N3" s="9" t="s">
        <v>23</v>
      </c>
      <c r="O3" s="9" t="s">
        <v>24</v>
      </c>
      <c r="P3" s="9" t="s">
        <v>25</v>
      </c>
      <c r="Q3" s="10" t="s">
        <v>26</v>
      </c>
      <c r="R3" s="9" t="s">
        <v>27</v>
      </c>
      <c r="S3" s="9" t="s">
        <v>28</v>
      </c>
      <c r="T3" s="9" t="s">
        <v>29</v>
      </c>
      <c r="U3" s="9" t="s">
        <v>30</v>
      </c>
      <c r="V3" s="9" t="s">
        <v>31</v>
      </c>
      <c r="W3" s="11"/>
      <c r="X3" s="6"/>
      <c r="Y3" s="6"/>
      <c r="Z3" s="6"/>
    </row>
    <row r="4" spans="1:26" ht="30" customHeight="1">
      <c r="A4" s="6"/>
      <c r="B4" s="433"/>
      <c r="C4" s="433"/>
      <c r="D4" s="433"/>
      <c r="E4" s="433"/>
      <c r="F4" s="433"/>
      <c r="G4" s="433"/>
      <c r="H4" s="433"/>
      <c r="I4" s="433"/>
      <c r="J4" s="433"/>
      <c r="K4" s="6"/>
      <c r="L4" s="6"/>
      <c r="M4" s="8"/>
      <c r="N4" s="9"/>
      <c r="O4" s="9"/>
      <c r="P4" s="9"/>
      <c r="Q4" s="10"/>
      <c r="R4" s="9"/>
      <c r="S4" s="9"/>
      <c r="T4" s="9"/>
      <c r="U4" s="6"/>
      <c r="V4" s="6"/>
      <c r="W4" s="11"/>
      <c r="X4" s="6"/>
      <c r="Y4" s="6"/>
      <c r="Z4" s="6"/>
    </row>
    <row r="5" spans="1:26" ht="20.25" customHeight="1">
      <c r="A5" s="12"/>
      <c r="B5" s="13" t="s">
        <v>32</v>
      </c>
      <c r="C5" s="12"/>
      <c r="D5" s="12"/>
      <c r="E5" s="12"/>
      <c r="F5" s="12"/>
      <c r="G5" s="12"/>
      <c r="H5" s="12"/>
      <c r="I5" s="12"/>
      <c r="J5" s="12"/>
      <c r="K5" s="12"/>
      <c r="L5" s="12"/>
      <c r="M5" s="8">
        <v>1</v>
      </c>
      <c r="N5" s="151">
        <v>2022</v>
      </c>
      <c r="O5" s="14">
        <v>1</v>
      </c>
      <c r="P5" s="15" t="s">
        <v>33</v>
      </c>
      <c r="Q5" s="16" t="str">
        <f>IF(C18="","",C18)&amp;IF(OR(C19="",C19=C18),"",C19)&amp;IF(OR(C20="",C20=C19,C20=C18),"",C20)</f>
        <v/>
      </c>
      <c r="R5" s="15" t="s">
        <v>34</v>
      </c>
      <c r="S5" s="15">
        <v>1</v>
      </c>
      <c r="T5" s="17" t="s">
        <v>35</v>
      </c>
      <c r="U5" s="18"/>
      <c r="V5" s="256" t="s">
        <v>36</v>
      </c>
      <c r="W5" s="19"/>
      <c r="X5" s="12"/>
      <c r="Y5" s="12"/>
      <c r="Z5" s="12"/>
    </row>
    <row r="6" spans="1:26" ht="20.25" customHeight="1">
      <c r="A6" s="12"/>
      <c r="B6" s="20" t="s">
        <v>37</v>
      </c>
      <c r="C6" s="447"/>
      <c r="D6" s="448"/>
      <c r="E6" s="448"/>
      <c r="F6" s="448"/>
      <c r="G6" s="449"/>
      <c r="H6" s="12"/>
      <c r="I6" s="12"/>
      <c r="J6" s="12"/>
      <c r="K6" s="12"/>
      <c r="L6" s="12"/>
      <c r="M6" s="8">
        <v>2</v>
      </c>
      <c r="N6" s="152">
        <v>2023</v>
      </c>
      <c r="O6" s="14">
        <v>2</v>
      </c>
      <c r="P6" s="21" t="s">
        <v>28</v>
      </c>
      <c r="Q6" s="10"/>
      <c r="R6" s="21">
        <v>1</v>
      </c>
      <c r="S6" s="21">
        <v>2</v>
      </c>
      <c r="T6" s="22" t="s">
        <v>38</v>
      </c>
      <c r="U6" s="426" t="str">
        <f>IF(C30="","",C30)</f>
        <v>構想</v>
      </c>
      <c r="V6" s="427" t="str">
        <f>IF(F30="","",F30)</f>
        <v>システム全体の要件定義書作成</v>
      </c>
      <c r="W6" s="258">
        <v>1</v>
      </c>
      <c r="X6" s="12"/>
      <c r="Y6" s="12"/>
      <c r="Z6" s="12"/>
    </row>
    <row r="7" spans="1:26" ht="20.25" customHeight="1">
      <c r="A7" s="12"/>
      <c r="B7" s="20" t="s">
        <v>39</v>
      </c>
      <c r="C7" s="447"/>
      <c r="D7" s="448"/>
      <c r="E7" s="448"/>
      <c r="F7" s="448"/>
      <c r="G7" s="449"/>
      <c r="H7" s="12"/>
      <c r="I7" s="12"/>
      <c r="J7" s="12"/>
      <c r="K7" s="12"/>
      <c r="L7" s="12"/>
      <c r="M7" s="8">
        <v>3</v>
      </c>
      <c r="N7" s="152">
        <v>2024</v>
      </c>
      <c r="O7" s="14">
        <v>3</v>
      </c>
      <c r="P7" s="21" t="s">
        <v>24</v>
      </c>
      <c r="Q7" s="10"/>
      <c r="R7" s="21">
        <v>2</v>
      </c>
      <c r="S7" s="21">
        <v>3</v>
      </c>
      <c r="T7" s="12"/>
      <c r="U7" s="426" t="str">
        <f t="shared" ref="U7:U15" si="0">IF(C31="","",C31)</f>
        <v>要件定義</v>
      </c>
      <c r="V7" s="427" t="str">
        <f t="shared" ref="V7:V15" si="1">IF(F31="","",F31)</f>
        <v>〇〇システムの構想と試行</v>
      </c>
      <c r="W7" s="258">
        <v>2</v>
      </c>
      <c r="X7" s="12"/>
      <c r="Y7" s="12"/>
      <c r="Z7" s="12"/>
    </row>
    <row r="8" spans="1:26" ht="20.25" customHeight="1">
      <c r="A8" s="12"/>
      <c r="B8" s="12"/>
      <c r="C8" s="12"/>
      <c r="D8" s="12"/>
      <c r="E8" s="12"/>
      <c r="F8" s="12"/>
      <c r="G8" s="12"/>
      <c r="H8" s="12"/>
      <c r="I8" s="12"/>
      <c r="J8" s="12"/>
      <c r="K8" s="12"/>
      <c r="L8" s="12"/>
      <c r="M8" s="8">
        <v>4</v>
      </c>
      <c r="N8" s="152">
        <v>2025</v>
      </c>
      <c r="O8" s="14">
        <v>4</v>
      </c>
      <c r="P8" s="21" t="s">
        <v>40</v>
      </c>
      <c r="Q8" s="10"/>
      <c r="R8" s="21">
        <v>3</v>
      </c>
      <c r="S8" s="21">
        <v>4</v>
      </c>
      <c r="T8" s="12"/>
      <c r="U8" s="426" t="str">
        <f t="shared" si="0"/>
        <v>設計</v>
      </c>
      <c r="V8" s="427" t="str">
        <f t="shared" si="1"/>
        <v>□□アプリの委託仕様作成</v>
      </c>
      <c r="W8" s="258">
        <v>3</v>
      </c>
      <c r="X8" s="12"/>
      <c r="Y8" s="12"/>
      <c r="Z8" s="12"/>
    </row>
    <row r="9" spans="1:26" ht="20.25" customHeight="1">
      <c r="A9" s="12"/>
      <c r="B9" s="13" t="s">
        <v>41</v>
      </c>
      <c r="C9" s="12"/>
      <c r="D9" s="12"/>
      <c r="E9" s="12"/>
      <c r="F9" s="12"/>
      <c r="G9" s="12"/>
      <c r="H9" s="12"/>
      <c r="I9" s="12"/>
      <c r="J9" s="12"/>
      <c r="K9" s="12"/>
      <c r="L9" s="12"/>
      <c r="M9" s="8">
        <v>5</v>
      </c>
      <c r="N9" s="152">
        <v>2026</v>
      </c>
      <c r="O9" s="14">
        <v>5</v>
      </c>
      <c r="P9" s="21" t="s">
        <v>42</v>
      </c>
      <c r="Q9" s="10"/>
      <c r="R9" s="21">
        <v>4</v>
      </c>
      <c r="S9" s="21">
        <v>5</v>
      </c>
      <c r="T9" s="12"/>
      <c r="U9" s="426" t="str">
        <f t="shared" si="0"/>
        <v>プログラミング</v>
      </c>
      <c r="V9" s="427" t="str">
        <f t="shared" si="1"/>
        <v>バックエンドプログラミング</v>
      </c>
      <c r="W9" s="258">
        <v>4</v>
      </c>
      <c r="X9" s="12"/>
      <c r="Y9" s="12"/>
      <c r="Z9" s="12"/>
    </row>
    <row r="10" spans="1:26" ht="20.25" customHeight="1">
      <c r="A10" s="12"/>
      <c r="B10" s="20" t="s">
        <v>43</v>
      </c>
      <c r="C10" s="213"/>
      <c r="D10" s="12"/>
      <c r="E10" s="24"/>
      <c r="F10" s="25" t="s">
        <v>44</v>
      </c>
      <c r="G10" s="12"/>
      <c r="H10" s="12"/>
      <c r="I10" s="12"/>
      <c r="J10" s="12"/>
      <c r="K10" s="12"/>
      <c r="L10" s="12"/>
      <c r="M10" s="8">
        <v>6</v>
      </c>
      <c r="N10" s="152">
        <v>2027</v>
      </c>
      <c r="O10" s="14">
        <v>6</v>
      </c>
      <c r="P10" s="21" t="s">
        <v>45</v>
      </c>
      <c r="Q10" s="10"/>
      <c r="R10" s="21">
        <v>5</v>
      </c>
      <c r="S10" s="21">
        <v>6</v>
      </c>
      <c r="T10" s="12"/>
      <c r="U10" s="426" t="str">
        <f t="shared" si="0"/>
        <v>試作</v>
      </c>
      <c r="V10" s="427" t="str">
        <f t="shared" si="1"/>
        <v>□□アプリの検査</v>
      </c>
      <c r="W10" s="258">
        <v>5</v>
      </c>
      <c r="X10" s="12"/>
      <c r="Y10" s="12"/>
      <c r="Z10" s="12"/>
    </row>
    <row r="11" spans="1:26" ht="20.25" customHeight="1">
      <c r="A11" s="12"/>
      <c r="B11" s="12"/>
      <c r="C11" s="12"/>
      <c r="D11" s="12"/>
      <c r="E11" s="12"/>
      <c r="F11" s="12"/>
      <c r="G11" s="12"/>
      <c r="H11" s="450" t="s">
        <v>46</v>
      </c>
      <c r="I11" s="433"/>
      <c r="J11" s="433"/>
      <c r="K11" s="12"/>
      <c r="L11" s="12"/>
      <c r="M11" s="8">
        <v>7</v>
      </c>
      <c r="N11" s="152">
        <v>2028</v>
      </c>
      <c r="O11" s="14">
        <v>7</v>
      </c>
      <c r="P11" s="21" t="s">
        <v>47</v>
      </c>
      <c r="Q11" s="10"/>
      <c r="R11" s="21">
        <v>6</v>
      </c>
      <c r="S11" s="21">
        <v>7</v>
      </c>
      <c r="T11" s="12"/>
      <c r="U11" s="426" t="str">
        <f t="shared" si="0"/>
        <v>運用テスト</v>
      </c>
      <c r="V11" s="427" t="str">
        <f t="shared" si="1"/>
        <v>結合と総合デバッグ</v>
      </c>
      <c r="W11" s="258">
        <v>6</v>
      </c>
      <c r="X11" s="12"/>
      <c r="Y11" s="12"/>
      <c r="Z11" s="12"/>
    </row>
    <row r="12" spans="1:26" ht="20.25" customHeight="1">
      <c r="A12" s="12"/>
      <c r="B12" s="20" t="s">
        <v>48</v>
      </c>
      <c r="C12" s="213"/>
      <c r="D12" s="26" t="s">
        <v>49</v>
      </c>
      <c r="E12" s="213"/>
      <c r="F12" s="25" t="s">
        <v>50</v>
      </c>
      <c r="G12" s="12"/>
      <c r="H12" s="450" t="s">
        <v>51</v>
      </c>
      <c r="I12" s="433"/>
      <c r="J12" s="433"/>
      <c r="K12" s="12"/>
      <c r="L12" s="12"/>
      <c r="M12" s="8">
        <v>8</v>
      </c>
      <c r="N12" s="152">
        <v>2029</v>
      </c>
      <c r="O12" s="14">
        <v>8</v>
      </c>
      <c r="P12" s="27"/>
      <c r="Q12" s="10"/>
      <c r="R12" s="21">
        <v>7</v>
      </c>
      <c r="S12" s="21">
        <v>8</v>
      </c>
      <c r="T12" s="12"/>
      <c r="U12" s="426" t="str">
        <f t="shared" si="0"/>
        <v>評価・試験</v>
      </c>
      <c r="V12" s="427" t="str">
        <f t="shared" si="1"/>
        <v/>
      </c>
      <c r="W12" s="258">
        <v>7</v>
      </c>
      <c r="X12" s="12"/>
      <c r="Y12" s="12"/>
      <c r="Z12" s="12"/>
    </row>
    <row r="13" spans="1:26" ht="20.25" customHeight="1">
      <c r="A13" s="12"/>
      <c r="B13" s="12"/>
      <c r="C13" s="12"/>
      <c r="D13" s="12"/>
      <c r="E13" s="12"/>
      <c r="F13" s="12"/>
      <c r="G13" s="12"/>
      <c r="H13" s="450" t="s">
        <v>52</v>
      </c>
      <c r="I13" s="433"/>
      <c r="J13" s="433"/>
      <c r="K13" s="12"/>
      <c r="L13" s="12"/>
      <c r="M13" s="8">
        <v>9</v>
      </c>
      <c r="N13" s="152">
        <v>2030</v>
      </c>
      <c r="O13" s="14">
        <v>9</v>
      </c>
      <c r="P13" s="10"/>
      <c r="Q13" s="10"/>
      <c r="R13" s="21">
        <v>8</v>
      </c>
      <c r="S13" s="21">
        <v>9</v>
      </c>
      <c r="T13" s="12"/>
      <c r="U13" s="426" t="str">
        <f t="shared" si="0"/>
        <v/>
      </c>
      <c r="V13" s="427" t="str">
        <f t="shared" si="1"/>
        <v/>
      </c>
      <c r="W13" s="258">
        <v>8</v>
      </c>
      <c r="X13" s="12"/>
      <c r="Y13" s="12"/>
      <c r="Z13" s="12"/>
    </row>
    <row r="14" spans="1:26" ht="20.25" customHeight="1">
      <c r="A14" s="12"/>
      <c r="B14" s="20" t="s">
        <v>53</v>
      </c>
      <c r="C14" s="213"/>
      <c r="D14" s="12"/>
      <c r="E14" s="24"/>
      <c r="F14" s="25" t="s">
        <v>54</v>
      </c>
      <c r="G14" s="12"/>
      <c r="H14" s="12"/>
      <c r="I14" s="12"/>
      <c r="J14" s="12"/>
      <c r="K14" s="12"/>
      <c r="L14" s="12"/>
      <c r="M14" s="8">
        <v>10</v>
      </c>
      <c r="N14" s="153">
        <v>2031</v>
      </c>
      <c r="O14" s="14">
        <v>10</v>
      </c>
      <c r="P14" s="10"/>
      <c r="Q14" s="10"/>
      <c r="R14" s="21">
        <v>9</v>
      </c>
      <c r="S14" s="21">
        <v>10</v>
      </c>
      <c r="T14" s="12"/>
      <c r="U14" s="426" t="str">
        <f t="shared" si="0"/>
        <v/>
      </c>
      <c r="V14" s="427" t="str">
        <f t="shared" si="1"/>
        <v/>
      </c>
      <c r="W14" s="258">
        <v>9</v>
      </c>
      <c r="X14" s="12"/>
      <c r="Y14" s="12"/>
      <c r="Z14" s="12"/>
    </row>
    <row r="15" spans="1:26" ht="20.25" customHeight="1">
      <c r="A15" s="12"/>
      <c r="B15" s="20" t="s">
        <v>55</v>
      </c>
      <c r="C15" s="213">
        <v>0.33333333333333331</v>
      </c>
      <c r="D15" s="12"/>
      <c r="E15" s="25"/>
      <c r="F15" s="12"/>
      <c r="G15" s="12"/>
      <c r="H15" s="12"/>
      <c r="I15" s="12"/>
      <c r="J15" s="12"/>
      <c r="K15" s="12"/>
      <c r="L15" s="12"/>
      <c r="M15" s="8">
        <v>11</v>
      </c>
      <c r="N15" s="10"/>
      <c r="O15" s="14">
        <v>11</v>
      </c>
      <c r="P15" s="10"/>
      <c r="Q15" s="10"/>
      <c r="R15" s="21">
        <v>10</v>
      </c>
      <c r="S15" s="21">
        <v>11</v>
      </c>
      <c r="T15" s="12"/>
      <c r="U15" s="23" t="str">
        <f t="shared" si="0"/>
        <v/>
      </c>
      <c r="V15" s="427" t="str">
        <f t="shared" si="1"/>
        <v/>
      </c>
      <c r="W15" s="258">
        <v>10</v>
      </c>
      <c r="X15" s="12"/>
      <c r="Y15" s="12"/>
      <c r="Z15" s="12"/>
    </row>
    <row r="16" spans="1:26" ht="20.25" customHeight="1">
      <c r="A16" s="12"/>
      <c r="B16" s="12"/>
      <c r="C16" s="12"/>
      <c r="D16" s="12"/>
      <c r="E16" s="12"/>
      <c r="F16" s="12"/>
      <c r="G16" s="12"/>
      <c r="H16" s="12"/>
      <c r="I16" s="12"/>
      <c r="J16" s="12"/>
      <c r="K16" s="12"/>
      <c r="L16" s="12"/>
      <c r="M16" s="8">
        <v>12</v>
      </c>
      <c r="N16" s="10"/>
      <c r="O16" s="14">
        <v>12</v>
      </c>
      <c r="P16" s="10"/>
      <c r="Q16" s="10"/>
      <c r="R16" s="21">
        <v>11</v>
      </c>
      <c r="S16" s="21">
        <v>12</v>
      </c>
      <c r="T16" s="12"/>
      <c r="U16" s="35"/>
      <c r="V16" s="427" t="str">
        <f>IF(J30="","",J30)</f>
        <v/>
      </c>
      <c r="W16" s="258">
        <v>11</v>
      </c>
      <c r="X16" s="12"/>
      <c r="Y16" s="12"/>
      <c r="Z16" s="12"/>
    </row>
    <row r="17" spans="1:26" ht="20.25" customHeight="1">
      <c r="A17" s="12"/>
      <c r="B17" s="28" t="s">
        <v>56</v>
      </c>
      <c r="C17" s="10"/>
      <c r="D17" s="10"/>
      <c r="E17" s="10"/>
      <c r="F17" s="12"/>
      <c r="G17" s="12"/>
      <c r="H17" s="12"/>
      <c r="I17" s="12"/>
      <c r="J17" s="12"/>
      <c r="K17" s="12"/>
      <c r="L17" s="12"/>
      <c r="M17" s="8">
        <v>13</v>
      </c>
      <c r="N17" s="10"/>
      <c r="O17" s="10"/>
      <c r="P17" s="10"/>
      <c r="Q17" s="10"/>
      <c r="R17" s="21">
        <v>12</v>
      </c>
      <c r="S17" s="21">
        <v>13</v>
      </c>
      <c r="T17" s="12"/>
      <c r="U17" s="35"/>
      <c r="V17" s="427" t="str">
        <f t="shared" ref="V17:V25" si="2">IF(J31="","",J31)</f>
        <v/>
      </c>
      <c r="W17" s="258">
        <v>12</v>
      </c>
      <c r="X17" s="12"/>
      <c r="Y17" s="12"/>
      <c r="Z17" s="12"/>
    </row>
    <row r="18" spans="1:26" ht="20.25" customHeight="1">
      <c r="A18" s="12"/>
      <c r="B18" s="29" t="s">
        <v>57</v>
      </c>
      <c r="C18" s="214"/>
      <c r="D18" s="30"/>
      <c r="E18" s="31" t="s">
        <v>58</v>
      </c>
      <c r="F18" s="12"/>
      <c r="G18" s="12"/>
      <c r="H18" s="12"/>
      <c r="I18" s="12"/>
      <c r="J18" s="12"/>
      <c r="K18" s="12"/>
      <c r="L18" s="12"/>
      <c r="M18" s="8">
        <v>14</v>
      </c>
      <c r="N18" s="10"/>
      <c r="O18" s="10"/>
      <c r="P18" s="10"/>
      <c r="Q18" s="10"/>
      <c r="R18" s="21">
        <v>13</v>
      </c>
      <c r="S18" s="21">
        <v>14</v>
      </c>
      <c r="T18" s="12"/>
      <c r="U18" s="35"/>
      <c r="V18" s="427" t="str">
        <f t="shared" si="2"/>
        <v/>
      </c>
      <c r="W18" s="258">
        <v>13</v>
      </c>
      <c r="X18" s="12"/>
      <c r="Y18" s="12"/>
      <c r="Z18" s="12"/>
    </row>
    <row r="19" spans="1:26" ht="20.25" customHeight="1">
      <c r="A19" s="12"/>
      <c r="B19" s="32" t="s">
        <v>59</v>
      </c>
      <c r="C19" s="214"/>
      <c r="D19" s="10"/>
      <c r="E19" s="31" t="s">
        <v>60</v>
      </c>
      <c r="F19" s="12"/>
      <c r="G19" s="12"/>
      <c r="H19" s="12"/>
      <c r="I19" s="12"/>
      <c r="J19" s="12"/>
      <c r="K19" s="12"/>
      <c r="L19" s="12"/>
      <c r="M19" s="8">
        <v>15</v>
      </c>
      <c r="N19" s="10"/>
      <c r="O19" s="10"/>
      <c r="P19" s="10"/>
      <c r="Q19" s="10"/>
      <c r="R19" s="21">
        <v>14</v>
      </c>
      <c r="S19" s="21">
        <v>15</v>
      </c>
      <c r="T19" s="12"/>
      <c r="U19" s="35"/>
      <c r="V19" s="427" t="str">
        <f t="shared" si="2"/>
        <v/>
      </c>
      <c r="W19" s="258">
        <v>14</v>
      </c>
      <c r="X19" s="12"/>
      <c r="Y19" s="12"/>
      <c r="Z19" s="12"/>
    </row>
    <row r="20" spans="1:26" ht="20.25" customHeight="1">
      <c r="A20" s="12"/>
      <c r="B20" s="29" t="s">
        <v>61</v>
      </c>
      <c r="C20" s="214"/>
      <c r="D20" s="30"/>
      <c r="E20" s="31" t="s">
        <v>62</v>
      </c>
      <c r="F20" s="12"/>
      <c r="G20" s="12"/>
      <c r="H20" s="12"/>
      <c r="I20" s="12"/>
      <c r="J20" s="12"/>
      <c r="K20" s="12"/>
      <c r="L20" s="12"/>
      <c r="M20" s="8">
        <v>16</v>
      </c>
      <c r="N20" s="10"/>
      <c r="O20" s="10"/>
      <c r="P20" s="10"/>
      <c r="Q20" s="10"/>
      <c r="R20" s="21">
        <v>15</v>
      </c>
      <c r="S20" s="21">
        <v>16</v>
      </c>
      <c r="T20" s="12"/>
      <c r="U20" s="35"/>
      <c r="V20" s="427" t="str">
        <f t="shared" si="2"/>
        <v/>
      </c>
      <c r="W20" s="258">
        <v>15</v>
      </c>
      <c r="X20" s="12"/>
      <c r="Y20" s="12"/>
      <c r="Z20" s="12"/>
    </row>
    <row r="21" spans="1:26" ht="20.25" customHeight="1">
      <c r="A21" s="12"/>
      <c r="B21" s="10"/>
      <c r="C21" s="33" t="s">
        <v>63</v>
      </c>
      <c r="D21" s="10"/>
      <c r="E21" s="10"/>
      <c r="F21" s="12"/>
      <c r="G21" s="12"/>
      <c r="H21" s="12"/>
      <c r="I21" s="12"/>
      <c r="J21" s="12"/>
      <c r="K21" s="12"/>
      <c r="L21" s="12"/>
      <c r="M21" s="8">
        <v>17</v>
      </c>
      <c r="N21" s="10"/>
      <c r="O21" s="10"/>
      <c r="P21" s="10"/>
      <c r="Q21" s="10"/>
      <c r="R21" s="21">
        <v>16</v>
      </c>
      <c r="S21" s="21">
        <v>17</v>
      </c>
      <c r="T21" s="12"/>
      <c r="U21" s="35"/>
      <c r="V21" s="427" t="str">
        <f t="shared" si="2"/>
        <v/>
      </c>
      <c r="W21" s="258">
        <v>16</v>
      </c>
      <c r="X21" s="12"/>
      <c r="Y21" s="12"/>
      <c r="Z21" s="12"/>
    </row>
    <row r="22" spans="1:26" ht="20.25" customHeight="1">
      <c r="A22" s="12"/>
      <c r="B22" s="30"/>
      <c r="C22" s="34" t="s">
        <v>64</v>
      </c>
      <c r="D22" s="30"/>
      <c r="E22" s="30"/>
      <c r="F22" s="12"/>
      <c r="G22" s="12"/>
      <c r="H22" s="12"/>
      <c r="I22" s="12"/>
      <c r="J22" s="12"/>
      <c r="K22" s="12"/>
      <c r="L22" s="12"/>
      <c r="M22" s="8">
        <v>18</v>
      </c>
      <c r="N22" s="10"/>
      <c r="O22" s="10"/>
      <c r="P22" s="10"/>
      <c r="Q22" s="10"/>
      <c r="R22" s="21">
        <v>17</v>
      </c>
      <c r="S22" s="21">
        <v>18</v>
      </c>
      <c r="T22" s="12"/>
      <c r="U22" s="35"/>
      <c r="V22" s="427" t="str">
        <f t="shared" si="2"/>
        <v/>
      </c>
      <c r="W22" s="258">
        <v>17</v>
      </c>
      <c r="X22" s="12"/>
      <c r="Y22" s="12"/>
      <c r="Z22" s="12"/>
    </row>
    <row r="23" spans="1:26" ht="20.25" customHeight="1">
      <c r="A23" s="12"/>
      <c r="B23" s="28" t="s">
        <v>65</v>
      </c>
      <c r="C23" s="10"/>
      <c r="D23" s="10"/>
      <c r="E23" s="10"/>
      <c r="F23" s="6"/>
      <c r="G23" s="6"/>
      <c r="H23" s="6"/>
      <c r="I23" s="6"/>
      <c r="J23" s="6"/>
      <c r="K23" s="12"/>
      <c r="L23" s="12"/>
      <c r="M23" s="8">
        <v>19</v>
      </c>
      <c r="N23" s="10"/>
      <c r="O23" s="10"/>
      <c r="P23" s="10"/>
      <c r="Q23" s="10"/>
      <c r="R23" s="21">
        <v>18</v>
      </c>
      <c r="S23" s="21">
        <v>19</v>
      </c>
      <c r="T23" s="12"/>
      <c r="U23" s="35"/>
      <c r="V23" s="427" t="str">
        <f t="shared" si="2"/>
        <v/>
      </c>
      <c r="W23" s="258">
        <v>18</v>
      </c>
      <c r="X23" s="12"/>
      <c r="Y23" s="12"/>
      <c r="Z23" s="12"/>
    </row>
    <row r="24" spans="1:26" ht="20.25" customHeight="1">
      <c r="A24" s="12"/>
      <c r="B24" s="32" t="s">
        <v>66</v>
      </c>
      <c r="C24" s="214">
        <v>25</v>
      </c>
      <c r="D24" s="10" t="s">
        <v>28</v>
      </c>
      <c r="E24" s="31" t="s">
        <v>154</v>
      </c>
      <c r="F24" s="6"/>
      <c r="G24" s="6"/>
      <c r="H24" s="6"/>
      <c r="I24" s="6"/>
      <c r="J24" s="6"/>
      <c r="K24" s="12"/>
      <c r="L24" s="12"/>
      <c r="M24" s="8">
        <v>20</v>
      </c>
      <c r="N24" s="10"/>
      <c r="O24" s="10"/>
      <c r="P24" s="10"/>
      <c r="Q24" s="10"/>
      <c r="R24" s="21">
        <v>19</v>
      </c>
      <c r="S24" s="21">
        <v>20</v>
      </c>
      <c r="T24" s="12"/>
      <c r="U24" s="35"/>
      <c r="V24" s="427" t="str">
        <f t="shared" si="2"/>
        <v/>
      </c>
      <c r="W24" s="258">
        <v>19</v>
      </c>
      <c r="X24" s="12"/>
      <c r="Y24" s="12"/>
      <c r="Z24" s="12"/>
    </row>
    <row r="25" spans="1:26" ht="20.25" customHeight="1">
      <c r="A25" s="12"/>
      <c r="B25" s="12"/>
      <c r="C25" s="25"/>
      <c r="D25" s="12"/>
      <c r="E25" s="12"/>
      <c r="F25" s="12"/>
      <c r="G25" s="12"/>
      <c r="H25" s="12"/>
      <c r="I25" s="12"/>
      <c r="J25" s="12"/>
      <c r="K25" s="12"/>
      <c r="L25" s="12"/>
      <c r="M25" s="8">
        <v>21</v>
      </c>
      <c r="N25" s="10"/>
      <c r="O25" s="10"/>
      <c r="P25" s="10"/>
      <c r="Q25" s="10"/>
      <c r="R25" s="21">
        <v>20</v>
      </c>
      <c r="S25" s="21">
        <v>21</v>
      </c>
      <c r="T25" s="12"/>
      <c r="U25" s="35"/>
      <c r="V25" s="427" t="str">
        <f t="shared" si="2"/>
        <v/>
      </c>
      <c r="W25" s="258">
        <v>20</v>
      </c>
      <c r="X25" s="12"/>
      <c r="Y25" s="12"/>
      <c r="Z25" s="12"/>
    </row>
    <row r="26" spans="1:26" ht="20.25" customHeight="1">
      <c r="A26" s="12"/>
      <c r="B26" s="20" t="s">
        <v>29</v>
      </c>
      <c r="C26" s="214" t="s">
        <v>38</v>
      </c>
      <c r="D26" s="12"/>
      <c r="E26" s="12"/>
      <c r="F26" s="20" t="s">
        <v>153</v>
      </c>
      <c r="G26" s="214" t="s">
        <v>34</v>
      </c>
      <c r="H26" s="12"/>
      <c r="I26" s="12"/>
      <c r="J26" s="12"/>
      <c r="K26" s="12"/>
      <c r="L26" s="12"/>
      <c r="M26" s="8">
        <v>22</v>
      </c>
      <c r="N26" s="10"/>
      <c r="O26" s="10"/>
      <c r="P26" s="10"/>
      <c r="Q26" s="10"/>
      <c r="R26" s="21">
        <v>21</v>
      </c>
      <c r="S26" s="21">
        <v>22</v>
      </c>
      <c r="T26" s="12"/>
      <c r="U26" s="35"/>
      <c r="V26" s="257" t="s">
        <v>67</v>
      </c>
      <c r="W26" s="19"/>
      <c r="X26" s="12"/>
      <c r="Y26" s="12"/>
      <c r="Z26" s="12"/>
    </row>
    <row r="27" spans="1:26" ht="20.25" customHeight="1">
      <c r="A27" s="12"/>
      <c r="B27" s="12"/>
      <c r="C27" s="25" t="s">
        <v>68</v>
      </c>
      <c r="D27" s="12"/>
      <c r="E27" s="12"/>
      <c r="F27" s="12"/>
      <c r="G27" s="12"/>
      <c r="H27" s="12"/>
      <c r="I27" s="12"/>
      <c r="J27" s="12"/>
      <c r="K27" s="12"/>
      <c r="L27" s="12"/>
      <c r="M27" s="8">
        <v>23</v>
      </c>
      <c r="N27" s="10"/>
      <c r="O27" s="10"/>
      <c r="P27" s="10"/>
      <c r="Q27" s="10"/>
      <c r="R27" s="21">
        <v>22</v>
      </c>
      <c r="S27" s="21">
        <v>23</v>
      </c>
      <c r="T27" s="12"/>
      <c r="U27" s="12"/>
      <c r="V27" s="12"/>
      <c r="W27" s="19"/>
      <c r="X27" s="12"/>
      <c r="Y27" s="12"/>
      <c r="Z27" s="12"/>
    </row>
    <row r="28" spans="1:26" ht="20.25" customHeight="1">
      <c r="A28" s="12"/>
      <c r="B28" s="28" t="s">
        <v>374</v>
      </c>
      <c r="C28" s="12"/>
      <c r="D28" s="12"/>
      <c r="E28" s="12"/>
      <c r="F28" s="12"/>
      <c r="G28" s="12"/>
      <c r="H28" s="12"/>
      <c r="I28" s="12"/>
      <c r="J28" s="12"/>
      <c r="K28" s="12"/>
      <c r="L28" s="12"/>
      <c r="M28" s="8">
        <v>24</v>
      </c>
      <c r="N28" s="10"/>
      <c r="O28" s="10"/>
      <c r="P28" s="10"/>
      <c r="Q28" s="10"/>
      <c r="R28" s="21">
        <v>23</v>
      </c>
      <c r="S28" s="21">
        <v>24</v>
      </c>
      <c r="T28" s="12"/>
      <c r="U28" s="12"/>
      <c r="V28" s="12"/>
      <c r="W28" s="19"/>
      <c r="X28" s="12"/>
      <c r="Y28" s="12"/>
      <c r="Z28" s="12"/>
    </row>
    <row r="29" spans="1:26" ht="20.25" customHeight="1">
      <c r="A29" s="12"/>
      <c r="B29" s="28"/>
      <c r="C29" s="12" t="s">
        <v>375</v>
      </c>
      <c r="D29" s="12"/>
      <c r="E29" s="12"/>
      <c r="F29" s="12" t="s">
        <v>376</v>
      </c>
      <c r="G29" s="12"/>
      <c r="H29" s="12"/>
      <c r="I29" s="12"/>
      <c r="J29" s="12"/>
      <c r="K29" s="12"/>
      <c r="L29" s="12"/>
      <c r="M29" s="8">
        <v>25</v>
      </c>
      <c r="N29" s="10"/>
      <c r="O29" s="10"/>
      <c r="P29" s="10"/>
      <c r="Q29" s="10"/>
      <c r="R29" s="21">
        <v>24</v>
      </c>
      <c r="S29" s="21">
        <v>25</v>
      </c>
      <c r="T29" s="12"/>
      <c r="U29" s="12"/>
      <c r="V29" s="12"/>
      <c r="W29" s="19"/>
      <c r="X29" s="12"/>
      <c r="Y29" s="12"/>
      <c r="Z29" s="12"/>
    </row>
    <row r="30" spans="1:26" ht="20.25" customHeight="1" thickBot="1">
      <c r="A30" s="12"/>
      <c r="B30" s="12">
        <v>1</v>
      </c>
      <c r="C30" s="434" t="s">
        <v>377</v>
      </c>
      <c r="D30" s="435"/>
      <c r="E30" s="12">
        <v>1</v>
      </c>
      <c r="F30" s="436" t="s">
        <v>378</v>
      </c>
      <c r="G30" s="436"/>
      <c r="H30" s="436"/>
      <c r="I30" s="12">
        <v>11</v>
      </c>
      <c r="J30" s="436"/>
      <c r="K30" s="436"/>
      <c r="L30" s="436"/>
      <c r="M30" s="8">
        <v>26</v>
      </c>
      <c r="N30" s="10"/>
      <c r="O30" s="10"/>
      <c r="P30" s="10"/>
      <c r="Q30" s="10"/>
      <c r="R30" s="21">
        <v>25</v>
      </c>
      <c r="S30" s="21">
        <v>26</v>
      </c>
      <c r="T30" s="12"/>
      <c r="U30" s="12"/>
      <c r="V30" s="12"/>
      <c r="W30" s="19"/>
      <c r="X30" s="12"/>
      <c r="Y30" s="12"/>
      <c r="Z30" s="12"/>
    </row>
    <row r="31" spans="1:26" ht="20.25" customHeight="1" thickBot="1">
      <c r="A31" s="6"/>
      <c r="B31" s="12">
        <v>2</v>
      </c>
      <c r="C31" s="434" t="s">
        <v>379</v>
      </c>
      <c r="D31" s="435"/>
      <c r="E31" s="12">
        <v>2</v>
      </c>
      <c r="F31" s="436" t="s">
        <v>380</v>
      </c>
      <c r="G31" s="436"/>
      <c r="H31" s="436"/>
      <c r="I31" s="12">
        <v>12</v>
      </c>
      <c r="J31" s="436"/>
      <c r="K31" s="436"/>
      <c r="L31" s="436"/>
      <c r="M31" s="8">
        <v>27</v>
      </c>
      <c r="N31" s="10"/>
      <c r="O31" s="10"/>
      <c r="P31" s="10"/>
      <c r="Q31" s="10"/>
      <c r="R31" s="21">
        <v>26</v>
      </c>
      <c r="S31" s="21">
        <v>27</v>
      </c>
      <c r="T31" s="217" t="s">
        <v>157</v>
      </c>
      <c r="U31" s="254">
        <f>DATE(N39,P39,R39)</f>
        <v>46082</v>
      </c>
      <c r="V31" s="36"/>
      <c r="W31" s="11"/>
      <c r="X31" s="6"/>
      <c r="Y31" s="6"/>
      <c r="Z31" s="6"/>
    </row>
    <row r="32" spans="1:26" ht="20.25" customHeight="1" thickBot="1">
      <c r="A32" s="6"/>
      <c r="B32" s="12">
        <v>3</v>
      </c>
      <c r="C32" s="434" t="s">
        <v>381</v>
      </c>
      <c r="D32" s="435"/>
      <c r="E32" s="12">
        <v>3</v>
      </c>
      <c r="F32" s="436" t="s">
        <v>382</v>
      </c>
      <c r="G32" s="436"/>
      <c r="H32" s="436"/>
      <c r="I32" s="12">
        <v>13</v>
      </c>
      <c r="J32" s="436"/>
      <c r="K32" s="436"/>
      <c r="L32" s="436"/>
      <c r="M32" s="8">
        <v>28</v>
      </c>
      <c r="N32" s="10"/>
      <c r="O32" s="10"/>
      <c r="P32" s="10"/>
      <c r="Q32" s="10"/>
      <c r="R32" s="21">
        <v>27</v>
      </c>
      <c r="S32" s="21">
        <v>28</v>
      </c>
      <c r="T32" s="217" t="s">
        <v>168</v>
      </c>
      <c r="U32" s="254">
        <f>DATE(N40,P40,R40)</f>
        <v>46630</v>
      </c>
      <c r="V32" s="36"/>
      <c r="W32" s="11"/>
      <c r="X32" s="6"/>
      <c r="Y32" s="6"/>
      <c r="Z32" s="6"/>
    </row>
    <row r="33" spans="1:26" ht="20.25" customHeight="1" thickBot="1">
      <c r="A33" s="6"/>
      <c r="B33" s="12">
        <v>4</v>
      </c>
      <c r="C33" s="434" t="s">
        <v>383</v>
      </c>
      <c r="D33" s="435"/>
      <c r="E33" s="12">
        <v>4</v>
      </c>
      <c r="F33" s="436" t="s">
        <v>356</v>
      </c>
      <c r="G33" s="436"/>
      <c r="H33" s="436"/>
      <c r="I33" s="12">
        <v>14</v>
      </c>
      <c r="J33" s="436"/>
      <c r="K33" s="436"/>
      <c r="L33" s="436"/>
      <c r="M33" s="8">
        <v>29</v>
      </c>
      <c r="N33" s="10"/>
      <c r="O33" s="10"/>
      <c r="P33" s="10"/>
      <c r="Q33" s="10"/>
      <c r="R33" s="21">
        <v>28</v>
      </c>
      <c r="S33" s="21">
        <v>29</v>
      </c>
      <c r="T33" s="217" t="s">
        <v>158</v>
      </c>
      <c r="U33" s="255">
        <f>DATE(E42,G42,I42)</f>
        <v>46630</v>
      </c>
      <c r="V33" s="6"/>
      <c r="W33" s="11"/>
      <c r="X33" s="6"/>
      <c r="Y33" s="6"/>
      <c r="Z33" s="6"/>
    </row>
    <row r="34" spans="1:26" ht="20.25" customHeight="1">
      <c r="A34" s="6"/>
      <c r="B34" s="12">
        <v>5</v>
      </c>
      <c r="C34" s="434" t="s">
        <v>384</v>
      </c>
      <c r="D34" s="435"/>
      <c r="E34" s="12">
        <v>5</v>
      </c>
      <c r="F34" s="436" t="s">
        <v>385</v>
      </c>
      <c r="G34" s="436"/>
      <c r="H34" s="436"/>
      <c r="I34" s="12">
        <v>15</v>
      </c>
      <c r="J34" s="436"/>
      <c r="K34" s="436"/>
      <c r="L34" s="436"/>
      <c r="M34" s="8">
        <v>30</v>
      </c>
      <c r="N34" s="10"/>
      <c r="O34" s="10"/>
      <c r="P34" s="10"/>
      <c r="Q34" s="10"/>
      <c r="R34" s="21">
        <v>29</v>
      </c>
      <c r="S34" s="21">
        <v>30</v>
      </c>
      <c r="T34" s="12"/>
      <c r="U34" s="6"/>
      <c r="V34" s="6"/>
      <c r="W34" s="11"/>
      <c r="X34" s="6"/>
      <c r="Y34" s="6"/>
      <c r="Z34" s="6"/>
    </row>
    <row r="35" spans="1:26" ht="20.25" customHeight="1">
      <c r="A35" s="6"/>
      <c r="B35" s="12">
        <v>6</v>
      </c>
      <c r="C35" s="434" t="s">
        <v>386</v>
      </c>
      <c r="D35" s="435"/>
      <c r="E35" s="12">
        <v>6</v>
      </c>
      <c r="F35" s="436" t="s">
        <v>387</v>
      </c>
      <c r="G35" s="436"/>
      <c r="H35" s="436"/>
      <c r="I35" s="12">
        <v>16</v>
      </c>
      <c r="J35" s="436"/>
      <c r="K35" s="436"/>
      <c r="L35" s="436"/>
      <c r="M35" s="8">
        <v>31</v>
      </c>
      <c r="N35" s="10"/>
      <c r="O35" s="10"/>
      <c r="P35" s="10"/>
      <c r="Q35" s="10"/>
      <c r="R35" s="21">
        <v>30</v>
      </c>
      <c r="S35" s="21">
        <v>31</v>
      </c>
      <c r="T35" s="12"/>
      <c r="U35" s="6"/>
      <c r="V35" s="6"/>
      <c r="W35" s="11"/>
      <c r="X35" s="6"/>
      <c r="Y35" s="6"/>
      <c r="Z35" s="6"/>
    </row>
    <row r="36" spans="1:26" ht="20.25" customHeight="1">
      <c r="A36" s="6"/>
      <c r="B36" s="12">
        <v>7</v>
      </c>
      <c r="C36" s="434" t="s">
        <v>388</v>
      </c>
      <c r="D36" s="435"/>
      <c r="E36" s="12">
        <v>7</v>
      </c>
      <c r="F36" s="436"/>
      <c r="G36" s="436"/>
      <c r="H36" s="436"/>
      <c r="I36" s="12">
        <v>17</v>
      </c>
      <c r="J36" s="436"/>
      <c r="K36" s="436"/>
      <c r="L36" s="436"/>
      <c r="M36" s="8">
        <v>32</v>
      </c>
      <c r="N36" s="10"/>
      <c r="O36" s="10"/>
      <c r="P36" s="10"/>
      <c r="Q36" s="10"/>
      <c r="R36" s="21">
        <v>31</v>
      </c>
      <c r="S36" s="21"/>
      <c r="T36" s="12"/>
      <c r="U36" s="6"/>
      <c r="V36" s="6"/>
      <c r="W36" s="11"/>
      <c r="X36" s="6"/>
      <c r="Y36" s="6"/>
      <c r="Z36" s="6"/>
    </row>
    <row r="37" spans="1:26" ht="20.25" customHeight="1">
      <c r="A37" s="6"/>
      <c r="B37" s="12">
        <v>8</v>
      </c>
      <c r="C37" s="434"/>
      <c r="D37" s="435"/>
      <c r="E37" s="12">
        <v>8</v>
      </c>
      <c r="F37" s="436"/>
      <c r="G37" s="436"/>
      <c r="H37" s="436"/>
      <c r="I37" s="12">
        <v>18</v>
      </c>
      <c r="J37" s="436"/>
      <c r="K37" s="436"/>
      <c r="L37" s="436"/>
      <c r="M37" s="8">
        <v>33</v>
      </c>
      <c r="N37" s="10"/>
      <c r="O37" s="10"/>
      <c r="P37" s="10"/>
      <c r="Q37" s="10"/>
      <c r="R37" s="27"/>
      <c r="S37" s="27"/>
      <c r="T37" s="12"/>
      <c r="U37" s="6"/>
      <c r="V37" s="381" t="s">
        <v>151</v>
      </c>
      <c r="W37" s="421">
        <f>IF(C26="翌月",IF(P39=12,N39+1,N39),N39)</f>
        <v>2026</v>
      </c>
      <c r="X37" s="6"/>
      <c r="Y37" s="6"/>
      <c r="Z37" s="6"/>
    </row>
    <row r="38" spans="1:26" ht="20.25" customHeight="1" thickBot="1">
      <c r="A38" s="6"/>
      <c r="B38" s="12">
        <v>9</v>
      </c>
      <c r="C38" s="434"/>
      <c r="D38" s="435"/>
      <c r="E38" s="12">
        <v>9</v>
      </c>
      <c r="F38" s="436"/>
      <c r="G38" s="436"/>
      <c r="H38" s="436"/>
      <c r="I38" s="12">
        <v>19</v>
      </c>
      <c r="J38" s="436"/>
      <c r="K38" s="436"/>
      <c r="L38" s="436"/>
      <c r="M38" s="440" t="s">
        <v>301</v>
      </c>
      <c r="N38" s="441"/>
      <c r="O38" s="441"/>
      <c r="P38" s="441"/>
      <c r="Q38" s="441"/>
      <c r="R38" s="441"/>
      <c r="S38" s="441"/>
      <c r="T38" s="380"/>
      <c r="U38" s="6"/>
      <c r="V38" s="381" t="s">
        <v>150</v>
      </c>
      <c r="W38" s="421">
        <f>IF(C26="翌月",IF(P39=12,1,P39+1),P39)</f>
        <v>4</v>
      </c>
      <c r="X38" s="6"/>
      <c r="Y38" s="6"/>
      <c r="Z38" s="6"/>
    </row>
    <row r="39" spans="1:26" ht="20.25" customHeight="1" thickTop="1" thickBot="1">
      <c r="A39" s="6"/>
      <c r="B39" s="12">
        <v>10</v>
      </c>
      <c r="C39" s="434"/>
      <c r="D39" s="435"/>
      <c r="E39" s="12">
        <v>10</v>
      </c>
      <c r="F39" s="442"/>
      <c r="G39" s="442"/>
      <c r="H39" s="442"/>
      <c r="I39" s="12">
        <v>20</v>
      </c>
      <c r="J39" s="442"/>
      <c r="K39" s="442"/>
      <c r="L39" s="442"/>
      <c r="M39" s="37" t="s">
        <v>69</v>
      </c>
      <c r="N39" s="422">
        <v>2026</v>
      </c>
      <c r="O39" s="10" t="s">
        <v>23</v>
      </c>
      <c r="P39" s="422">
        <v>3</v>
      </c>
      <c r="Q39" s="10" t="s">
        <v>24</v>
      </c>
      <c r="R39" s="422">
        <v>1</v>
      </c>
      <c r="S39" s="216"/>
      <c r="T39" s="6" t="s">
        <v>28</v>
      </c>
      <c r="U39" s="6" t="s">
        <v>70</v>
      </c>
      <c r="V39" s="6"/>
      <c r="W39" s="11"/>
      <c r="X39" s="6"/>
      <c r="Y39" s="6"/>
      <c r="Z39" s="6"/>
    </row>
    <row r="40" spans="1:26" ht="20.25" customHeight="1" thickTop="1" thickBot="1">
      <c r="A40" s="6"/>
      <c r="B40" s="6"/>
      <c r="C40" s="6"/>
      <c r="D40" s="6"/>
      <c r="E40" s="6"/>
      <c r="F40" s="6"/>
      <c r="G40" s="6"/>
      <c r="H40" s="6"/>
      <c r="I40" s="6"/>
      <c r="J40" s="6"/>
      <c r="K40" s="6"/>
      <c r="L40" s="6"/>
      <c r="M40" s="37" t="s">
        <v>156</v>
      </c>
      <c r="N40" s="423">
        <v>2027</v>
      </c>
      <c r="O40" s="10" t="s">
        <v>23</v>
      </c>
      <c r="P40" s="423">
        <v>8</v>
      </c>
      <c r="Q40" s="10" t="s">
        <v>24</v>
      </c>
      <c r="R40" s="423">
        <v>31</v>
      </c>
      <c r="S40" s="216"/>
      <c r="T40" s="6" t="s">
        <v>28</v>
      </c>
      <c r="U40" s="6" t="s">
        <v>71</v>
      </c>
      <c r="V40" s="6"/>
      <c r="W40" s="430" t="s">
        <v>302</v>
      </c>
      <c r="X40" s="6"/>
      <c r="Y40" s="6"/>
      <c r="Z40" s="6"/>
    </row>
    <row r="41" spans="1:26" ht="20.25" customHeight="1" thickTop="1" thickBot="1">
      <c r="A41" s="6"/>
      <c r="B41" s="38" t="s">
        <v>155</v>
      </c>
      <c r="C41" s="6"/>
      <c r="D41" s="6"/>
      <c r="E41" s="6"/>
      <c r="F41" s="6"/>
      <c r="G41" s="6"/>
      <c r="H41" s="6"/>
      <c r="I41" s="6"/>
      <c r="J41" s="6"/>
      <c r="K41" s="6"/>
      <c r="L41" s="39"/>
      <c r="M41" s="8"/>
      <c r="N41" s="39"/>
      <c r="O41" s="10"/>
      <c r="P41" s="6"/>
      <c r="Q41" s="10"/>
      <c r="R41" s="6"/>
      <c r="S41" s="6"/>
      <c r="T41" s="6"/>
      <c r="U41" s="6"/>
      <c r="V41" s="6"/>
      <c r="W41" s="218" t="s">
        <v>159</v>
      </c>
      <c r="X41" s="6"/>
      <c r="Y41" s="6"/>
      <c r="Z41" s="6"/>
    </row>
    <row r="42" spans="1:26" ht="20.25" customHeight="1" thickTop="1" thickBot="1">
      <c r="A42" s="6"/>
      <c r="B42" s="6"/>
      <c r="C42" s="40" t="s">
        <v>72</v>
      </c>
      <c r="D42" s="12"/>
      <c r="E42" s="215">
        <v>2027</v>
      </c>
      <c r="F42" s="6" t="s">
        <v>23</v>
      </c>
      <c r="G42" s="215">
        <v>8</v>
      </c>
      <c r="H42" s="6" t="s">
        <v>24</v>
      </c>
      <c r="I42" s="215">
        <v>31</v>
      </c>
      <c r="J42" s="6" t="s">
        <v>28</v>
      </c>
      <c r="K42" s="6"/>
      <c r="L42" s="6"/>
      <c r="M42" s="8" t="s">
        <v>73</v>
      </c>
      <c r="N42" s="6"/>
      <c r="O42" s="6"/>
      <c r="P42" s="437" t="str">
        <f>"報告期間："&amp;N39&amp;"年 "&amp;P39&amp;"月"&amp;R39&amp;"日 ～ "&amp;TEXT(W42,"yyyy年m月d日")&amp;"まで（遂行状況報告分）"</f>
        <v>報告期間：2026年 3月1日 ～ 2026年11月30日まで（遂行状況報告分）</v>
      </c>
      <c r="Q42" s="438"/>
      <c r="R42" s="438"/>
      <c r="S42" s="438"/>
      <c r="T42" s="438"/>
      <c r="U42" s="438"/>
      <c r="V42" s="438"/>
      <c r="W42" s="424">
        <f>IF(OR(DAY(AVERAGE(U31,U33))=14, DAY(AVERAGE(U31,U33))=16), DATE(YEAR(AVERAGE(U31,U33)), MONTH(AVERAGE(U31,U33)), 15), IF(DAY(AVERAGE(U31,U33))&gt;=25, EOMONTH(AVERAGE(U31,U33),0), AVERAGE(U31,U33)))</f>
        <v>46356</v>
      </c>
      <c r="X42" s="6"/>
      <c r="Y42" s="6"/>
      <c r="Z42" s="6"/>
    </row>
    <row r="43" spans="1:26" ht="15.75" customHeight="1" thickTop="1" thickBot="1">
      <c r="A43" s="6"/>
      <c r="B43" s="6"/>
      <c r="C43" s="6" t="str">
        <f>IFERROR(IF(DATE(E42,G42,I42)&gt;U32,"エラー：終了時期が助成事業の最長期間を超えています。",""),"")</f>
        <v/>
      </c>
      <c r="D43" s="6"/>
      <c r="E43" s="6"/>
      <c r="F43" s="6"/>
      <c r="G43" s="6"/>
      <c r="H43" s="6"/>
      <c r="I43" s="6"/>
      <c r="J43" s="6"/>
      <c r="K43" s="6"/>
      <c r="L43" s="6"/>
      <c r="M43" s="8" t="s">
        <v>74</v>
      </c>
      <c r="N43" s="10"/>
      <c r="O43" s="10"/>
      <c r="P43" s="437" t="str">
        <f>"報告期間："&amp;TEXT(W42+1,"yyyy年m月d日")&amp;" ～ "&amp;TEXT(DATE(N40,P40,R40),"yyyy年m月d日")&amp;"まで（実績報告分）"</f>
        <v>報告期間：2026年12月1日 ～ 2027年8月31日まで（実績報告分）</v>
      </c>
      <c r="Q43" s="438"/>
      <c r="R43" s="438"/>
      <c r="S43" s="438"/>
      <c r="T43" s="438"/>
      <c r="U43" s="438"/>
      <c r="V43" s="439"/>
      <c r="W43" s="11"/>
      <c r="X43" s="6"/>
      <c r="Y43" s="6"/>
      <c r="Z43" s="6"/>
    </row>
    <row r="44" spans="1:26" ht="15.75" customHeight="1" thickTop="1">
      <c r="A44" s="6"/>
      <c r="B44" s="6"/>
      <c r="C44" s="6"/>
      <c r="D44" s="6"/>
      <c r="E44" s="6"/>
      <c r="F44" s="6"/>
      <c r="G44" s="6"/>
      <c r="H44" s="6"/>
      <c r="I44" s="6"/>
      <c r="J44" s="6"/>
      <c r="K44" s="6"/>
      <c r="L44" s="6"/>
      <c r="M44" s="41"/>
      <c r="N44" s="42"/>
      <c r="O44" s="42"/>
      <c r="P44" s="43"/>
      <c r="Q44" s="42"/>
      <c r="R44" s="43"/>
      <c r="S44" s="43"/>
      <c r="T44" s="43"/>
      <c r="U44" s="43"/>
      <c r="V44" s="43"/>
      <c r="W44" s="44"/>
      <c r="X44" s="6"/>
      <c r="Y44" s="6"/>
      <c r="Z44" s="6"/>
    </row>
  </sheetData>
  <sheetProtection sheet="1" objects="1" scenarios="1" selectLockedCells="1"/>
  <mergeCells count="41">
    <mergeCell ref="H13:J13"/>
    <mergeCell ref="C30:D30"/>
    <mergeCell ref="F30:H30"/>
    <mergeCell ref="J30:L30"/>
    <mergeCell ref="C31:D31"/>
    <mergeCell ref="F31:H31"/>
    <mergeCell ref="J31:L31"/>
    <mergeCell ref="M1:W1"/>
    <mergeCell ref="B2:J4"/>
    <mergeCell ref="C6:G6"/>
    <mergeCell ref="H11:J11"/>
    <mergeCell ref="H12:J12"/>
    <mergeCell ref="C7:G7"/>
    <mergeCell ref="B1:J1"/>
    <mergeCell ref="P42:V42"/>
    <mergeCell ref="P43:V43"/>
    <mergeCell ref="M38:S38"/>
    <mergeCell ref="C35:D35"/>
    <mergeCell ref="F35:H35"/>
    <mergeCell ref="J35:L35"/>
    <mergeCell ref="C37:D37"/>
    <mergeCell ref="F37:H37"/>
    <mergeCell ref="J37:L37"/>
    <mergeCell ref="C38:D38"/>
    <mergeCell ref="F38:H38"/>
    <mergeCell ref="J38:L38"/>
    <mergeCell ref="C39:D39"/>
    <mergeCell ref="F39:H39"/>
    <mergeCell ref="J39:L39"/>
    <mergeCell ref="C32:D32"/>
    <mergeCell ref="F32:H32"/>
    <mergeCell ref="J32:L32"/>
    <mergeCell ref="C33:D33"/>
    <mergeCell ref="F33:H33"/>
    <mergeCell ref="J33:L33"/>
    <mergeCell ref="C34:D34"/>
    <mergeCell ref="F34:H34"/>
    <mergeCell ref="J34:L34"/>
    <mergeCell ref="C36:D36"/>
    <mergeCell ref="F36:H36"/>
    <mergeCell ref="J36:L36"/>
  </mergeCells>
  <phoneticPr fontId="33"/>
  <conditionalFormatting sqref="H11:J11">
    <cfRule type="expression" dxfId="2" priority="2">
      <formula>$C$11&gt;$E$11</formula>
    </cfRule>
  </conditionalFormatting>
  <conditionalFormatting sqref="H12:J12">
    <cfRule type="expression" dxfId="1" priority="3">
      <formula>$C$12&gt;$E$12</formula>
    </cfRule>
  </conditionalFormatting>
  <conditionalFormatting sqref="H13:J13">
    <cfRule type="expression" dxfId="0" priority="4">
      <formula>$C$13&gt;$E$13</formula>
    </cfRule>
  </conditionalFormatting>
  <dataValidations count="7">
    <dataValidation type="list" allowBlank="1" showErrorMessage="1" sqref="E42" xr:uid="{00000000-0002-0000-0200-000000000000}">
      <formula1>$N$8:$N$10</formula1>
    </dataValidation>
    <dataValidation type="list" allowBlank="1" showErrorMessage="1" sqref="I42" xr:uid="{00000000-0002-0000-0200-000001000000}">
      <formula1>$S$5:$S$35</formula1>
    </dataValidation>
    <dataValidation type="list" allowBlank="1" showErrorMessage="1" sqref="C19:C20" xr:uid="{00000000-0002-0000-0200-000002000000}">
      <formula1>$P$5:$P$12</formula1>
    </dataValidation>
    <dataValidation type="list" allowBlank="1" showErrorMessage="1" sqref="C24 G26" xr:uid="{00000000-0002-0000-0200-000003000000}">
      <formula1>$R$5:$R$37</formula1>
    </dataValidation>
    <dataValidation type="list" allowBlank="1" showErrorMessage="1" sqref="C26" xr:uid="{00000000-0002-0000-0200-000004000000}">
      <formula1>$T$5:$T$6</formula1>
    </dataValidation>
    <dataValidation type="list" allowBlank="1" showErrorMessage="1" sqref="G42" xr:uid="{00000000-0002-0000-0200-000005000000}">
      <formula1>$O$5:$O$16</formula1>
    </dataValidation>
    <dataValidation type="list" allowBlank="1" showErrorMessage="1" sqref="C18" xr:uid="{00000000-0002-0000-0200-000006000000}">
      <formula1>$P$5:$P$11</formula1>
    </dataValidation>
  </dataValidations>
  <pageMargins left="0.7" right="0.7" top="0.75" bottom="0.75" header="0" footer="0"/>
  <pageSetup paperSize="9" orientation="portrait"/>
  <colBreaks count="1" manualBreakCount="1">
    <brk id="10" man="1"/>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932D-B034-404A-BA6D-690C7A2348DF}">
  <sheetPr codeName="Sheet5">
    <tabColor theme="6" tint="0.39997558519241921"/>
    <pageSetUpPr fitToPage="1"/>
  </sheetPr>
  <dimension ref="A1:AD78"/>
  <sheetViews>
    <sheetView view="pageBreakPreview" zoomScale="110" zoomScaleNormal="100" zoomScaleSheetLayoutView="110" workbookViewId="0">
      <selection activeCell="H11" sqref="H11"/>
    </sheetView>
  </sheetViews>
  <sheetFormatPr defaultColWidth="9" defaultRowHeight="20.100000000000001" customHeight="1"/>
  <cols>
    <col min="1" max="3" width="3.33203125" style="284" customWidth="1"/>
    <col min="4" max="4" width="4.109375" style="284" customWidth="1"/>
    <col min="5" max="5" width="3.33203125" style="285" customWidth="1"/>
    <col min="6" max="6" width="8.77734375" style="285" customWidth="1"/>
    <col min="7" max="7" width="5.5546875" style="285" hidden="1" customWidth="1"/>
    <col min="8" max="8" width="10.6640625" style="284" customWidth="1"/>
    <col min="9" max="9" width="10.6640625" style="286" customWidth="1"/>
    <col min="10" max="11" width="10.6640625" style="284" customWidth="1"/>
    <col min="12" max="13" width="15.5546875" style="284" customWidth="1"/>
    <col min="14" max="14" width="5.88671875" style="288" customWidth="1"/>
    <col min="15" max="15" width="13.6640625" style="288" hidden="1" customWidth="1"/>
    <col min="16" max="16" width="22.6640625" style="288" hidden="1" customWidth="1"/>
    <col min="17" max="17" width="11.21875" style="288" hidden="1" customWidth="1"/>
    <col min="18" max="18" width="3.21875" style="288" hidden="1" customWidth="1"/>
    <col min="19" max="19" width="11.109375" style="288" hidden="1" customWidth="1"/>
    <col min="20" max="20" width="17.33203125" style="288" hidden="1" customWidth="1"/>
    <col min="21" max="21" width="10.6640625" style="288" hidden="1" customWidth="1"/>
    <col min="22" max="22" width="13.109375" style="288" hidden="1" customWidth="1"/>
    <col min="23" max="23" width="8.44140625" style="288" hidden="1" customWidth="1"/>
    <col min="24" max="24" width="9" style="288" hidden="1" customWidth="1"/>
    <col min="25" max="25" width="7.109375" style="288" hidden="1" customWidth="1"/>
    <col min="26" max="26" width="10.109375" style="288" hidden="1" customWidth="1"/>
    <col min="27" max="27" width="13.77734375" style="288" customWidth="1"/>
    <col min="28" max="31" width="9" style="288"/>
    <col min="32" max="32" width="16.44140625" style="288" customWidth="1"/>
    <col min="33" max="16384" width="9" style="288"/>
  </cols>
  <sheetData>
    <row r="1" spans="1:26" ht="20.100000000000001" customHeight="1">
      <c r="A1" s="283" t="s">
        <v>199</v>
      </c>
      <c r="M1" s="287"/>
      <c r="O1" s="465" t="s">
        <v>237</v>
      </c>
      <c r="P1" s="465"/>
      <c r="Q1" s="465"/>
      <c r="R1" s="465"/>
      <c r="S1" s="465"/>
      <c r="T1" s="465"/>
      <c r="U1" s="465"/>
      <c r="V1" s="465"/>
      <c r="W1" s="465"/>
      <c r="X1" s="465"/>
      <c r="Y1" s="465"/>
      <c r="Z1" s="465"/>
    </row>
    <row r="2" spans="1:26" ht="20.100000000000001" customHeight="1">
      <c r="A2" s="466" t="s">
        <v>200</v>
      </c>
      <c r="B2" s="466"/>
      <c r="C2" s="466"/>
      <c r="D2" s="466"/>
      <c r="E2" s="466"/>
      <c r="F2" s="466"/>
      <c r="G2" s="466"/>
      <c r="H2" s="466"/>
      <c r="I2" s="466"/>
      <c r="J2" s="466"/>
      <c r="K2" s="466"/>
      <c r="L2" s="466"/>
      <c r="M2" s="466"/>
    </row>
    <row r="3" spans="1:26" ht="23.25" customHeight="1">
      <c r="A3" s="467" t="s">
        <v>201</v>
      </c>
      <c r="B3" s="467"/>
      <c r="C3" s="467"/>
      <c r="D3" s="467"/>
      <c r="E3" s="467"/>
      <c r="F3" s="467"/>
      <c r="G3" s="467"/>
      <c r="H3" s="467"/>
      <c r="I3" s="467"/>
      <c r="J3" s="467"/>
      <c r="K3" s="467"/>
      <c r="L3" s="467"/>
      <c r="M3" s="467"/>
    </row>
    <row r="4" spans="1:26" ht="23.25" customHeight="1">
      <c r="A4" s="468" t="str">
        <f>IF(初期条件設定表!V32=1,初期条件設定表!P42,初期条件設定表!P43)</f>
        <v>報告期間：2026年12月1日 ～ 2027年8月31日まで（実績報告分）</v>
      </c>
      <c r="B4" s="468"/>
      <c r="C4" s="468"/>
      <c r="D4" s="468"/>
      <c r="E4" s="468"/>
      <c r="F4" s="468"/>
      <c r="G4" s="468"/>
      <c r="H4" s="468"/>
      <c r="I4" s="468"/>
      <c r="J4" s="468"/>
      <c r="K4" s="468"/>
      <c r="L4" s="468"/>
      <c r="M4" s="468"/>
    </row>
    <row r="5" spans="1:26" ht="29.25" customHeight="1">
      <c r="A5" s="469" t="s">
        <v>202</v>
      </c>
      <c r="B5" s="469"/>
      <c r="C5" s="469"/>
      <c r="D5" s="470" t="str">
        <f>IF(初期条件設定表!C6="","初期条件設定表に入力してください",初期条件設定表!C6)</f>
        <v>初期条件設定表に入力してください</v>
      </c>
      <c r="E5" s="471"/>
      <c r="F5" s="471"/>
      <c r="G5" s="471"/>
      <c r="H5" s="471"/>
      <c r="I5" s="471"/>
      <c r="J5" s="471"/>
      <c r="K5" s="471"/>
      <c r="L5" s="471"/>
      <c r="M5" s="472"/>
    </row>
    <row r="6" spans="1:26" ht="29.25" customHeight="1">
      <c r="A6" s="469" t="s">
        <v>203</v>
      </c>
      <c r="B6" s="469"/>
      <c r="C6" s="469"/>
      <c r="D6" s="470" t="str">
        <f>IF(初期条件設定表!C7="","初期条件設定表に入力してください",初期条件設定表!C7)</f>
        <v>初期条件設定表に入力してください</v>
      </c>
      <c r="E6" s="471"/>
      <c r="F6" s="471"/>
      <c r="G6" s="471"/>
      <c r="H6" s="471"/>
      <c r="I6" s="471"/>
      <c r="J6" s="471"/>
      <c r="K6" s="471"/>
      <c r="L6" s="471"/>
      <c r="M6" s="472"/>
    </row>
    <row r="7" spans="1:26" s="295" customFormat="1" ht="58.05" customHeight="1" thickBot="1">
      <c r="A7" s="473" t="s">
        <v>204</v>
      </c>
      <c r="B7" s="474"/>
      <c r="C7" s="475"/>
      <c r="D7" s="476" t="s">
        <v>205</v>
      </c>
      <c r="E7" s="477"/>
      <c r="F7" s="478"/>
      <c r="G7" s="289" t="s">
        <v>162</v>
      </c>
      <c r="H7" s="290" t="s">
        <v>206</v>
      </c>
      <c r="I7" s="291" t="s">
        <v>207</v>
      </c>
      <c r="J7" s="292" t="s">
        <v>208</v>
      </c>
      <c r="K7" s="291" t="s">
        <v>209</v>
      </c>
      <c r="L7" s="293" t="s">
        <v>210</v>
      </c>
      <c r="M7" s="291" t="s">
        <v>211</v>
      </c>
      <c r="N7" s="294" t="s">
        <v>212</v>
      </c>
      <c r="O7" s="361"/>
      <c r="P7" s="361" t="s">
        <v>236</v>
      </c>
      <c r="V7" s="219" t="s">
        <v>160</v>
      </c>
      <c r="X7" s="296" t="s">
        <v>214</v>
      </c>
      <c r="Y7" s="296" t="s">
        <v>215</v>
      </c>
      <c r="Z7" s="295" t="s">
        <v>216</v>
      </c>
    </row>
    <row r="8" spans="1:26" s="308" customFormat="1" ht="24.9" customHeight="1" thickTop="1" thickBot="1">
      <c r="A8" s="463">
        <f>初期条件設定表!N39</f>
        <v>2026</v>
      </c>
      <c r="B8" s="464"/>
      <c r="C8" s="297" t="s">
        <v>204</v>
      </c>
      <c r="D8" s="298">
        <f>初期条件設定表!P39</f>
        <v>3</v>
      </c>
      <c r="E8" s="299" t="s">
        <v>217</v>
      </c>
      <c r="F8" s="300" t="str">
        <f>IF(V9&gt;初期条件設定表!$U$33,"対象外",
                IF(V9&gt;初期条件設定表!$W$42,"前期対象外",""
                    )
        )</f>
        <v/>
      </c>
      <c r="G8" s="301">
        <f>DAY(V8)</f>
        <v>31</v>
      </c>
      <c r="H8" s="302"/>
      <c r="I8" s="303">
        <f>MIN($X$8:$X$26)</f>
        <v>0</v>
      </c>
      <c r="J8" s="304" t="str">
        <f t="shared" ref="J8:J25" si="0">IF($H8&lt;10000,"0",LOOKUP(I8,$Q$33:$Q$59,$T$33:$T$59))</f>
        <v>0</v>
      </c>
      <c r="K8" s="305" t="str" cm="1">
        <f t="array" aca="1" ref="K8" ca="1">IF(初期条件設定表!$C$26="当月",INDIRECT($P8&amp;"!$E$36"),"0")</f>
        <v>0</v>
      </c>
      <c r="L8" s="306">
        <f ca="1">IF(K8="","",J8*K8)</f>
        <v>0</v>
      </c>
      <c r="M8" s="307">
        <f ca="1">IF(H8&lt;=L8,H8,L8)</f>
        <v>0</v>
      </c>
      <c r="N8" s="355"/>
      <c r="P8" s="428" t="s">
        <v>246</v>
      </c>
      <c r="V8" s="227">
        <f>IF(初期条件設定表!$G$26="末",DATE(初期条件設定表!$N$39,初期条件設定表!$P$39+1,1)-1,DATE(初期条件設定表!$N$39,初期条件設定表!$P$39,初期条件設定表!$G$26))</f>
        <v>46112</v>
      </c>
      <c r="X8" s="309" t="str">
        <f>IF(N8=Y$9,700000,IF(H8="","",H8))</f>
        <v/>
      </c>
      <c r="Y8" s="310"/>
      <c r="Z8" s="311">
        <f t="shared" ref="Z8:Z25" si="1">LOOKUP(I8,$Q$33:$Q$59,$T$33:$T$59)</f>
        <v>0</v>
      </c>
    </row>
    <row r="9" spans="1:26" s="308" customFormat="1" ht="24.9" customHeight="1" thickTop="1" thickBot="1">
      <c r="A9" s="457">
        <f>IF(D8&lt;12,A8,A8+1)</f>
        <v>2026</v>
      </c>
      <c r="B9" s="458"/>
      <c r="C9" s="297" t="s">
        <v>204</v>
      </c>
      <c r="D9" s="312">
        <f>IF(D8&lt;12,D8+1,1)</f>
        <v>4</v>
      </c>
      <c r="E9" s="299" t="s">
        <v>217</v>
      </c>
      <c r="F9" s="300" t="str">
        <f>IF(V9&gt;初期条件設定表!$U$33,"対象外",
                IF(V9&gt;初期条件設定表!$W$42,"前期対象外",""
                    )
        )</f>
        <v/>
      </c>
      <c r="G9" s="301">
        <f t="shared" ref="G9:G17" si="2">DAY(V9)</f>
        <v>30</v>
      </c>
      <c r="H9" s="302"/>
      <c r="I9" s="303">
        <f t="shared" ref="I9:I25" si="3">MIN($X$8:$X$26)</f>
        <v>0</v>
      </c>
      <c r="J9" s="304" t="str">
        <f t="shared" si="0"/>
        <v>0</v>
      </c>
      <c r="K9" s="313" cm="1">
        <f t="array" aca="1" ref="K9" ca="1">IF(F9="",IF(初期条件設定表!$C$26="当月",INDIRECT($P9&amp;"!$E$36"),INDIRECT($P8&amp;"!E36")),"")</f>
        <v>0</v>
      </c>
      <c r="L9" s="306">
        <f t="shared" ref="L9:L11" ca="1" si="4">IF(K9="","",J9*K9)</f>
        <v>0</v>
      </c>
      <c r="M9" s="307" t="str">
        <f ca="1">IF(OR(H9="",L9=""),"",IF(H9&lt;=L9,H9,L9))</f>
        <v/>
      </c>
      <c r="N9" s="355"/>
      <c r="P9" s="428" t="s">
        <v>247</v>
      </c>
      <c r="V9" s="227">
        <f>IF(初期条件設定表!$G$26="末",
        DATE(YEAR(V8+32),MONTH(V8+32),1)-1,
        IF(MONTH(V8)=12,DATE( YEAR(V8)+1,1,初期条件設定表!$G$26 ),DATE(YEAR(V8),MONTH(V8)+1,初期条件設定表!$G$26))
      )</f>
        <v>46142</v>
      </c>
      <c r="X9" s="309" t="str">
        <f t="shared" ref="X9:X25" si="5">IF(N9=Y$9,700000,IF(H9="","",H9))</f>
        <v/>
      </c>
      <c r="Y9" s="314" t="s">
        <v>218</v>
      </c>
      <c r="Z9" s="311">
        <f t="shared" si="1"/>
        <v>0</v>
      </c>
    </row>
    <row r="10" spans="1:26" s="308" customFormat="1" ht="24.9" customHeight="1" thickTop="1" thickBot="1">
      <c r="A10" s="457">
        <f t="shared" ref="A10:A17" si="6">IF(D9&lt;12,A9,A9+1)</f>
        <v>2026</v>
      </c>
      <c r="B10" s="458"/>
      <c r="C10" s="297" t="s">
        <v>204</v>
      </c>
      <c r="D10" s="315">
        <f t="shared" ref="D10:D25" si="7">IF(D9&lt;12,D9+1,1)</f>
        <v>5</v>
      </c>
      <c r="E10" s="299" t="s">
        <v>217</v>
      </c>
      <c r="F10" s="300" t="str">
        <f>IF(V10&gt;初期条件設定表!$U$33,"対象外",
                IF(V10&gt;初期条件設定表!$W$42,"前期対象外",""
                    )
        )</f>
        <v/>
      </c>
      <c r="G10" s="301">
        <f t="shared" si="2"/>
        <v>31</v>
      </c>
      <c r="H10" s="302"/>
      <c r="I10" s="303">
        <f t="shared" si="3"/>
        <v>0</v>
      </c>
      <c r="J10" s="304" t="str">
        <f t="shared" si="0"/>
        <v>0</v>
      </c>
      <c r="K10" s="313" cm="1">
        <f t="array" aca="1" ref="K10" ca="1">IF(F10="",IF(初期条件設定表!$C$26="当月",INDIRECT($P10&amp;"!$E$36"),INDIRECT($P9&amp;"!E36")),"")</f>
        <v>0</v>
      </c>
      <c r="L10" s="306">
        <f t="shared" ca="1" si="4"/>
        <v>0</v>
      </c>
      <c r="M10" s="307" t="str">
        <f t="shared" ref="M10:M11" ca="1" si="8">IF(OR(H10="",L10=""),"",IF(H10&lt;=L10,H10,L10))</f>
        <v/>
      </c>
      <c r="N10" s="355"/>
      <c r="P10" s="428" t="s">
        <v>248</v>
      </c>
      <c r="V10" s="227">
        <f>IF(初期条件設定表!$G$26="末",
        DATE(YEAR(V9+32),MONTH(V9+32),1)-1,
        IF(MONTH(V9)=12,DATE( YEAR(V9)+1,1,初期条件設定表!$G$26 ),DATE(YEAR(V9),MONTH(V9)+1,初期条件設定表!$G$26))
      )</f>
        <v>46173</v>
      </c>
      <c r="X10" s="309" t="str">
        <f t="shared" si="5"/>
        <v/>
      </c>
      <c r="Z10" s="311">
        <f t="shared" si="1"/>
        <v>0</v>
      </c>
    </row>
    <row r="11" spans="1:26" s="308" customFormat="1" ht="24.9" customHeight="1" thickTop="1" thickBot="1">
      <c r="A11" s="457">
        <f t="shared" si="6"/>
        <v>2026</v>
      </c>
      <c r="B11" s="458"/>
      <c r="C11" s="297" t="s">
        <v>204</v>
      </c>
      <c r="D11" s="315">
        <f t="shared" si="7"/>
        <v>6</v>
      </c>
      <c r="E11" s="299" t="s">
        <v>217</v>
      </c>
      <c r="F11" s="300" t="str">
        <f>IF(V11&gt;初期条件設定表!$U$33,"対象外",
                IF(V11&gt;初期条件設定表!$W$42,"前期対象外","")
        )</f>
        <v/>
      </c>
      <c r="G11" s="301">
        <f t="shared" si="2"/>
        <v>30</v>
      </c>
      <c r="H11" s="302"/>
      <c r="I11" s="303">
        <f t="shared" si="3"/>
        <v>0</v>
      </c>
      <c r="J11" s="304" t="str">
        <f t="shared" si="0"/>
        <v>0</v>
      </c>
      <c r="K11" s="313" cm="1">
        <f t="array" aca="1" ref="K11" ca="1">IF(F11="",IF(初期条件設定表!$C$26="当月",INDIRECT($P11&amp;"!$E$36"),INDIRECT($P10&amp;"!E36")),"")</f>
        <v>0</v>
      </c>
      <c r="L11" s="306">
        <f t="shared" ca="1" si="4"/>
        <v>0</v>
      </c>
      <c r="M11" s="307" t="str">
        <f t="shared" ca="1" si="8"/>
        <v/>
      </c>
      <c r="N11" s="355"/>
      <c r="P11" s="428" t="s">
        <v>249</v>
      </c>
      <c r="V11" s="227">
        <f>IF(初期条件設定表!$G$26="末",
        DATE(YEAR(V10+32),MONTH(V10+32),1)-1,
        IF(MONTH(V10)=12,DATE( YEAR(V10)+1,1,初期条件設定表!$G$26 ),DATE(YEAR(V10),MONTH(V10)+1,初期条件設定表!$G$26))
      )</f>
        <v>46203</v>
      </c>
      <c r="X11" s="309" t="str">
        <f t="shared" si="5"/>
        <v/>
      </c>
      <c r="Z11" s="311">
        <f t="shared" si="1"/>
        <v>0</v>
      </c>
    </row>
    <row r="12" spans="1:26" s="308" customFormat="1" ht="24.9" customHeight="1" thickTop="1" thickBot="1">
      <c r="A12" s="457">
        <f t="shared" si="6"/>
        <v>2026</v>
      </c>
      <c r="B12" s="458"/>
      <c r="C12" s="297" t="s">
        <v>204</v>
      </c>
      <c r="D12" s="315">
        <f t="shared" si="7"/>
        <v>7</v>
      </c>
      <c r="E12" s="299" t="s">
        <v>217</v>
      </c>
      <c r="F12" s="300" t="str">
        <f>IF(V12&gt;初期条件設定表!$U$33,"対象外",
                IF(V12&gt;初期条件設定表!$W$42,"前期対象外","")
        )</f>
        <v/>
      </c>
      <c r="G12" s="301">
        <f t="shared" si="2"/>
        <v>31</v>
      </c>
      <c r="H12" s="302"/>
      <c r="I12" s="303">
        <f t="shared" si="3"/>
        <v>0</v>
      </c>
      <c r="J12" s="304" t="str">
        <f t="shared" si="0"/>
        <v>0</v>
      </c>
      <c r="K12" s="313" cm="1">
        <f t="array" aca="1" ref="K12" ca="1">IF(F12="",IF(初期条件設定表!$C$26="当月",INDIRECT($P12&amp;"!$E$36"),INDIRECT($P11&amp;"!E36")),"")</f>
        <v>0</v>
      </c>
      <c r="L12" s="306">
        <f ca="1">IF(K12="","",J12*K12)</f>
        <v>0</v>
      </c>
      <c r="M12" s="307" t="str">
        <f ca="1">IF(OR(H12="",L12=""),"",IF(H12&lt;=L12,H12,L12))</f>
        <v/>
      </c>
      <c r="N12" s="355"/>
      <c r="P12" s="428" t="s">
        <v>250</v>
      </c>
      <c r="V12" s="227">
        <f>IF(初期条件設定表!$G$26="末",
        DATE(YEAR(V11+32),MONTH(V11+32),1)-1,
        IF(MONTH(V11)=12,DATE( YEAR(V11)+1,1,初期条件設定表!$G$26 ),DATE(YEAR(V11),MONTH(V11)+1,初期条件設定表!$G$26))
      )</f>
        <v>46234</v>
      </c>
      <c r="X12" s="309" t="str">
        <f t="shared" si="5"/>
        <v/>
      </c>
      <c r="Z12" s="311">
        <f t="shared" si="1"/>
        <v>0</v>
      </c>
    </row>
    <row r="13" spans="1:26" s="308" customFormat="1" ht="24.9" customHeight="1" thickTop="1" thickBot="1">
      <c r="A13" s="457">
        <f t="shared" si="6"/>
        <v>2026</v>
      </c>
      <c r="B13" s="458"/>
      <c r="C13" s="297" t="s">
        <v>204</v>
      </c>
      <c r="D13" s="315">
        <f t="shared" si="7"/>
        <v>8</v>
      </c>
      <c r="E13" s="299" t="s">
        <v>217</v>
      </c>
      <c r="F13" s="300" t="str">
        <f>IF(V13&gt;初期条件設定表!$U$33,"対象外",
                IF(V13&gt;初期条件設定表!$W$42,"前期対象外","")
        )</f>
        <v/>
      </c>
      <c r="G13" s="301">
        <f t="shared" si="2"/>
        <v>31</v>
      </c>
      <c r="H13" s="302"/>
      <c r="I13" s="303">
        <f t="shared" si="3"/>
        <v>0</v>
      </c>
      <c r="J13" s="304" t="str">
        <f t="shared" si="0"/>
        <v>0</v>
      </c>
      <c r="K13" s="313" cm="1">
        <f t="array" aca="1" ref="K13" ca="1">IF(F13="",IF(初期条件設定表!$C$26="当月",INDIRECT($P13&amp;"!$E$36"),INDIRECT($P12&amp;"!E36")),"")</f>
        <v>0</v>
      </c>
      <c r="L13" s="306">
        <f t="shared" ref="L13:L25" ca="1" si="9">IF(K13="","",J13*K13)</f>
        <v>0</v>
      </c>
      <c r="M13" s="307" t="str">
        <f t="shared" ref="M13:M25" ca="1" si="10">IF(OR(H13="",L13=""),"",IF(H13&lt;=L13,H13,L13))</f>
        <v/>
      </c>
      <c r="N13" s="355"/>
      <c r="P13" s="428" t="s">
        <v>251</v>
      </c>
      <c r="V13" s="227">
        <f>IF(初期条件設定表!$G$26="末",
        DATE(YEAR(V12+32),MONTH(V12+32),1)-1,
        IF(MONTH(V12)=12,DATE( YEAR(V12)+1,1,初期条件設定表!$G$26 ),DATE(YEAR(V12),MONTH(V12)+1,初期条件設定表!$G$26))
      )</f>
        <v>46265</v>
      </c>
      <c r="X13" s="309" t="str">
        <f t="shared" si="5"/>
        <v/>
      </c>
      <c r="Z13" s="311">
        <f t="shared" si="1"/>
        <v>0</v>
      </c>
    </row>
    <row r="14" spans="1:26" s="308" customFormat="1" ht="24.9" customHeight="1" thickTop="1" thickBot="1">
      <c r="A14" s="457">
        <f t="shared" si="6"/>
        <v>2026</v>
      </c>
      <c r="B14" s="458"/>
      <c r="C14" s="297" t="s">
        <v>204</v>
      </c>
      <c r="D14" s="315">
        <f t="shared" si="7"/>
        <v>9</v>
      </c>
      <c r="E14" s="299" t="s">
        <v>217</v>
      </c>
      <c r="F14" s="300" t="str">
        <f>IF(V14&gt;初期条件設定表!$U$33,"対象外",
                IF(V14&gt;初期条件設定表!$W$42,"前期対象外","")
        )</f>
        <v/>
      </c>
      <c r="G14" s="301">
        <f t="shared" si="2"/>
        <v>30</v>
      </c>
      <c r="H14" s="302"/>
      <c r="I14" s="303">
        <f t="shared" si="3"/>
        <v>0</v>
      </c>
      <c r="J14" s="304" t="str">
        <f t="shared" si="0"/>
        <v>0</v>
      </c>
      <c r="K14" s="313" cm="1">
        <f t="array" aca="1" ref="K14" ca="1">IF(F14="",IF(初期条件設定表!$C$26="当月",INDIRECT($P14&amp;"!$E$36"),INDIRECT($P13&amp;"!E36")),"")</f>
        <v>0</v>
      </c>
      <c r="L14" s="306">
        <f t="shared" ca="1" si="9"/>
        <v>0</v>
      </c>
      <c r="M14" s="307" t="str">
        <f t="shared" ca="1" si="10"/>
        <v/>
      </c>
      <c r="N14" s="355"/>
      <c r="P14" s="428" t="s">
        <v>252</v>
      </c>
      <c r="V14" s="227">
        <f>IF(初期条件設定表!$G$26="末",
        DATE(YEAR(V13+32),MONTH(V13+32),1)-1,
        IF(MONTH(V13)=12,DATE( YEAR(V13)+1,1,初期条件設定表!$G$26 ),DATE(YEAR(V13),MONTH(V13)+1,初期条件設定表!$G$26))
      )</f>
        <v>46295</v>
      </c>
      <c r="X14" s="309" t="str">
        <f t="shared" si="5"/>
        <v/>
      </c>
      <c r="Z14" s="311">
        <f t="shared" si="1"/>
        <v>0</v>
      </c>
    </row>
    <row r="15" spans="1:26" s="308" customFormat="1" ht="24.9" customHeight="1" thickTop="1" thickBot="1">
      <c r="A15" s="457">
        <f t="shared" si="6"/>
        <v>2026</v>
      </c>
      <c r="B15" s="458"/>
      <c r="C15" s="297" t="s">
        <v>204</v>
      </c>
      <c r="D15" s="315">
        <f t="shared" si="7"/>
        <v>10</v>
      </c>
      <c r="E15" s="299" t="s">
        <v>217</v>
      </c>
      <c r="F15" s="300" t="str">
        <f>IF(V15&gt;初期条件設定表!$U$33,"対象外",
                IF(V15&gt;初期条件設定表!$W$42,"前期対象外","")
        )</f>
        <v/>
      </c>
      <c r="G15" s="301">
        <f t="shared" si="2"/>
        <v>31</v>
      </c>
      <c r="H15" s="302"/>
      <c r="I15" s="303">
        <f t="shared" si="3"/>
        <v>0</v>
      </c>
      <c r="J15" s="304" t="str">
        <f t="shared" si="0"/>
        <v>0</v>
      </c>
      <c r="K15" s="313" cm="1">
        <f t="array" aca="1" ref="K15" ca="1">IF(F15="",IF(初期条件設定表!$C$26="当月",INDIRECT($P15&amp;"!$E$36"),INDIRECT($P14&amp;"!E36")),"")</f>
        <v>0</v>
      </c>
      <c r="L15" s="306">
        <f t="shared" ca="1" si="9"/>
        <v>0</v>
      </c>
      <c r="M15" s="307" t="str">
        <f t="shared" ca="1" si="10"/>
        <v/>
      </c>
      <c r="N15" s="355"/>
      <c r="P15" s="428" t="s">
        <v>253</v>
      </c>
      <c r="V15" s="227">
        <f>IF(初期条件設定表!$G$26="末",
        DATE(YEAR(V14+32),MONTH(V14+32),1)-1,
        IF(MONTH(V14)=12,DATE( YEAR(V14)+1,1,初期条件設定表!$G$26 ),DATE(YEAR(V14),MONTH(V14)+1,初期条件設定表!$G$26))
      )</f>
        <v>46326</v>
      </c>
      <c r="X15" s="309" t="str">
        <f t="shared" si="5"/>
        <v/>
      </c>
      <c r="Z15" s="311">
        <f t="shared" si="1"/>
        <v>0</v>
      </c>
    </row>
    <row r="16" spans="1:26" s="308" customFormat="1" ht="24.9" customHeight="1" thickTop="1" thickBot="1">
      <c r="A16" s="457">
        <f t="shared" si="6"/>
        <v>2026</v>
      </c>
      <c r="B16" s="458"/>
      <c r="C16" s="297" t="s">
        <v>204</v>
      </c>
      <c r="D16" s="315">
        <f>IF(D15&lt;12,D15+1,1)</f>
        <v>11</v>
      </c>
      <c r="E16" s="299" t="s">
        <v>217</v>
      </c>
      <c r="F16" s="300" t="str">
        <f>IF(V16&gt;初期条件設定表!$U$33,"対象外",
                IF(V16&gt;初期条件設定表!$W$42,"前期対象外","")
        )</f>
        <v/>
      </c>
      <c r="G16" s="301">
        <f t="shared" si="2"/>
        <v>30</v>
      </c>
      <c r="H16" s="302"/>
      <c r="I16" s="303">
        <f t="shared" si="3"/>
        <v>0</v>
      </c>
      <c r="J16" s="304" t="str">
        <f>IF($H16&lt;10000,"0",LOOKUP(I16,$Q$33:$Q$59,$T$33:$T$59))</f>
        <v>0</v>
      </c>
      <c r="K16" s="313" cm="1">
        <f t="array" aca="1" ref="K16" ca="1">IF(F16="",IF(初期条件設定表!$C$26="当月",INDIRECT($P16&amp;"!$E$36"),INDIRECT($P15&amp;"!E36")),"")</f>
        <v>0</v>
      </c>
      <c r="L16" s="306">
        <f t="shared" ca="1" si="9"/>
        <v>0</v>
      </c>
      <c r="M16" s="307" t="str">
        <f t="shared" ca="1" si="10"/>
        <v/>
      </c>
      <c r="N16" s="355"/>
      <c r="P16" s="428" t="s">
        <v>254</v>
      </c>
      <c r="V16" s="364">
        <f>IF(初期条件設定表!$G$26="末",
        DATE(YEAR(V15+32),MONTH(V15+32),1)-1,
        IF(MONTH(V15)=12,DATE( YEAR(V15)+1,1,初期条件設定表!$G$26 ),DATE(YEAR(V15),MONTH(V15)+1,初期条件設定表!$G$26))
      )</f>
        <v>46356</v>
      </c>
      <c r="X16" s="309" t="str">
        <f t="shared" si="5"/>
        <v/>
      </c>
      <c r="Z16" s="311">
        <f t="shared" si="1"/>
        <v>0</v>
      </c>
    </row>
    <row r="17" spans="1:28" s="308" customFormat="1" ht="22.5" hidden="1" customHeight="1" thickTop="1" thickBot="1">
      <c r="A17" s="463">
        <f t="shared" si="6"/>
        <v>2026</v>
      </c>
      <c r="B17" s="464"/>
      <c r="C17" s="383" t="s">
        <v>204</v>
      </c>
      <c r="D17" s="372">
        <f t="shared" si="7"/>
        <v>12</v>
      </c>
      <c r="E17" s="384" t="s">
        <v>217</v>
      </c>
      <c r="F17" s="384" t="str">
        <f>IF(V17&gt;初期条件設定表!$U$33,"対象外",
                IF(V17&gt;初期条件設定表!$W$42,"前期対象外",""
                    )
        )</f>
        <v>前期対象外</v>
      </c>
      <c r="G17" s="299">
        <f t="shared" si="2"/>
        <v>31</v>
      </c>
      <c r="H17" s="302"/>
      <c r="I17" s="303">
        <f t="shared" si="3"/>
        <v>0</v>
      </c>
      <c r="J17" s="304" t="str">
        <f t="shared" si="0"/>
        <v>0</v>
      </c>
      <c r="K17" s="313" t="str" cm="1">
        <f t="array" aca="1" ref="K17" ca="1">IF(F17="",IF(初期条件設定表!$C$26="当月",INDIRECT($P17&amp;"!$E$36"),INDIRECT($P16&amp;"!E36")),"")</f>
        <v/>
      </c>
      <c r="L17" s="306" t="str">
        <f t="shared" ca="1" si="9"/>
        <v/>
      </c>
      <c r="M17" s="307" t="str">
        <f t="shared" ca="1" si="10"/>
        <v/>
      </c>
      <c r="N17" s="382"/>
      <c r="O17" s="284"/>
      <c r="P17" s="429" t="s">
        <v>255</v>
      </c>
      <c r="R17" s="309"/>
      <c r="V17" s="388">
        <f>IF(初期条件設定表!$G$26="末",
        DATE(YEAR(V16+32),MONTH(V16+32),1)-1,
        IF(MONTH(V16)=12,DATE( YEAR(V16)+1,1,初期条件設定表!$G$26 ),DATE(YEAR(V16),MONTH(V16)+1,初期条件設定表!$G$26))
      )</f>
        <v>46387</v>
      </c>
      <c r="X17" s="227" t="str">
        <f>IF(N17=Y$9,700000,IF(H17="","",H17))</f>
        <v/>
      </c>
      <c r="Z17" s="309">
        <f t="shared" si="1"/>
        <v>0</v>
      </c>
      <c r="AB17" s="311"/>
    </row>
    <row r="18" spans="1:28" s="308" customFormat="1" ht="19.8" hidden="1" customHeight="1" thickTop="1" thickBot="1">
      <c r="A18" s="457">
        <f t="shared" ref="A18:A25" si="11">IF(D17&lt;12,A17,A17+1)</f>
        <v>2027</v>
      </c>
      <c r="B18" s="458"/>
      <c r="C18" s="383" t="s">
        <v>204</v>
      </c>
      <c r="D18" s="372">
        <f t="shared" si="7"/>
        <v>1</v>
      </c>
      <c r="E18" s="384" t="s">
        <v>217</v>
      </c>
      <c r="F18" s="384" t="str">
        <f>IF(V18&gt;初期条件設定表!$U$33,"対象外",
                IF(V18&gt;初期条件設定表!$W$42,"前期対象外",""
                    )
        )</f>
        <v>前期対象外</v>
      </c>
      <c r="G18" s="299">
        <f t="shared" ref="G18:G24" si="12">G17</f>
        <v>31</v>
      </c>
      <c r="H18" s="302"/>
      <c r="I18" s="303">
        <f t="shared" si="3"/>
        <v>0</v>
      </c>
      <c r="J18" s="304" t="str">
        <f t="shared" si="0"/>
        <v>0</v>
      </c>
      <c r="K18" s="313" t="str" cm="1">
        <f t="array" aca="1" ref="K18" ca="1">IF(F18="",IF(初期条件設定表!$C$26="当月",INDIRECT($P18&amp;"!$E$36"),INDIRECT($P17&amp;"!E36")),"")</f>
        <v/>
      </c>
      <c r="L18" s="306" t="str">
        <f t="shared" ca="1" si="9"/>
        <v/>
      </c>
      <c r="M18" s="307" t="str">
        <f t="shared" ca="1" si="10"/>
        <v/>
      </c>
      <c r="N18" s="382"/>
      <c r="O18" s="284"/>
      <c r="P18" s="428" t="s">
        <v>256</v>
      </c>
      <c r="R18" s="309"/>
      <c r="V18" s="388">
        <f>IF(初期条件設定表!$G$26="末",
        DATE(YEAR(V17+32),MONTH(V17+32),1)-1,
        IF(MONTH(V17)=12,DATE( YEAR(V17)+1,1,初期条件設定表!$G$26 ),DATE(YEAR(V17),MONTH(V17)+1,初期条件設定表!$G$26))
      )</f>
        <v>46418</v>
      </c>
      <c r="X18" s="227" t="str">
        <f t="shared" si="5"/>
        <v/>
      </c>
      <c r="Z18" s="309">
        <f t="shared" si="1"/>
        <v>0</v>
      </c>
    </row>
    <row r="19" spans="1:28" s="308" customFormat="1" ht="19.8" hidden="1" customHeight="1" thickTop="1" thickBot="1">
      <c r="A19" s="457">
        <f t="shared" si="11"/>
        <v>2027</v>
      </c>
      <c r="B19" s="458"/>
      <c r="C19" s="383" t="s">
        <v>204</v>
      </c>
      <c r="D19" s="372">
        <f t="shared" si="7"/>
        <v>2</v>
      </c>
      <c r="E19" s="384" t="s">
        <v>217</v>
      </c>
      <c r="F19" s="384" t="str">
        <f>IF(V19&gt;初期条件設定表!$U$33,"対象外",
                IF(V19&gt;初期条件設定表!$W$42,"前期対象外",""
                    )
        )</f>
        <v>前期対象外</v>
      </c>
      <c r="G19" s="299">
        <f t="shared" si="12"/>
        <v>31</v>
      </c>
      <c r="H19" s="302"/>
      <c r="I19" s="303">
        <f t="shared" si="3"/>
        <v>0</v>
      </c>
      <c r="J19" s="304" t="str">
        <f t="shared" si="0"/>
        <v>0</v>
      </c>
      <c r="K19" s="313" t="str" cm="1">
        <f t="array" aca="1" ref="K19" ca="1">IF(F19="",IF(初期条件設定表!$C$26="当月",INDIRECT($P19&amp;"!$E$36"),INDIRECT($P18&amp;"!E36")),"")</f>
        <v/>
      </c>
      <c r="L19" s="306" t="str">
        <f t="shared" ca="1" si="9"/>
        <v/>
      </c>
      <c r="M19" s="307" t="str">
        <f t="shared" ca="1" si="10"/>
        <v/>
      </c>
      <c r="N19" s="382"/>
      <c r="O19" s="284"/>
      <c r="P19" s="428" t="s">
        <v>257</v>
      </c>
      <c r="R19" s="309"/>
      <c r="V19" s="388">
        <f>IF(初期条件設定表!$G$26="末",
        DATE(YEAR(V18+32),MONTH(V18+32),1)-1,
        IF(MONTH(V18)=12,DATE( YEAR(V18)+1,1,初期条件設定表!$G$26 ),DATE(YEAR(V18),MONTH(V18)+1,初期条件設定表!$G$26))
      )</f>
        <v>46446</v>
      </c>
      <c r="X19" s="227" t="str">
        <f t="shared" si="5"/>
        <v/>
      </c>
      <c r="Z19" s="309">
        <f t="shared" si="1"/>
        <v>0</v>
      </c>
    </row>
    <row r="20" spans="1:28" s="308" customFormat="1" ht="19.8" hidden="1" customHeight="1" thickTop="1" thickBot="1">
      <c r="A20" s="457">
        <f t="shared" si="11"/>
        <v>2027</v>
      </c>
      <c r="B20" s="458"/>
      <c r="C20" s="383" t="s">
        <v>204</v>
      </c>
      <c r="D20" s="372">
        <f t="shared" si="7"/>
        <v>3</v>
      </c>
      <c r="E20" s="384" t="s">
        <v>217</v>
      </c>
      <c r="F20" s="384" t="str">
        <f>IF(V20&gt;初期条件設定表!$U$33,"対象外",
                IF(V20&gt;初期条件設定表!$W$42,"前期対象外",""
                    )
        )</f>
        <v>前期対象外</v>
      </c>
      <c r="G20" s="299">
        <f t="shared" si="12"/>
        <v>31</v>
      </c>
      <c r="H20" s="302"/>
      <c r="I20" s="303">
        <f t="shared" si="3"/>
        <v>0</v>
      </c>
      <c r="J20" s="304" t="str">
        <f t="shared" si="0"/>
        <v>0</v>
      </c>
      <c r="K20" s="313" t="str" cm="1">
        <f t="array" aca="1" ref="K20" ca="1">IF(F20="",IF(初期条件設定表!$C$26="当月",INDIRECT($P20&amp;"!$E$36"),INDIRECT($P19&amp;"!E36")),"")</f>
        <v/>
      </c>
      <c r="L20" s="306" t="str">
        <f t="shared" ca="1" si="9"/>
        <v/>
      </c>
      <c r="M20" s="307" t="str">
        <f t="shared" ca="1" si="10"/>
        <v/>
      </c>
      <c r="N20" s="382"/>
      <c r="O20" s="284"/>
      <c r="P20" s="428" t="s">
        <v>258</v>
      </c>
      <c r="R20" s="309"/>
      <c r="V20" s="388">
        <f>IF(初期条件設定表!$G$26="末",
        DATE(YEAR(V19+32),MONTH(V19+32),1)-1,
        IF(MONTH(V19)=12,DATE( YEAR(V19)+1,1,初期条件設定表!$G$26 ),DATE(YEAR(V19),MONTH(V19)+1,初期条件設定表!$G$26))
      )</f>
        <v>46477</v>
      </c>
      <c r="X20" s="227" t="str">
        <f t="shared" si="5"/>
        <v/>
      </c>
      <c r="Z20" s="309">
        <f t="shared" si="1"/>
        <v>0</v>
      </c>
    </row>
    <row r="21" spans="1:28" s="308" customFormat="1" ht="19.8" hidden="1" customHeight="1" thickTop="1" thickBot="1">
      <c r="A21" s="457">
        <f t="shared" si="11"/>
        <v>2027</v>
      </c>
      <c r="B21" s="458"/>
      <c r="C21" s="383" t="s">
        <v>204</v>
      </c>
      <c r="D21" s="372">
        <f t="shared" si="7"/>
        <v>4</v>
      </c>
      <c r="E21" s="384" t="s">
        <v>217</v>
      </c>
      <c r="F21" s="384" t="str">
        <f>IF(V21&gt;初期条件設定表!$U$33,"対象外",
                IF(V21&gt;初期条件設定表!$W$42,"前期対象外",""
                    )
        )</f>
        <v>前期対象外</v>
      </c>
      <c r="G21" s="299">
        <f t="shared" si="12"/>
        <v>31</v>
      </c>
      <c r="H21" s="302"/>
      <c r="I21" s="303">
        <f t="shared" si="3"/>
        <v>0</v>
      </c>
      <c r="J21" s="304" t="str">
        <f t="shared" si="0"/>
        <v>0</v>
      </c>
      <c r="K21" s="313" t="str" cm="1">
        <f t="array" aca="1" ref="K21" ca="1">IF(F21="",IF(初期条件設定表!$C$26="当月",INDIRECT($P21&amp;"!$E$36"),INDIRECT($P20&amp;"!E36")),"")</f>
        <v/>
      </c>
      <c r="L21" s="306" t="str">
        <f t="shared" ca="1" si="9"/>
        <v/>
      </c>
      <c r="M21" s="307" t="str">
        <f t="shared" ca="1" si="10"/>
        <v/>
      </c>
      <c r="N21" s="382"/>
      <c r="O21" s="284"/>
      <c r="P21" s="428" t="s">
        <v>259</v>
      </c>
      <c r="R21" s="309"/>
      <c r="V21" s="388">
        <f>IF(初期条件設定表!$G$26="末",
        DATE(YEAR(V20+32),MONTH(V20+32),1)-1,
        IF(MONTH(V20)=12,DATE( YEAR(V20)+1,1,初期条件設定表!$G$26 ),DATE(YEAR(V20),MONTH(V20)+1,初期条件設定表!$G$26))
      )</f>
        <v>46507</v>
      </c>
      <c r="X21" s="227" t="str">
        <f t="shared" si="5"/>
        <v/>
      </c>
      <c r="Z21" s="309">
        <f t="shared" si="1"/>
        <v>0</v>
      </c>
    </row>
    <row r="22" spans="1:28" ht="19.8" hidden="1" customHeight="1" thickTop="1" thickBot="1">
      <c r="A22" s="457">
        <f t="shared" si="11"/>
        <v>2027</v>
      </c>
      <c r="B22" s="458"/>
      <c r="C22" s="383" t="s">
        <v>204</v>
      </c>
      <c r="D22" s="372">
        <f t="shared" si="7"/>
        <v>5</v>
      </c>
      <c r="E22" s="384" t="s">
        <v>217</v>
      </c>
      <c r="F22" s="384" t="str">
        <f>IF(V22&gt;初期条件設定表!$U$33,"対象外",
                IF(V22&gt;初期条件設定表!$W$42,"前期対象外",""
                    )
        )</f>
        <v>前期対象外</v>
      </c>
      <c r="G22" s="299">
        <f t="shared" si="12"/>
        <v>31</v>
      </c>
      <c r="H22" s="302"/>
      <c r="I22" s="303">
        <f t="shared" si="3"/>
        <v>0</v>
      </c>
      <c r="J22" s="304" t="str">
        <f t="shared" si="0"/>
        <v>0</v>
      </c>
      <c r="K22" s="313" t="str" cm="1">
        <f t="array" aca="1" ref="K22" ca="1">IF(F22="",IF(初期条件設定表!$C$26="当月",INDIRECT($P22&amp;"!$E$36"),INDIRECT($P21&amp;"!E36")),"")</f>
        <v/>
      </c>
      <c r="L22" s="306" t="str">
        <f t="shared" ca="1" si="9"/>
        <v/>
      </c>
      <c r="M22" s="307" t="str">
        <f t="shared" ca="1" si="10"/>
        <v/>
      </c>
      <c r="N22" s="382"/>
      <c r="O22" s="284"/>
      <c r="P22" s="428" t="s">
        <v>260</v>
      </c>
      <c r="R22" s="309"/>
      <c r="V22" s="226">
        <f>IF(初期条件設定表!$G$26="末",
        DATE(YEAR(V21+32),MONTH(V21+32),1)-1,
        IF(MONTH(V21)=12,DATE( YEAR(V21)+1,1,初期条件設定表!$G$26 ),DATE(YEAR(V21),MONTH(V21)+1,初期条件設定表!$G$26))
      )</f>
        <v>46538</v>
      </c>
      <c r="W22" s="308"/>
      <c r="X22" s="227" t="str">
        <f t="shared" si="5"/>
        <v/>
      </c>
      <c r="Y22" s="308"/>
      <c r="Z22" s="309">
        <f t="shared" si="1"/>
        <v>0</v>
      </c>
      <c r="AA22" s="308"/>
      <c r="AB22" s="308"/>
    </row>
    <row r="23" spans="1:28" s="308" customFormat="1" ht="19.8" hidden="1" customHeight="1" thickTop="1" thickBot="1">
      <c r="A23" s="457">
        <f t="shared" si="11"/>
        <v>2027</v>
      </c>
      <c r="B23" s="458"/>
      <c r="C23" s="383" t="s">
        <v>204</v>
      </c>
      <c r="D23" s="372">
        <f t="shared" si="7"/>
        <v>6</v>
      </c>
      <c r="E23" s="384" t="s">
        <v>217</v>
      </c>
      <c r="F23" s="384" t="str">
        <f>IF(V23&gt;初期条件設定表!$U$33,"対象外",
                IF(V23&gt;初期条件設定表!$W$42,"前期対象外",""
                    )
        )</f>
        <v>前期対象外</v>
      </c>
      <c r="G23" s="299">
        <f t="shared" si="12"/>
        <v>31</v>
      </c>
      <c r="H23" s="302"/>
      <c r="I23" s="303">
        <f t="shared" si="3"/>
        <v>0</v>
      </c>
      <c r="J23" s="304" t="str">
        <f t="shared" si="0"/>
        <v>0</v>
      </c>
      <c r="K23" s="313" t="str" cm="1">
        <f t="array" aca="1" ref="K23" ca="1">IF(F23="",IF(初期条件設定表!$C$26="当月",INDIRECT($P23&amp;"!$E$36"),INDIRECT($P22&amp;"!E36")),"")</f>
        <v/>
      </c>
      <c r="L23" s="306" t="str">
        <f t="shared" ca="1" si="9"/>
        <v/>
      </c>
      <c r="M23" s="307" t="str">
        <f t="shared" ca="1" si="10"/>
        <v/>
      </c>
      <c r="N23" s="382"/>
      <c r="O23" s="284"/>
      <c r="P23" s="428" t="s">
        <v>309</v>
      </c>
      <c r="R23" s="309"/>
      <c r="V23" s="388">
        <f>IF(初期条件設定表!$G$26="末",
        DATE(YEAR(V22+32),MONTH(V22+32),1)-1,
        IF(MONTH(V22)=12,DATE( YEAR(V22)+1,1,初期条件設定表!$G$26 ),DATE(YEAR(V22),MONTH(V22)+1,初期条件設定表!$G$26))
      )</f>
        <v>46568</v>
      </c>
      <c r="X23" s="227" t="str">
        <f t="shared" si="5"/>
        <v/>
      </c>
      <c r="Z23" s="309">
        <f t="shared" si="1"/>
        <v>0</v>
      </c>
    </row>
    <row r="24" spans="1:28" s="308" customFormat="1" ht="19.8" hidden="1" customHeight="1" thickTop="1" thickBot="1">
      <c r="A24" s="457">
        <f t="shared" si="11"/>
        <v>2027</v>
      </c>
      <c r="B24" s="458"/>
      <c r="C24" s="383" t="s">
        <v>204</v>
      </c>
      <c r="D24" s="372">
        <f t="shared" si="7"/>
        <v>7</v>
      </c>
      <c r="E24" s="384" t="s">
        <v>217</v>
      </c>
      <c r="F24" s="384" t="str">
        <f>IF(V24&gt;初期条件設定表!$U$33,"対象外",
                IF(V24&gt;初期条件設定表!$W$42,"前期対象外",""
                    )
        )</f>
        <v>前期対象外</v>
      </c>
      <c r="G24" s="299">
        <f t="shared" si="12"/>
        <v>31</v>
      </c>
      <c r="H24" s="302"/>
      <c r="I24" s="303">
        <f t="shared" si="3"/>
        <v>0</v>
      </c>
      <c r="J24" s="304" t="str">
        <f t="shared" si="0"/>
        <v>0</v>
      </c>
      <c r="K24" s="313" t="str" cm="1">
        <f t="array" aca="1" ref="K24" ca="1">IF(F24="",IF(初期条件設定表!$C$26="当月",INDIRECT($P24&amp;"!$E$36"),INDIRECT($P23&amp;"!E36")),"")</f>
        <v/>
      </c>
      <c r="L24" s="306" t="str">
        <f t="shared" ca="1" si="9"/>
        <v/>
      </c>
      <c r="M24" s="307" t="str">
        <f t="shared" ca="1" si="10"/>
        <v/>
      </c>
      <c r="N24" s="382"/>
      <c r="O24" s="284"/>
      <c r="P24" s="428" t="s">
        <v>310</v>
      </c>
      <c r="R24" s="309"/>
      <c r="V24" s="388">
        <f>IF(初期条件設定表!$G$26="末",
        DATE(YEAR(V23+32),MONTH(V23+32),1)-1,
        IF(MONTH(V23)=12,DATE( YEAR(V23)+1,1,初期条件設定表!$G$26 ),DATE(YEAR(V23),MONTH(V23)+1,初期条件設定表!$G$26))
      )</f>
        <v>46599</v>
      </c>
      <c r="X24" s="227" t="str">
        <f t="shared" si="5"/>
        <v/>
      </c>
      <c r="Z24" s="309">
        <f t="shared" si="1"/>
        <v>0</v>
      </c>
    </row>
    <row r="25" spans="1:28" s="308" customFormat="1" ht="19.8" hidden="1" customHeight="1" thickTop="1" thickBot="1">
      <c r="A25" s="457">
        <f t="shared" si="11"/>
        <v>2027</v>
      </c>
      <c r="B25" s="458"/>
      <c r="C25" s="383" t="s">
        <v>204</v>
      </c>
      <c r="D25" s="372">
        <f t="shared" si="7"/>
        <v>8</v>
      </c>
      <c r="E25" s="384" t="s">
        <v>217</v>
      </c>
      <c r="F25" s="384" t="str">
        <f>IF(V25&gt;初期条件設定表!$U$33,"対象外",
                IF(V25&gt;初期条件設定表!$W$42,"前期対象外",""
                    )
        )</f>
        <v>前期対象外</v>
      </c>
      <c r="G25" s="299">
        <v>1</v>
      </c>
      <c r="H25" s="302"/>
      <c r="I25" s="303">
        <f t="shared" si="3"/>
        <v>0</v>
      </c>
      <c r="J25" s="304" t="str">
        <f t="shared" si="0"/>
        <v>0</v>
      </c>
      <c r="K25" s="313" t="str" cm="1">
        <f t="array" aca="1" ref="K25" ca="1">IF(F25="",IF(初期条件設定表!$C$26="当月",INDIRECT($P25&amp;"!$E$36"),INDIRECT($P24&amp;"!E36")),"")</f>
        <v/>
      </c>
      <c r="L25" s="306" t="str">
        <f t="shared" ca="1" si="9"/>
        <v/>
      </c>
      <c r="M25" s="307" t="str">
        <f t="shared" ca="1" si="10"/>
        <v/>
      </c>
      <c r="N25" s="382"/>
      <c r="O25" s="284"/>
      <c r="P25" s="428" t="s">
        <v>311</v>
      </c>
      <c r="R25" s="309"/>
      <c r="V25" s="388">
        <f>IF(初期条件設定表!$G$26="末",
        DATE(YEAR(V24+32),MONTH(V24+32),1)-1,
        IF(MONTH(V24)=12,DATE( YEAR(V24)+1,1,初期条件設定表!$G$26 ),DATE(YEAR(V24),MONTH(V24)+1,初期条件設定表!$G$26))
      )</f>
        <v>46630</v>
      </c>
      <c r="X25" s="364" t="str">
        <f t="shared" si="5"/>
        <v/>
      </c>
      <c r="Z25" s="309">
        <f t="shared" si="1"/>
        <v>0</v>
      </c>
    </row>
    <row r="26" spans="1:28" s="308" customFormat="1" ht="19.8" customHeight="1" thickBot="1">
      <c r="A26" s="453" t="s">
        <v>219</v>
      </c>
      <c r="B26" s="454"/>
      <c r="C26" s="454"/>
      <c r="D26" s="454"/>
      <c r="E26" s="454"/>
      <c r="F26" s="454"/>
      <c r="G26" s="454"/>
      <c r="H26" s="455"/>
      <c r="I26" s="316"/>
      <c r="J26" s="317"/>
      <c r="K26" s="318">
        <f ca="1">SUM(K8:K16)</f>
        <v>0</v>
      </c>
      <c r="L26" s="319">
        <f t="shared" ref="L26:M26" ca="1" si="13">SUM(L8:L16)</f>
        <v>0</v>
      </c>
      <c r="M26" s="320">
        <f t="shared" ca="1" si="13"/>
        <v>0</v>
      </c>
      <c r="N26" s="288"/>
      <c r="O26" s="288"/>
      <c r="P26" s="288"/>
      <c r="R26" s="309"/>
      <c r="X26" s="385"/>
      <c r="Z26" s="386"/>
    </row>
    <row r="27" spans="1:28" s="308" customFormat="1" ht="19.8" customHeight="1">
      <c r="A27" s="284"/>
      <c r="B27" s="322"/>
      <c r="C27" s="322"/>
      <c r="D27" s="323"/>
      <c r="E27" s="324"/>
      <c r="F27" s="324"/>
      <c r="G27" s="324"/>
      <c r="H27" s="322"/>
      <c r="I27" s="286"/>
      <c r="J27" s="284"/>
      <c r="K27" s="284"/>
      <c r="L27" s="284"/>
      <c r="M27" s="284"/>
      <c r="N27" s="288"/>
      <c r="O27" s="288"/>
      <c r="P27" s="288"/>
      <c r="R27" s="309"/>
      <c r="X27" s="387"/>
    </row>
    <row r="28" spans="1:28" s="308" customFormat="1" ht="19.8" customHeight="1">
      <c r="A28" s="284"/>
      <c r="B28" s="234" t="s">
        <v>163</v>
      </c>
      <c r="C28" s="233" t="s">
        <v>220</v>
      </c>
      <c r="D28" s="284"/>
      <c r="E28" s="284"/>
      <c r="F28" s="284"/>
      <c r="G28" s="284"/>
      <c r="H28" s="284"/>
      <c r="I28" s="286"/>
      <c r="J28" s="284"/>
      <c r="K28" s="284"/>
      <c r="L28" s="284"/>
      <c r="M28" s="284"/>
      <c r="N28" s="288"/>
      <c r="O28" s="288"/>
      <c r="P28" s="288"/>
    </row>
    <row r="29" spans="1:28" ht="23.1" customHeight="1">
      <c r="B29" s="45"/>
      <c r="C29" s="233" t="s">
        <v>221</v>
      </c>
      <c r="E29" s="284"/>
      <c r="F29" s="284"/>
      <c r="G29" s="284"/>
      <c r="V29" s="321"/>
    </row>
    <row r="30" spans="1:28" ht="19.5" customHeight="1">
      <c r="E30" s="284"/>
      <c r="F30" s="284"/>
      <c r="G30" s="284"/>
      <c r="Q30" s="459" t="s">
        <v>213</v>
      </c>
      <c r="R30" s="460"/>
      <c r="S30" s="460"/>
      <c r="T30" s="460"/>
    </row>
    <row r="31" spans="1:28" ht="19.5" customHeight="1">
      <c r="E31" s="284"/>
      <c r="F31" s="284"/>
      <c r="G31" s="284"/>
      <c r="Q31" s="461" t="s">
        <v>148</v>
      </c>
      <c r="R31" s="462"/>
      <c r="S31" s="462"/>
      <c r="T31" s="161" t="s">
        <v>149</v>
      </c>
      <c r="V31" s="325"/>
    </row>
    <row r="32" spans="1:28" ht="19.5" customHeight="1">
      <c r="Q32" s="162" t="s">
        <v>85</v>
      </c>
      <c r="R32" s="163"/>
      <c r="S32" s="162" t="s">
        <v>86</v>
      </c>
      <c r="T32" s="162" t="s">
        <v>87</v>
      </c>
    </row>
    <row r="33" spans="5:30" ht="19.5" customHeight="1">
      <c r="E33" s="284"/>
      <c r="F33" s="284"/>
      <c r="G33" s="284"/>
      <c r="Q33" s="162">
        <v>0</v>
      </c>
      <c r="R33" s="163"/>
      <c r="S33" s="162">
        <v>0</v>
      </c>
      <c r="T33" s="162">
        <v>0</v>
      </c>
    </row>
    <row r="34" spans="5:30" ht="19.5" customHeight="1">
      <c r="E34" s="284"/>
      <c r="F34" s="284"/>
      <c r="G34" s="284"/>
      <c r="Q34" s="162">
        <v>1</v>
      </c>
      <c r="R34" s="162" t="s">
        <v>49</v>
      </c>
      <c r="S34" s="164">
        <v>130000</v>
      </c>
      <c r="T34" s="165">
        <v>1040</v>
      </c>
    </row>
    <row r="35" spans="5:30" ht="19.5" customHeight="1">
      <c r="Q35" s="164">
        <v>130000</v>
      </c>
      <c r="R35" s="162" t="s">
        <v>49</v>
      </c>
      <c r="S35" s="164">
        <v>138000</v>
      </c>
      <c r="T35" s="165">
        <v>1110</v>
      </c>
    </row>
    <row r="36" spans="5:30" ht="19.5" customHeight="1">
      <c r="Q36" s="164">
        <v>138000</v>
      </c>
      <c r="R36" s="162" t="s">
        <v>49</v>
      </c>
      <c r="S36" s="164">
        <v>146000</v>
      </c>
      <c r="T36" s="165">
        <v>1180</v>
      </c>
    </row>
    <row r="37" spans="5:30" ht="19.5" customHeight="1">
      <c r="Q37" s="164">
        <v>146000</v>
      </c>
      <c r="R37" s="162" t="s">
        <v>49</v>
      </c>
      <c r="S37" s="164">
        <v>155000</v>
      </c>
      <c r="T37" s="165">
        <v>1240</v>
      </c>
    </row>
    <row r="38" spans="5:30" ht="19.5" customHeight="1">
      <c r="Q38" s="164">
        <v>155000</v>
      </c>
      <c r="R38" s="162" t="s">
        <v>49</v>
      </c>
      <c r="S38" s="164">
        <v>165000</v>
      </c>
      <c r="T38" s="165">
        <v>1330</v>
      </c>
    </row>
    <row r="39" spans="5:30" ht="21.6" customHeight="1">
      <c r="Q39" s="164">
        <v>165000</v>
      </c>
      <c r="R39" s="162" t="s">
        <v>49</v>
      </c>
      <c r="S39" s="164">
        <v>175000</v>
      </c>
      <c r="T39" s="165">
        <v>1410</v>
      </c>
    </row>
    <row r="40" spans="5:30" ht="19.5" customHeight="1">
      <c r="Q40" s="164">
        <v>175000</v>
      </c>
      <c r="R40" s="162" t="s">
        <v>49</v>
      </c>
      <c r="S40" s="164">
        <v>185000</v>
      </c>
      <c r="T40" s="165">
        <v>1490</v>
      </c>
    </row>
    <row r="41" spans="5:30" ht="21.75" customHeight="1">
      <c r="Q41" s="164">
        <v>185000</v>
      </c>
      <c r="R41" s="162" t="s">
        <v>49</v>
      </c>
      <c r="S41" s="164">
        <v>195000</v>
      </c>
      <c r="T41" s="165">
        <v>1580</v>
      </c>
    </row>
    <row r="42" spans="5:30" ht="20.100000000000001" customHeight="1">
      <c r="Q42" s="164">
        <v>195000</v>
      </c>
      <c r="R42" s="162" t="s">
        <v>49</v>
      </c>
      <c r="S42" s="164">
        <v>210000</v>
      </c>
      <c r="T42" s="165">
        <v>1660</v>
      </c>
    </row>
    <row r="43" spans="5:30" ht="20.100000000000001" customHeight="1">
      <c r="Q43" s="164">
        <v>210000</v>
      </c>
      <c r="R43" s="162" t="s">
        <v>49</v>
      </c>
      <c r="S43" s="164">
        <v>230000</v>
      </c>
      <c r="T43" s="165">
        <v>1830</v>
      </c>
    </row>
    <row r="44" spans="5:30" ht="20.100000000000001" customHeight="1">
      <c r="Q44" s="164">
        <v>230000</v>
      </c>
      <c r="R44" s="162" t="s">
        <v>49</v>
      </c>
      <c r="S44" s="164">
        <v>250000</v>
      </c>
      <c r="T44" s="165">
        <v>1990</v>
      </c>
      <c r="Y44" s="456"/>
      <c r="Z44" s="456"/>
      <c r="AA44" s="456"/>
      <c r="AB44" s="456"/>
      <c r="AC44" s="456"/>
      <c r="AD44" s="456"/>
    </row>
    <row r="45" spans="5:30" ht="20.100000000000001" customHeight="1">
      <c r="Q45" s="164">
        <v>250000</v>
      </c>
      <c r="R45" s="162" t="s">
        <v>49</v>
      </c>
      <c r="S45" s="164">
        <v>270000</v>
      </c>
      <c r="T45" s="165">
        <v>2160</v>
      </c>
      <c r="Z45" s="295"/>
      <c r="AC45" s="295"/>
    </row>
    <row r="46" spans="5:30" ht="20.100000000000001" customHeight="1">
      <c r="Q46" s="164">
        <v>270000</v>
      </c>
      <c r="R46" s="162" t="s">
        <v>49</v>
      </c>
      <c r="S46" s="164">
        <v>290000</v>
      </c>
      <c r="T46" s="165">
        <v>2330</v>
      </c>
      <c r="Z46" s="295"/>
      <c r="AA46" s="326"/>
      <c r="AC46" s="295"/>
    </row>
    <row r="47" spans="5:30" ht="20.100000000000001" customHeight="1">
      <c r="Q47" s="164">
        <v>290000</v>
      </c>
      <c r="R47" s="162" t="s">
        <v>49</v>
      </c>
      <c r="S47" s="164">
        <v>310000</v>
      </c>
      <c r="T47" s="166">
        <v>2490</v>
      </c>
      <c r="Z47" s="295"/>
      <c r="AC47" s="295"/>
    </row>
    <row r="48" spans="5:30" ht="20.100000000000001" customHeight="1">
      <c r="Q48" s="164">
        <v>310000</v>
      </c>
      <c r="R48" s="162" t="s">
        <v>49</v>
      </c>
      <c r="S48" s="164">
        <v>330000</v>
      </c>
      <c r="T48" s="165">
        <v>2660</v>
      </c>
      <c r="Z48" s="295"/>
      <c r="AC48" s="295"/>
    </row>
    <row r="49" spans="17:29" ht="20.100000000000001" customHeight="1">
      <c r="Q49" s="164">
        <v>330000</v>
      </c>
      <c r="R49" s="162" t="s">
        <v>49</v>
      </c>
      <c r="S49" s="164">
        <v>350000</v>
      </c>
      <c r="T49" s="165">
        <v>2820</v>
      </c>
      <c r="Z49" s="295"/>
      <c r="AC49" s="295"/>
    </row>
    <row r="50" spans="17:29" ht="20.100000000000001" customHeight="1">
      <c r="Q50" s="164">
        <v>350000</v>
      </c>
      <c r="R50" s="162" t="s">
        <v>49</v>
      </c>
      <c r="S50" s="164">
        <v>370000</v>
      </c>
      <c r="T50" s="165">
        <v>2990</v>
      </c>
      <c r="Z50" s="295"/>
      <c r="AC50" s="295"/>
    </row>
    <row r="51" spans="17:29" ht="20.100000000000001" customHeight="1">
      <c r="Q51" s="164">
        <v>370000</v>
      </c>
      <c r="R51" s="162" t="s">
        <v>49</v>
      </c>
      <c r="S51" s="164">
        <v>395000</v>
      </c>
      <c r="T51" s="165">
        <v>3160</v>
      </c>
      <c r="Z51" s="295"/>
      <c r="AC51" s="295"/>
    </row>
    <row r="52" spans="17:29" ht="20.100000000000001" customHeight="1">
      <c r="Q52" s="164">
        <v>395000</v>
      </c>
      <c r="R52" s="162" t="s">
        <v>49</v>
      </c>
      <c r="S52" s="164">
        <v>425000</v>
      </c>
      <c r="T52" s="165">
        <v>3410</v>
      </c>
      <c r="Z52" s="295"/>
      <c r="AC52" s="295"/>
    </row>
    <row r="53" spans="17:29" ht="20.100000000000001" customHeight="1">
      <c r="Q53" s="164">
        <v>425000</v>
      </c>
      <c r="R53" s="162" t="s">
        <v>49</v>
      </c>
      <c r="S53" s="164">
        <v>455000</v>
      </c>
      <c r="T53" s="165">
        <v>3660</v>
      </c>
      <c r="Z53" s="295"/>
      <c r="AC53" s="295"/>
    </row>
    <row r="54" spans="17:29" ht="20.100000000000001" customHeight="1">
      <c r="Q54" s="164">
        <v>455000</v>
      </c>
      <c r="R54" s="162" t="s">
        <v>49</v>
      </c>
      <c r="S54" s="164">
        <v>485000</v>
      </c>
      <c r="T54" s="165">
        <v>3910</v>
      </c>
      <c r="AC54" s="295"/>
    </row>
    <row r="55" spans="17:29" ht="20.100000000000001" customHeight="1">
      <c r="Q55" s="164">
        <v>485000</v>
      </c>
      <c r="R55" s="162" t="s">
        <v>49</v>
      </c>
      <c r="S55" s="164">
        <v>515000</v>
      </c>
      <c r="T55" s="165">
        <v>4160</v>
      </c>
      <c r="AC55" s="295"/>
    </row>
    <row r="56" spans="17:29" ht="20.100000000000001" customHeight="1">
      <c r="Q56" s="164">
        <v>515000</v>
      </c>
      <c r="R56" s="162" t="s">
        <v>49</v>
      </c>
      <c r="S56" s="164">
        <v>545000</v>
      </c>
      <c r="T56" s="165">
        <v>4410</v>
      </c>
      <c r="AC56" s="295"/>
    </row>
    <row r="57" spans="17:29" ht="20.100000000000001" customHeight="1">
      <c r="Q57" s="164">
        <v>545000</v>
      </c>
      <c r="R57" s="162" t="s">
        <v>49</v>
      </c>
      <c r="S57" s="164">
        <v>575000</v>
      </c>
      <c r="T57" s="165">
        <v>4660</v>
      </c>
      <c r="AC57" s="295"/>
    </row>
    <row r="58" spans="17:29" ht="20.100000000000001" customHeight="1">
      <c r="Q58" s="164">
        <v>575000</v>
      </c>
      <c r="R58" s="162" t="s">
        <v>49</v>
      </c>
      <c r="S58" s="164">
        <v>605000</v>
      </c>
      <c r="T58" s="165">
        <v>4910</v>
      </c>
      <c r="AC58" s="295"/>
    </row>
    <row r="59" spans="17:29" ht="20.100000000000001" customHeight="1">
      <c r="Q59" s="164">
        <v>605000</v>
      </c>
      <c r="R59" s="162" t="s">
        <v>49</v>
      </c>
      <c r="S59" s="164"/>
      <c r="T59" s="165">
        <v>5160</v>
      </c>
      <c r="AC59" s="295"/>
    </row>
    <row r="60" spans="17:29" ht="20.100000000000001" customHeight="1">
      <c r="AC60" s="295"/>
    </row>
    <row r="61" spans="17:29" ht="20.100000000000001" customHeight="1">
      <c r="AC61" s="295"/>
    </row>
    <row r="62" spans="17:29" ht="20.100000000000001" customHeight="1">
      <c r="AC62" s="295"/>
    </row>
    <row r="63" spans="17:29" ht="20.100000000000001" customHeight="1">
      <c r="AC63" s="295"/>
    </row>
    <row r="64" spans="17:29" ht="20.100000000000001" customHeight="1">
      <c r="AC64" s="295"/>
    </row>
    <row r="65" spans="29:29" ht="20.100000000000001" customHeight="1">
      <c r="AC65" s="295"/>
    </row>
    <row r="66" spans="29:29" ht="20.100000000000001" customHeight="1">
      <c r="AC66" s="295"/>
    </row>
    <row r="67" spans="29:29" ht="20.100000000000001" customHeight="1">
      <c r="AC67" s="295"/>
    </row>
    <row r="68" spans="29:29" ht="20.100000000000001" customHeight="1">
      <c r="AC68" s="295"/>
    </row>
    <row r="69" spans="29:29" ht="20.100000000000001" customHeight="1">
      <c r="AC69" s="295"/>
    </row>
    <row r="70" spans="29:29" ht="20.100000000000001" customHeight="1">
      <c r="AC70" s="295"/>
    </row>
    <row r="71" spans="29:29" ht="20.100000000000001" customHeight="1">
      <c r="AC71" s="295"/>
    </row>
    <row r="72" spans="29:29" ht="20.100000000000001" customHeight="1">
      <c r="AC72" s="295"/>
    </row>
    <row r="73" spans="29:29" ht="20.100000000000001" customHeight="1">
      <c r="AC73" s="295"/>
    </row>
    <row r="74" spans="29:29" ht="20.100000000000001" customHeight="1">
      <c r="AC74" s="295"/>
    </row>
    <row r="75" spans="29:29" ht="20.100000000000001" customHeight="1">
      <c r="AC75" s="295"/>
    </row>
    <row r="76" spans="29:29" ht="20.100000000000001" customHeight="1">
      <c r="AC76" s="295"/>
    </row>
    <row r="77" spans="29:29" ht="20.100000000000001" customHeight="1">
      <c r="AC77" s="295"/>
    </row>
    <row r="78" spans="29:29" ht="20.100000000000001" customHeight="1">
      <c r="AC78" s="295"/>
    </row>
  </sheetData>
  <sheetProtection sheet="1" objects="1" scenarios="1" selectLockedCells="1"/>
  <mergeCells count="32">
    <mergeCell ref="O1:Z1"/>
    <mergeCell ref="A9:B9"/>
    <mergeCell ref="A2:M2"/>
    <mergeCell ref="A3:M3"/>
    <mergeCell ref="A4:M4"/>
    <mergeCell ref="A5:C5"/>
    <mergeCell ref="D5:M5"/>
    <mergeCell ref="A6:C6"/>
    <mergeCell ref="D6:M6"/>
    <mergeCell ref="A7:C7"/>
    <mergeCell ref="D7:F7"/>
    <mergeCell ref="A8:B8"/>
    <mergeCell ref="A21:B21"/>
    <mergeCell ref="A10:B10"/>
    <mergeCell ref="A11:B11"/>
    <mergeCell ref="A12:B12"/>
    <mergeCell ref="A13:B13"/>
    <mergeCell ref="A14:B14"/>
    <mergeCell ref="A15:B15"/>
    <mergeCell ref="A16:B16"/>
    <mergeCell ref="A17:B17"/>
    <mergeCell ref="A18:B18"/>
    <mergeCell ref="A19:B19"/>
    <mergeCell ref="A20:B20"/>
    <mergeCell ref="A26:H26"/>
    <mergeCell ref="Y44:AD44"/>
    <mergeCell ref="A22:B22"/>
    <mergeCell ref="A23:B23"/>
    <mergeCell ref="A24:B24"/>
    <mergeCell ref="A25:B25"/>
    <mergeCell ref="Q30:T30"/>
    <mergeCell ref="Q31:S31"/>
  </mergeCells>
  <phoneticPr fontId="33"/>
  <dataValidations count="1">
    <dataValidation type="list" allowBlank="1" showInputMessage="1" showErrorMessage="1" sqref="N8:N25" xr:uid="{8C227044-6DA5-4FC4-B202-1982179BFF76}">
      <formula1>$Y$8:$Y$9</formula1>
    </dataValidation>
  </dataValidations>
  <pageMargins left="0.7" right="0.7" top="0.75" bottom="0.75" header="0.3" footer="0.3"/>
  <pageSetup paperSize="9" scale="82" orientation="portrait" horizontalDpi="4294967293"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F9706-A972-4BC5-9531-F314A9A8E887}">
  <sheetPr codeName="Sheet6">
    <tabColor theme="4" tint="0.79998168889431442"/>
    <pageSetUpPr fitToPage="1"/>
  </sheetPr>
  <dimension ref="A1:P75"/>
  <sheetViews>
    <sheetView view="pageBreakPreview" zoomScale="110" zoomScaleNormal="100" zoomScaleSheetLayoutView="110" workbookViewId="0">
      <selection activeCell="H11" sqref="H11"/>
    </sheetView>
  </sheetViews>
  <sheetFormatPr defaultColWidth="9" defaultRowHeight="13.2"/>
  <cols>
    <col min="1" max="1" width="5" style="284" customWidth="1"/>
    <col min="2" max="2" width="7.88671875" style="284" customWidth="1"/>
    <col min="3" max="3" width="5" style="284" customWidth="1"/>
    <col min="4" max="4" width="3.44140625" style="284" customWidth="1"/>
    <col min="5" max="5" width="5.6640625" style="285" customWidth="1"/>
    <col min="6" max="6" width="5.6640625" style="285" hidden="1" customWidth="1"/>
    <col min="7" max="7" width="11.77734375" style="284" customWidth="1"/>
    <col min="8" max="8" width="9.33203125" style="286" hidden="1" customWidth="1"/>
    <col min="9" max="9" width="12.6640625" style="284" customWidth="1"/>
    <col min="10" max="10" width="10.6640625" style="284" customWidth="1"/>
    <col min="11" max="11" width="12.77734375" style="284" customWidth="1"/>
    <col min="12" max="12" width="15.6640625" style="284" customWidth="1"/>
    <col min="13" max="16384" width="9" style="288"/>
  </cols>
  <sheetData>
    <row r="1" spans="1:12" ht="20.100000000000001" customHeight="1">
      <c r="A1" s="283" t="s">
        <v>199</v>
      </c>
    </row>
    <row r="2" spans="1:12" ht="20.100000000000001" customHeight="1">
      <c r="A2" s="466" t="s">
        <v>222</v>
      </c>
      <c r="B2" s="466"/>
      <c r="C2" s="466"/>
      <c r="D2" s="466"/>
      <c r="E2" s="466"/>
      <c r="F2" s="466"/>
      <c r="G2" s="466"/>
      <c r="H2" s="466"/>
      <c r="I2" s="466"/>
      <c r="J2" s="466"/>
      <c r="K2" s="466"/>
      <c r="L2" s="466"/>
    </row>
    <row r="3" spans="1:12" ht="23.25" customHeight="1">
      <c r="A3" s="467" t="s">
        <v>223</v>
      </c>
      <c r="B3" s="467"/>
      <c r="C3" s="467"/>
      <c r="D3" s="467"/>
      <c r="E3" s="467"/>
      <c r="F3" s="467"/>
      <c r="G3" s="467"/>
      <c r="H3" s="467"/>
      <c r="I3" s="467"/>
      <c r="J3" s="467"/>
      <c r="K3" s="467"/>
      <c r="L3" s="467"/>
    </row>
    <row r="4" spans="1:12" ht="23.25" customHeight="1">
      <c r="A4" s="468" t="str">
        <f>IF(初期条件設定表!V32=1,初期条件設定表!P42,初期条件設定表!P43)</f>
        <v>報告期間：2026年12月1日 ～ 2027年8月31日まで（実績報告分）</v>
      </c>
      <c r="B4" s="468"/>
      <c r="C4" s="468"/>
      <c r="D4" s="468"/>
      <c r="E4" s="468"/>
      <c r="F4" s="468"/>
      <c r="G4" s="468"/>
      <c r="H4" s="468"/>
      <c r="I4" s="468"/>
      <c r="J4" s="468"/>
      <c r="K4" s="468"/>
      <c r="L4" s="468"/>
    </row>
    <row r="5" spans="1:12" ht="29.25" customHeight="1">
      <c r="A5" s="469" t="s">
        <v>202</v>
      </c>
      <c r="B5" s="469"/>
      <c r="C5" s="469"/>
      <c r="D5" s="470" t="str">
        <f>'入力用 従事者別直接人件費集計表（前期）'!D5</f>
        <v>初期条件設定表に入力してください</v>
      </c>
      <c r="E5" s="471"/>
      <c r="F5" s="471"/>
      <c r="G5" s="471"/>
      <c r="H5" s="471"/>
      <c r="I5" s="471"/>
      <c r="J5" s="471"/>
      <c r="K5" s="471"/>
      <c r="L5" s="472"/>
    </row>
    <row r="6" spans="1:12" ht="29.25" customHeight="1">
      <c r="A6" s="469" t="s">
        <v>203</v>
      </c>
      <c r="B6" s="469"/>
      <c r="C6" s="469"/>
      <c r="D6" s="470" t="str">
        <f>'入力用 従事者別直接人件費集計表（前期）'!D6</f>
        <v>初期条件設定表に入力してください</v>
      </c>
      <c r="E6" s="471"/>
      <c r="F6" s="471"/>
      <c r="G6" s="471"/>
      <c r="H6" s="471"/>
      <c r="I6" s="471"/>
      <c r="J6" s="471"/>
      <c r="K6" s="471"/>
      <c r="L6" s="472"/>
    </row>
    <row r="7" spans="1:12" s="295" customFormat="1" ht="60" customHeight="1">
      <c r="A7" s="481" t="s">
        <v>204</v>
      </c>
      <c r="B7" s="482"/>
      <c r="C7" s="483"/>
      <c r="D7" s="484" t="s">
        <v>205</v>
      </c>
      <c r="E7" s="485"/>
      <c r="F7" s="327" t="s">
        <v>162</v>
      </c>
      <c r="G7" s="328" t="s">
        <v>224</v>
      </c>
      <c r="H7" s="329" t="s">
        <v>207</v>
      </c>
      <c r="I7" s="330" t="s">
        <v>225</v>
      </c>
      <c r="J7" s="331" t="s">
        <v>226</v>
      </c>
      <c r="K7" s="332" t="s">
        <v>227</v>
      </c>
      <c r="L7" s="331" t="s">
        <v>228</v>
      </c>
    </row>
    <row r="8" spans="1:12" s="308" customFormat="1" ht="25.2" customHeight="1">
      <c r="A8" s="479">
        <f>'入力用 従事者別直接人件費集計表（前期）'!A8</f>
        <v>2026</v>
      </c>
      <c r="B8" s="480"/>
      <c r="C8" s="297" t="s">
        <v>204</v>
      </c>
      <c r="D8" s="356">
        <f>'入力用 従事者別直接人件費集計表（前期）'!D8</f>
        <v>3</v>
      </c>
      <c r="E8" s="357" t="s">
        <v>217</v>
      </c>
      <c r="F8" s="358">
        <v>1</v>
      </c>
      <c r="G8" s="335">
        <f>'入力用 従事者別直接人件費集計表（前期）'!H8</f>
        <v>0</v>
      </c>
      <c r="H8" s="303"/>
      <c r="I8" s="304" t="str">
        <f>'入力用 従事者別直接人件費集計表（前期）'!J8</f>
        <v>0</v>
      </c>
      <c r="J8" s="313" t="str">
        <f ca="1">'入力用 従事者別直接人件費集計表（前期）'!K8</f>
        <v>0</v>
      </c>
      <c r="K8" s="306">
        <f ca="1">'入力用 従事者別直接人件費集計表（前期）'!L8</f>
        <v>0</v>
      </c>
      <c r="L8" s="307">
        <f ca="1">'入力用 従事者別直接人件費集計表（前期）'!M8</f>
        <v>0</v>
      </c>
    </row>
    <row r="9" spans="1:12" s="308" customFormat="1" ht="25.2" customHeight="1">
      <c r="A9" s="479">
        <f>'入力用 従事者別直接人件費集計表（前期）'!A9</f>
        <v>2026</v>
      </c>
      <c r="B9" s="480"/>
      <c r="C9" s="297" t="s">
        <v>204</v>
      </c>
      <c r="D9" s="356">
        <f>'入力用 従事者別直接人件費集計表（前期）'!D9</f>
        <v>4</v>
      </c>
      <c r="E9" s="357" t="s">
        <v>217</v>
      </c>
      <c r="F9" s="358">
        <v>1</v>
      </c>
      <c r="G9" s="335">
        <f>'入力用 従事者別直接人件費集計表（前期）'!H9</f>
        <v>0</v>
      </c>
      <c r="H9" s="303"/>
      <c r="I9" s="304" t="str">
        <f>'入力用 従事者別直接人件費集計表（前期）'!J9</f>
        <v>0</v>
      </c>
      <c r="J9" s="313">
        <f ca="1">'入力用 従事者別直接人件費集計表（前期）'!K9</f>
        <v>0</v>
      </c>
      <c r="K9" s="306">
        <f ca="1">'入力用 従事者別直接人件費集計表（前期）'!L9</f>
        <v>0</v>
      </c>
      <c r="L9" s="307" t="str">
        <f ca="1">'入力用 従事者別直接人件費集計表（前期）'!M9</f>
        <v/>
      </c>
    </row>
    <row r="10" spans="1:12" s="308" customFormat="1" ht="25.2" customHeight="1">
      <c r="A10" s="479">
        <f>'入力用 従事者別直接人件費集計表（前期）'!A10</f>
        <v>2026</v>
      </c>
      <c r="B10" s="480"/>
      <c r="C10" s="297" t="s">
        <v>204</v>
      </c>
      <c r="D10" s="356">
        <f>'入力用 従事者別直接人件費集計表（前期）'!D10</f>
        <v>5</v>
      </c>
      <c r="E10" s="357" t="s">
        <v>217</v>
      </c>
      <c r="F10" s="358">
        <f t="shared" ref="F10:F24" si="0">F9</f>
        <v>1</v>
      </c>
      <c r="G10" s="335">
        <f>'入力用 従事者別直接人件費集計表（前期）'!H10</f>
        <v>0</v>
      </c>
      <c r="H10" s="303"/>
      <c r="I10" s="304" t="str">
        <f>'入力用 従事者別直接人件費集計表（前期）'!J10</f>
        <v>0</v>
      </c>
      <c r="J10" s="313">
        <f ca="1">'入力用 従事者別直接人件費集計表（前期）'!K10</f>
        <v>0</v>
      </c>
      <c r="K10" s="306">
        <f ca="1">'入力用 従事者別直接人件費集計表（前期）'!L10</f>
        <v>0</v>
      </c>
      <c r="L10" s="307" t="str">
        <f ca="1">'入力用 従事者別直接人件費集計表（前期）'!M10</f>
        <v/>
      </c>
    </row>
    <row r="11" spans="1:12" s="308" customFormat="1" ht="25.2" customHeight="1">
      <c r="A11" s="479">
        <f>'入力用 従事者別直接人件費集計表（前期）'!A11</f>
        <v>2026</v>
      </c>
      <c r="B11" s="480"/>
      <c r="C11" s="297" t="s">
        <v>204</v>
      </c>
      <c r="D11" s="356">
        <f>'入力用 従事者別直接人件費集計表（前期）'!D11</f>
        <v>6</v>
      </c>
      <c r="E11" s="357" t="s">
        <v>217</v>
      </c>
      <c r="F11" s="358">
        <f t="shared" si="0"/>
        <v>1</v>
      </c>
      <c r="G11" s="335">
        <f>'入力用 従事者別直接人件費集計表（前期）'!H11</f>
        <v>0</v>
      </c>
      <c r="H11" s="303"/>
      <c r="I11" s="304" t="str">
        <f>'入力用 従事者別直接人件費集計表（前期）'!J11</f>
        <v>0</v>
      </c>
      <c r="J11" s="313">
        <f ca="1">'入力用 従事者別直接人件費集計表（前期）'!K11</f>
        <v>0</v>
      </c>
      <c r="K11" s="306">
        <f ca="1">'入力用 従事者別直接人件費集計表（前期）'!L11</f>
        <v>0</v>
      </c>
      <c r="L11" s="307" t="str">
        <f ca="1">'入力用 従事者別直接人件費集計表（前期）'!M11</f>
        <v/>
      </c>
    </row>
    <row r="12" spans="1:12" s="308" customFormat="1" ht="25.2" customHeight="1">
      <c r="A12" s="479">
        <f>'入力用 従事者別直接人件費集計表（前期）'!A12</f>
        <v>2026</v>
      </c>
      <c r="B12" s="480"/>
      <c r="C12" s="297" t="s">
        <v>204</v>
      </c>
      <c r="D12" s="356">
        <f>'入力用 従事者別直接人件費集計表（前期）'!D12</f>
        <v>7</v>
      </c>
      <c r="E12" s="357" t="s">
        <v>217</v>
      </c>
      <c r="F12" s="358">
        <f t="shared" si="0"/>
        <v>1</v>
      </c>
      <c r="G12" s="335">
        <f>'入力用 従事者別直接人件費集計表（前期）'!H12</f>
        <v>0</v>
      </c>
      <c r="H12" s="303"/>
      <c r="I12" s="304" t="str">
        <f>'入力用 従事者別直接人件費集計表（前期）'!J12</f>
        <v>0</v>
      </c>
      <c r="J12" s="313">
        <f ca="1">'入力用 従事者別直接人件費集計表（前期）'!K12</f>
        <v>0</v>
      </c>
      <c r="K12" s="306">
        <f ca="1">'入力用 従事者別直接人件費集計表（前期）'!L12</f>
        <v>0</v>
      </c>
      <c r="L12" s="307" t="str">
        <f ca="1">'入力用 従事者別直接人件費集計表（前期）'!M12</f>
        <v/>
      </c>
    </row>
    <row r="13" spans="1:12" s="308" customFormat="1" ht="25.2" customHeight="1">
      <c r="A13" s="479">
        <f>'入力用 従事者別直接人件費集計表（前期）'!A13</f>
        <v>2026</v>
      </c>
      <c r="B13" s="480"/>
      <c r="C13" s="297" t="s">
        <v>204</v>
      </c>
      <c r="D13" s="356">
        <f>'入力用 従事者別直接人件費集計表（前期）'!D13</f>
        <v>8</v>
      </c>
      <c r="E13" s="357" t="s">
        <v>217</v>
      </c>
      <c r="F13" s="358">
        <f t="shared" si="0"/>
        <v>1</v>
      </c>
      <c r="G13" s="335">
        <f>'入力用 従事者別直接人件費集計表（前期）'!H13</f>
        <v>0</v>
      </c>
      <c r="H13" s="303"/>
      <c r="I13" s="304" t="str">
        <f>'入力用 従事者別直接人件費集計表（前期）'!J13</f>
        <v>0</v>
      </c>
      <c r="J13" s="313">
        <f ca="1">'入力用 従事者別直接人件費集計表（前期）'!K13</f>
        <v>0</v>
      </c>
      <c r="K13" s="306">
        <f ca="1">'入力用 従事者別直接人件費集計表（前期）'!L13</f>
        <v>0</v>
      </c>
      <c r="L13" s="307" t="str">
        <f ca="1">'入力用 従事者別直接人件費集計表（前期）'!M13</f>
        <v/>
      </c>
    </row>
    <row r="14" spans="1:12" s="308" customFormat="1" ht="25.2" customHeight="1">
      <c r="A14" s="479">
        <f>'入力用 従事者別直接人件費集計表（前期）'!A14</f>
        <v>2026</v>
      </c>
      <c r="B14" s="480"/>
      <c r="C14" s="297" t="s">
        <v>204</v>
      </c>
      <c r="D14" s="356">
        <f>'入力用 従事者別直接人件費集計表（前期）'!D14</f>
        <v>9</v>
      </c>
      <c r="E14" s="357" t="s">
        <v>217</v>
      </c>
      <c r="F14" s="358">
        <f t="shared" si="0"/>
        <v>1</v>
      </c>
      <c r="G14" s="335">
        <f>'入力用 従事者別直接人件費集計表（前期）'!H14</f>
        <v>0</v>
      </c>
      <c r="H14" s="303"/>
      <c r="I14" s="304" t="str">
        <f>'入力用 従事者別直接人件費集計表（前期）'!J14</f>
        <v>0</v>
      </c>
      <c r="J14" s="313">
        <f ca="1">'入力用 従事者別直接人件費集計表（前期）'!K14</f>
        <v>0</v>
      </c>
      <c r="K14" s="306">
        <f ca="1">'入力用 従事者別直接人件費集計表（前期）'!L14</f>
        <v>0</v>
      </c>
      <c r="L14" s="307" t="str">
        <f ca="1">'入力用 従事者別直接人件費集計表（前期）'!M14</f>
        <v/>
      </c>
    </row>
    <row r="15" spans="1:12" s="308" customFormat="1" ht="25.2" customHeight="1">
      <c r="A15" s="479">
        <f>'入力用 従事者別直接人件費集計表（前期）'!A15</f>
        <v>2026</v>
      </c>
      <c r="B15" s="480"/>
      <c r="C15" s="297" t="s">
        <v>204</v>
      </c>
      <c r="D15" s="356">
        <f>'入力用 従事者別直接人件費集計表（前期）'!D15</f>
        <v>10</v>
      </c>
      <c r="E15" s="357" t="s">
        <v>217</v>
      </c>
      <c r="F15" s="358">
        <f t="shared" si="0"/>
        <v>1</v>
      </c>
      <c r="G15" s="335">
        <f>'入力用 従事者別直接人件費集計表（前期）'!H15</f>
        <v>0</v>
      </c>
      <c r="H15" s="303"/>
      <c r="I15" s="304" t="str">
        <f>'入力用 従事者別直接人件費集計表（前期）'!J15</f>
        <v>0</v>
      </c>
      <c r="J15" s="313">
        <f ca="1">'入力用 従事者別直接人件費集計表（前期）'!K15</f>
        <v>0</v>
      </c>
      <c r="K15" s="306">
        <f ca="1">'入力用 従事者別直接人件費集計表（前期）'!L15</f>
        <v>0</v>
      </c>
      <c r="L15" s="307" t="str">
        <f ca="1">'入力用 従事者別直接人件費集計表（前期）'!M15</f>
        <v/>
      </c>
    </row>
    <row r="16" spans="1:12" s="308" customFormat="1" ht="25.2" customHeight="1" thickBot="1">
      <c r="A16" s="479">
        <f>'入力用 従事者別直接人件費集計表（前期）'!A16</f>
        <v>2026</v>
      </c>
      <c r="B16" s="480"/>
      <c r="C16" s="297" t="s">
        <v>204</v>
      </c>
      <c r="D16" s="356">
        <f>'入力用 従事者別直接人件費集計表（前期）'!D16</f>
        <v>11</v>
      </c>
      <c r="E16" s="357" t="s">
        <v>217</v>
      </c>
      <c r="F16" s="358">
        <f>F15</f>
        <v>1</v>
      </c>
      <c r="G16" s="335">
        <f>'入力用 従事者別直接人件費集計表（前期）'!H16</f>
        <v>0</v>
      </c>
      <c r="H16" s="303"/>
      <c r="I16" s="304" t="str">
        <f>'入力用 従事者別直接人件費集計表（前期）'!J16</f>
        <v>0</v>
      </c>
      <c r="J16" s="313">
        <f ca="1">'入力用 従事者別直接人件費集計表（前期）'!K16</f>
        <v>0</v>
      </c>
      <c r="K16" s="306">
        <f ca="1">'入力用 従事者別直接人件費集計表（前期）'!L16</f>
        <v>0</v>
      </c>
      <c r="L16" s="307" t="str">
        <f ca="1">'入力用 従事者別直接人件費集計表（前期）'!M16</f>
        <v/>
      </c>
    </row>
    <row r="17" spans="1:14" s="308" customFormat="1" ht="25.2" hidden="1" customHeight="1">
      <c r="A17" s="479">
        <f>'入力用 従事者別直接人件費集計表（前期）'!A17</f>
        <v>2026</v>
      </c>
      <c r="B17" s="480"/>
      <c r="C17" s="297" t="s">
        <v>204</v>
      </c>
      <c r="D17" s="356">
        <f>'入力用 従事者別直接人件費集計表（前期）'!D17</f>
        <v>12</v>
      </c>
      <c r="E17" s="357" t="s">
        <v>217</v>
      </c>
      <c r="F17" s="358">
        <f t="shared" si="0"/>
        <v>1</v>
      </c>
      <c r="G17" s="333">
        <f>'入力用 従事者別直接人件費集計表（前期）'!H17</f>
        <v>0</v>
      </c>
      <c r="H17" s="303"/>
      <c r="I17" s="304" t="str">
        <f>'入力用 従事者別直接人件費集計表（前期）'!J17</f>
        <v>0</v>
      </c>
      <c r="J17" s="313" t="str">
        <f ca="1">'入力用 従事者別直接人件費集計表（前期）'!K17</f>
        <v/>
      </c>
      <c r="K17" s="306" t="str">
        <f ca="1">'入力用 従事者別直接人件費集計表（前期）'!L17</f>
        <v/>
      </c>
      <c r="L17" s="307" t="str">
        <f ca="1">'入力用 従事者別直接人件費集計表（前期）'!M17</f>
        <v/>
      </c>
    </row>
    <row r="18" spans="1:14" s="308" customFormat="1" ht="25.2" hidden="1" customHeight="1">
      <c r="A18" s="479">
        <f>'入力用 従事者別直接人件費集計表（前期）'!A18</f>
        <v>2027</v>
      </c>
      <c r="B18" s="480"/>
      <c r="C18" s="297" t="s">
        <v>204</v>
      </c>
      <c r="D18" s="356">
        <f>'入力用 従事者別直接人件費集計表（前期）'!D18</f>
        <v>1</v>
      </c>
      <c r="E18" s="299" t="s">
        <v>217</v>
      </c>
      <c r="F18" s="358">
        <f t="shared" si="0"/>
        <v>1</v>
      </c>
      <c r="G18" s="335">
        <f>'入力用 従事者別直接人件費集計表（前期）'!H18</f>
        <v>0</v>
      </c>
      <c r="H18" s="303"/>
      <c r="I18" s="304" t="str">
        <f>'入力用 従事者別直接人件費集計表（前期）'!J18</f>
        <v>0</v>
      </c>
      <c r="J18" s="313" t="str">
        <f ca="1">'入力用 従事者別直接人件費集計表（前期）'!K18</f>
        <v/>
      </c>
      <c r="K18" s="306" t="str">
        <f ca="1">'入力用 従事者別直接人件費集計表（前期）'!L18</f>
        <v/>
      </c>
      <c r="L18" s="307" t="str">
        <f ca="1">'入力用 従事者別直接人件費集計表（前期）'!M18</f>
        <v/>
      </c>
    </row>
    <row r="19" spans="1:14" s="308" customFormat="1" ht="25.2" hidden="1" customHeight="1">
      <c r="A19" s="479">
        <f>'入力用 従事者別直接人件費集計表（前期）'!A19</f>
        <v>2027</v>
      </c>
      <c r="B19" s="480"/>
      <c r="C19" s="297" t="s">
        <v>204</v>
      </c>
      <c r="D19" s="356">
        <f>'入力用 従事者別直接人件費集計表（前期）'!D19</f>
        <v>2</v>
      </c>
      <c r="E19" s="299" t="s">
        <v>217</v>
      </c>
      <c r="F19" s="358">
        <f t="shared" si="0"/>
        <v>1</v>
      </c>
      <c r="G19" s="335">
        <f>'入力用 従事者別直接人件費集計表（前期）'!H19</f>
        <v>0</v>
      </c>
      <c r="H19" s="303"/>
      <c r="I19" s="304" t="str">
        <f>'入力用 従事者別直接人件費集計表（前期）'!J19</f>
        <v>0</v>
      </c>
      <c r="J19" s="313" t="str">
        <f ca="1">'入力用 従事者別直接人件費集計表（前期）'!K19</f>
        <v/>
      </c>
      <c r="K19" s="306" t="str">
        <f ca="1">'入力用 従事者別直接人件費集計表（前期）'!L19</f>
        <v/>
      </c>
      <c r="L19" s="307" t="str">
        <f ca="1">'入力用 従事者別直接人件費集計表（前期）'!M19</f>
        <v/>
      </c>
    </row>
    <row r="20" spans="1:14" s="308" customFormat="1" ht="25.2" hidden="1" customHeight="1">
      <c r="A20" s="479">
        <f>'入力用 従事者別直接人件費集計表（前期）'!A20</f>
        <v>2027</v>
      </c>
      <c r="B20" s="480"/>
      <c r="C20" s="297" t="s">
        <v>204</v>
      </c>
      <c r="D20" s="356">
        <f>'入力用 従事者別直接人件費集計表（前期）'!D20</f>
        <v>3</v>
      </c>
      <c r="E20" s="299" t="s">
        <v>217</v>
      </c>
      <c r="F20" s="358">
        <f t="shared" si="0"/>
        <v>1</v>
      </c>
      <c r="G20" s="335">
        <f>'入力用 従事者別直接人件費集計表（前期）'!H20</f>
        <v>0</v>
      </c>
      <c r="H20" s="303"/>
      <c r="I20" s="304" t="str">
        <f>'入力用 従事者別直接人件費集計表（前期）'!J20</f>
        <v>0</v>
      </c>
      <c r="J20" s="313" t="str">
        <f ca="1">'入力用 従事者別直接人件費集計表（前期）'!K20</f>
        <v/>
      </c>
      <c r="K20" s="306" t="str">
        <f ca="1">'入力用 従事者別直接人件費集計表（前期）'!L20</f>
        <v/>
      </c>
      <c r="L20" s="307" t="str">
        <f ca="1">'入力用 従事者別直接人件費集計表（前期）'!M20</f>
        <v/>
      </c>
    </row>
    <row r="21" spans="1:14" s="308" customFormat="1" ht="25.2" hidden="1" customHeight="1">
      <c r="A21" s="479">
        <f>'入力用 従事者別直接人件費集計表（前期）'!A21</f>
        <v>2027</v>
      </c>
      <c r="B21" s="480"/>
      <c r="C21" s="297" t="s">
        <v>204</v>
      </c>
      <c r="D21" s="356">
        <f>'入力用 従事者別直接人件費集計表（前期）'!D21</f>
        <v>4</v>
      </c>
      <c r="E21" s="299" t="s">
        <v>217</v>
      </c>
      <c r="F21" s="358">
        <f t="shared" si="0"/>
        <v>1</v>
      </c>
      <c r="G21" s="335">
        <f>'入力用 従事者別直接人件費集計表（前期）'!H21</f>
        <v>0</v>
      </c>
      <c r="H21" s="303"/>
      <c r="I21" s="304" t="str">
        <f>'入力用 従事者別直接人件費集計表（前期）'!J21</f>
        <v>0</v>
      </c>
      <c r="J21" s="313" t="str">
        <f ca="1">'入力用 従事者別直接人件費集計表（前期）'!K21</f>
        <v/>
      </c>
      <c r="K21" s="306" t="str">
        <f ca="1">'入力用 従事者別直接人件費集計表（前期）'!L21</f>
        <v/>
      </c>
      <c r="L21" s="307" t="str">
        <f ca="1">'入力用 従事者別直接人件費集計表（前期）'!M21</f>
        <v/>
      </c>
    </row>
    <row r="22" spans="1:14" ht="25.2" hidden="1" customHeight="1">
      <c r="A22" s="479">
        <f>'入力用 従事者別直接人件費集計表（前期）'!A22</f>
        <v>2027</v>
      </c>
      <c r="B22" s="480"/>
      <c r="C22" s="297" t="s">
        <v>204</v>
      </c>
      <c r="D22" s="356">
        <f>'入力用 従事者別直接人件費集計表（前期）'!D22</f>
        <v>5</v>
      </c>
      <c r="E22" s="299" t="s">
        <v>217</v>
      </c>
      <c r="F22" s="358">
        <f t="shared" si="0"/>
        <v>1</v>
      </c>
      <c r="G22" s="335">
        <f>'入力用 従事者別直接人件費集計表（前期）'!H22</f>
        <v>0</v>
      </c>
      <c r="H22" s="303"/>
      <c r="I22" s="304" t="str">
        <f>'入力用 従事者別直接人件費集計表（前期）'!J22</f>
        <v>0</v>
      </c>
      <c r="J22" s="313" t="str">
        <f ca="1">'入力用 従事者別直接人件費集計表（前期）'!K22</f>
        <v/>
      </c>
      <c r="K22" s="306" t="str">
        <f ca="1">'入力用 従事者別直接人件費集計表（前期）'!L22</f>
        <v/>
      </c>
      <c r="L22" s="307" t="str">
        <f ca="1">'入力用 従事者別直接人件費集計表（前期）'!M22</f>
        <v/>
      </c>
      <c r="M22" s="308"/>
      <c r="N22" s="308"/>
    </row>
    <row r="23" spans="1:14" s="308" customFormat="1" ht="25.2" hidden="1" customHeight="1">
      <c r="A23" s="479">
        <f>'入力用 従事者別直接人件費集計表（前期）'!A23</f>
        <v>2027</v>
      </c>
      <c r="B23" s="480"/>
      <c r="C23" s="297" t="s">
        <v>204</v>
      </c>
      <c r="D23" s="356">
        <f>'入力用 従事者別直接人件費集計表（前期）'!D23</f>
        <v>6</v>
      </c>
      <c r="E23" s="299" t="s">
        <v>217</v>
      </c>
      <c r="F23" s="358">
        <f t="shared" si="0"/>
        <v>1</v>
      </c>
      <c r="G23" s="335">
        <f>'入力用 従事者別直接人件費集計表（前期）'!H23</f>
        <v>0</v>
      </c>
      <c r="H23" s="303"/>
      <c r="I23" s="304" t="str">
        <f>'入力用 従事者別直接人件費集計表（前期）'!J23</f>
        <v>0</v>
      </c>
      <c r="J23" s="313" t="str">
        <f ca="1">'入力用 従事者別直接人件費集計表（前期）'!K23</f>
        <v/>
      </c>
      <c r="K23" s="306" t="str">
        <f ca="1">'入力用 従事者別直接人件費集計表（前期）'!L23</f>
        <v/>
      </c>
      <c r="L23" s="307" t="str">
        <f ca="1">'入力用 従事者別直接人件費集計表（前期）'!M23</f>
        <v/>
      </c>
    </row>
    <row r="24" spans="1:14" s="308" customFormat="1" ht="25.2" hidden="1" customHeight="1">
      <c r="A24" s="479">
        <f>'入力用 従事者別直接人件費集計表（前期）'!A24</f>
        <v>2027</v>
      </c>
      <c r="B24" s="480"/>
      <c r="C24" s="297" t="s">
        <v>204</v>
      </c>
      <c r="D24" s="356">
        <f>'入力用 従事者別直接人件費集計表（前期）'!D24</f>
        <v>7</v>
      </c>
      <c r="E24" s="299" t="s">
        <v>217</v>
      </c>
      <c r="F24" s="358">
        <f t="shared" si="0"/>
        <v>1</v>
      </c>
      <c r="G24" s="335">
        <f>'入力用 従事者別直接人件費集計表（前期）'!H24</f>
        <v>0</v>
      </c>
      <c r="H24" s="303"/>
      <c r="I24" s="304" t="str">
        <f>'入力用 従事者別直接人件費集計表（前期）'!J24</f>
        <v>0</v>
      </c>
      <c r="J24" s="313" t="str">
        <f ca="1">'入力用 従事者別直接人件費集計表（前期）'!K24</f>
        <v/>
      </c>
      <c r="K24" s="306" t="str">
        <f ca="1">'入力用 従事者別直接人件費集計表（前期）'!L24</f>
        <v/>
      </c>
      <c r="L24" s="307" t="str">
        <f ca="1">'入力用 従事者別直接人件費集計表（前期）'!M24</f>
        <v/>
      </c>
    </row>
    <row r="25" spans="1:14" s="308" customFormat="1" ht="25.2" hidden="1" customHeight="1" thickBot="1">
      <c r="A25" s="479">
        <f>'入力用 従事者別直接人件費集計表（前期）'!A25</f>
        <v>2027</v>
      </c>
      <c r="B25" s="480"/>
      <c r="C25" s="297" t="s">
        <v>204</v>
      </c>
      <c r="D25" s="356">
        <f>'入力用 従事者別直接人件費集計表（前期）'!D25</f>
        <v>8</v>
      </c>
      <c r="E25" s="299" t="s">
        <v>217</v>
      </c>
      <c r="F25" s="359">
        <v>1</v>
      </c>
      <c r="G25" s="335">
        <f>'入力用 従事者別直接人件費集計表（前期）'!H25</f>
        <v>0</v>
      </c>
      <c r="H25" s="303"/>
      <c r="I25" s="304" t="str">
        <f>'入力用 従事者別直接人件費集計表（前期）'!J25</f>
        <v>0</v>
      </c>
      <c r="J25" s="313" t="str">
        <f ca="1">'入力用 従事者別直接人件費集計表（前期）'!K25</f>
        <v/>
      </c>
      <c r="K25" s="306" t="str">
        <f ca="1">'入力用 従事者別直接人件費集計表（前期）'!L25</f>
        <v/>
      </c>
      <c r="L25" s="307" t="str">
        <f ca="1">'入力用 従事者別直接人件費集計表（前期）'!M25</f>
        <v/>
      </c>
    </row>
    <row r="26" spans="1:14" ht="30" customHeight="1" thickBot="1">
      <c r="A26" s="453" t="s">
        <v>219</v>
      </c>
      <c r="B26" s="454"/>
      <c r="C26" s="454"/>
      <c r="D26" s="454"/>
      <c r="E26" s="454"/>
      <c r="F26" s="454"/>
      <c r="G26" s="455"/>
      <c r="H26" s="316"/>
      <c r="I26" s="317"/>
      <c r="J26" s="318">
        <f ca="1">SUM(J8:J16)</f>
        <v>0</v>
      </c>
      <c r="K26" s="319">
        <f t="shared" ref="K26:L26" ca="1" si="1">SUM(K8:K16)</f>
        <v>0</v>
      </c>
      <c r="L26" s="320">
        <f t="shared" ca="1" si="1"/>
        <v>0</v>
      </c>
    </row>
    <row r="27" spans="1:14" ht="19.5" customHeight="1">
      <c r="A27" s="322"/>
      <c r="B27" s="322"/>
      <c r="C27" s="322"/>
      <c r="D27" s="323"/>
      <c r="E27" s="324"/>
      <c r="F27" s="324"/>
      <c r="G27" s="322"/>
      <c r="H27" s="323"/>
      <c r="I27" s="322"/>
      <c r="J27" s="322"/>
      <c r="K27" s="322"/>
      <c r="L27" s="322"/>
    </row>
    <row r="28" spans="1:14" ht="19.5" customHeight="1">
      <c r="E28" s="284"/>
      <c r="F28" s="284"/>
    </row>
    <row r="29" spans="1:14" ht="19.5" customHeight="1">
      <c r="E29" s="284"/>
      <c r="F29" s="284"/>
    </row>
    <row r="30" spans="1:14" ht="19.5" customHeight="1">
      <c r="E30" s="284"/>
      <c r="F30" s="284"/>
    </row>
    <row r="31" spans="1:14" ht="19.5" customHeight="1">
      <c r="E31" s="284"/>
      <c r="F31" s="284"/>
    </row>
    <row r="32" spans="1:14" ht="19.5" customHeight="1"/>
    <row r="33" spans="5:16" ht="19.5" customHeight="1">
      <c r="E33" s="284"/>
      <c r="F33" s="284"/>
    </row>
    <row r="34" spans="5:16" ht="19.5" customHeight="1">
      <c r="E34" s="284"/>
      <c r="F34" s="284"/>
    </row>
    <row r="35" spans="5:16" ht="19.5" customHeight="1"/>
    <row r="36" spans="5:16" ht="21.6" customHeight="1"/>
    <row r="41" spans="5:16" ht="20.100000000000001" customHeight="1">
      <c r="M41" s="456"/>
      <c r="N41" s="456"/>
      <c r="O41" s="456"/>
      <c r="P41" s="456"/>
    </row>
    <row r="42" spans="5:16" ht="20.100000000000001" customHeight="1">
      <c r="O42" s="295"/>
    </row>
    <row r="43" spans="5:16" ht="20.100000000000001" customHeight="1">
      <c r="M43" s="334"/>
      <c r="O43" s="295"/>
    </row>
    <row r="44" spans="5:16" ht="20.100000000000001" customHeight="1">
      <c r="O44" s="295"/>
    </row>
    <row r="45" spans="5:16" ht="20.100000000000001" customHeight="1">
      <c r="O45" s="295"/>
    </row>
    <row r="46" spans="5:16" ht="20.100000000000001" customHeight="1">
      <c r="O46" s="295"/>
    </row>
    <row r="47" spans="5:16" ht="20.100000000000001" customHeight="1">
      <c r="O47" s="295"/>
    </row>
    <row r="48" spans="5:16" ht="20.100000000000001" customHeight="1">
      <c r="O48" s="295"/>
    </row>
    <row r="49" spans="15:15" ht="20.100000000000001" customHeight="1">
      <c r="O49" s="295"/>
    </row>
    <row r="50" spans="15:15" ht="20.100000000000001" customHeight="1">
      <c r="O50" s="295"/>
    </row>
    <row r="51" spans="15:15" ht="20.100000000000001" customHeight="1">
      <c r="O51" s="295"/>
    </row>
    <row r="52" spans="15:15" ht="20.100000000000001" customHeight="1">
      <c r="O52" s="295"/>
    </row>
    <row r="55" spans="15:15" ht="20.100000000000001" customHeight="1">
      <c r="O55" s="295"/>
    </row>
    <row r="56" spans="15:15" ht="20.100000000000001" customHeight="1">
      <c r="O56" s="295"/>
    </row>
    <row r="57" spans="15:15" ht="20.100000000000001" customHeight="1">
      <c r="O57" s="295"/>
    </row>
    <row r="58" spans="15:15" ht="20.100000000000001" customHeight="1">
      <c r="O58" s="295"/>
    </row>
    <row r="59" spans="15:15" ht="20.100000000000001" customHeight="1">
      <c r="O59" s="295"/>
    </row>
    <row r="60" spans="15:15" ht="20.100000000000001" customHeight="1">
      <c r="O60" s="295"/>
    </row>
    <row r="61" spans="15:15" ht="20.100000000000001" customHeight="1">
      <c r="O61" s="295"/>
    </row>
    <row r="62" spans="15:15" ht="20.100000000000001" customHeight="1">
      <c r="O62" s="295"/>
    </row>
    <row r="63" spans="15:15" ht="20.100000000000001" customHeight="1">
      <c r="O63" s="295"/>
    </row>
    <row r="64" spans="15:15" ht="20.100000000000001" customHeight="1">
      <c r="O64" s="295"/>
    </row>
    <row r="65" spans="15:15" ht="20.100000000000001" customHeight="1">
      <c r="O65" s="295"/>
    </row>
    <row r="66" spans="15:15" ht="20.100000000000001" customHeight="1">
      <c r="O66" s="295"/>
    </row>
    <row r="67" spans="15:15" ht="20.100000000000001" customHeight="1">
      <c r="O67" s="295"/>
    </row>
    <row r="68" spans="15:15" ht="20.100000000000001" customHeight="1">
      <c r="O68" s="295"/>
    </row>
    <row r="69" spans="15:15" ht="20.100000000000001" customHeight="1">
      <c r="O69" s="295"/>
    </row>
    <row r="70" spans="15:15" ht="20.100000000000001" customHeight="1">
      <c r="O70" s="295"/>
    </row>
    <row r="71" spans="15:15" ht="20.100000000000001" customHeight="1">
      <c r="O71" s="295"/>
    </row>
    <row r="72" spans="15:15" ht="20.100000000000001" customHeight="1">
      <c r="O72" s="295"/>
    </row>
    <row r="73" spans="15:15" ht="20.100000000000001" customHeight="1">
      <c r="O73" s="295"/>
    </row>
    <row r="74" spans="15:15" ht="20.100000000000001" customHeight="1">
      <c r="O74" s="295"/>
    </row>
    <row r="75" spans="15:15" ht="20.100000000000001" customHeight="1">
      <c r="O75" s="295"/>
    </row>
  </sheetData>
  <sheetProtection sheet="1" objects="1" scenarios="1" selectLockedCells="1"/>
  <mergeCells count="29">
    <mergeCell ref="A22:B22"/>
    <mergeCell ref="A11:B11"/>
    <mergeCell ref="A2:L2"/>
    <mergeCell ref="A3:L3"/>
    <mergeCell ref="A4:L4"/>
    <mergeCell ref="A5:C5"/>
    <mergeCell ref="D5:L5"/>
    <mergeCell ref="A6:C6"/>
    <mergeCell ref="D6:L6"/>
    <mergeCell ref="A7:C7"/>
    <mergeCell ref="D7:E7"/>
    <mergeCell ref="A8:B8"/>
    <mergeCell ref="A9:B9"/>
    <mergeCell ref="A10:B10"/>
    <mergeCell ref="A17:B17"/>
    <mergeCell ref="A18:B18"/>
    <mergeCell ref="A19:B19"/>
    <mergeCell ref="A20:B20"/>
    <mergeCell ref="A21:B21"/>
    <mergeCell ref="A12:B12"/>
    <mergeCell ref="A13:B13"/>
    <mergeCell ref="A14:B14"/>
    <mergeCell ref="A15:B15"/>
    <mergeCell ref="A16:B16"/>
    <mergeCell ref="M41:P41"/>
    <mergeCell ref="A24:B24"/>
    <mergeCell ref="A25:B25"/>
    <mergeCell ref="A26:G26"/>
    <mergeCell ref="A23:B23"/>
  </mergeCells>
  <phoneticPr fontId="33"/>
  <pageMargins left="0.7" right="0.7" top="0.75" bottom="0.75" header="0.3" footer="0.3"/>
  <pageSetup paperSize="9" scale="96" orientation="portrait" horizont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C2D69B"/>
    <pageSetUpPr fitToPage="1"/>
  </sheetPr>
  <dimension ref="A1:AD1000"/>
  <sheetViews>
    <sheetView view="pageBreakPreview" zoomScale="110" zoomScaleNormal="100" zoomScaleSheetLayoutView="110" workbookViewId="0">
      <selection activeCell="C30" sqref="C30"/>
    </sheetView>
  </sheetViews>
  <sheetFormatPr defaultColWidth="14.44140625" defaultRowHeight="15" customHeight="1"/>
  <cols>
    <col min="1" max="5" width="3.33203125" customWidth="1"/>
    <col min="6" max="6" width="8.77734375" style="230" customWidth="1"/>
    <col min="7" max="7" width="5.5546875" hidden="1" customWidth="1"/>
    <col min="8" max="11" width="10.5546875" customWidth="1"/>
    <col min="12" max="13" width="15.5546875" customWidth="1"/>
    <col min="14" max="14" width="5.88671875" customWidth="1"/>
    <col min="15" max="15" width="10.88671875" hidden="1" customWidth="1"/>
    <col min="16" max="16" width="22.77734375" hidden="1" customWidth="1"/>
    <col min="17" max="17" width="11.109375" hidden="1" customWidth="1"/>
    <col min="18" max="18" width="3.109375" hidden="1" customWidth="1"/>
    <col min="19" max="19" width="11.109375" hidden="1" customWidth="1"/>
    <col min="20" max="20" width="11.21875" hidden="1" customWidth="1"/>
    <col min="21" max="21" width="4.44140625" hidden="1" customWidth="1"/>
    <col min="22" max="22" width="15" hidden="1" customWidth="1"/>
    <col min="23" max="23" width="4.5546875" hidden="1" customWidth="1"/>
    <col min="24" max="24" width="12.88671875" hidden="1" customWidth="1"/>
    <col min="25" max="25" width="7.109375" hidden="1" customWidth="1"/>
    <col min="26" max="26" width="11.5546875" hidden="1" customWidth="1"/>
    <col min="27" max="27" width="10.88671875" customWidth="1"/>
    <col min="28" max="30" width="9" customWidth="1"/>
    <col min="31" max="41" width="14.44140625" customWidth="1"/>
  </cols>
  <sheetData>
    <row r="1" spans="1:30" ht="19.5" customHeight="1">
      <c r="A1" s="1"/>
      <c r="B1" s="45"/>
      <c r="C1" s="45"/>
      <c r="D1" s="45"/>
      <c r="E1" s="46"/>
      <c r="F1" s="228"/>
      <c r="G1" s="46"/>
      <c r="H1" s="45"/>
      <c r="I1" s="47"/>
      <c r="J1" s="45"/>
      <c r="K1" s="45"/>
      <c r="L1" s="45"/>
      <c r="M1" s="209"/>
      <c r="N1" s="48"/>
      <c r="O1" s="465" t="s">
        <v>237</v>
      </c>
      <c r="P1" s="465"/>
      <c r="Q1" s="465"/>
      <c r="R1" s="465"/>
      <c r="S1" s="465"/>
      <c r="T1" s="465"/>
      <c r="U1" s="465"/>
      <c r="V1" s="465"/>
      <c r="W1" s="465"/>
      <c r="X1" s="465"/>
      <c r="Y1" s="465"/>
      <c r="Z1" s="465"/>
      <c r="AA1" s="48"/>
      <c r="AB1" s="48"/>
      <c r="AC1" s="48"/>
      <c r="AD1" s="48"/>
    </row>
    <row r="2" spans="1:30" ht="19.5" customHeight="1">
      <c r="A2" s="500" t="s">
        <v>75</v>
      </c>
      <c r="B2" s="433"/>
      <c r="C2" s="433"/>
      <c r="D2" s="433"/>
      <c r="E2" s="433"/>
      <c r="F2" s="433"/>
      <c r="G2" s="433"/>
      <c r="H2" s="433"/>
      <c r="I2" s="433"/>
      <c r="J2" s="433"/>
      <c r="K2" s="433"/>
      <c r="L2" s="433"/>
      <c r="M2" s="433"/>
      <c r="N2" s="48"/>
      <c r="O2" s="48"/>
      <c r="P2" s="48"/>
      <c r="Q2" s="48"/>
      <c r="R2" s="48"/>
      <c r="S2" s="48"/>
      <c r="T2" s="48"/>
      <c r="U2" s="48"/>
      <c r="V2" s="48"/>
      <c r="W2" s="48"/>
      <c r="X2" s="48"/>
      <c r="Y2" s="48"/>
      <c r="Z2" s="48"/>
      <c r="AA2" s="48"/>
      <c r="AB2" s="48"/>
      <c r="AC2" s="48"/>
      <c r="AD2" s="48"/>
    </row>
    <row r="3" spans="1:30" ht="23.25" customHeight="1">
      <c r="A3" s="501" t="s">
        <v>76</v>
      </c>
      <c r="B3" s="433"/>
      <c r="C3" s="433"/>
      <c r="D3" s="433"/>
      <c r="E3" s="433"/>
      <c r="F3" s="433"/>
      <c r="G3" s="433"/>
      <c r="H3" s="433"/>
      <c r="I3" s="433"/>
      <c r="J3" s="433"/>
      <c r="K3" s="433"/>
      <c r="L3" s="433"/>
      <c r="M3" s="433"/>
      <c r="N3" s="48"/>
      <c r="O3" s="48"/>
      <c r="P3" s="508" t="s">
        <v>235</v>
      </c>
      <c r="Q3" s="508"/>
      <c r="R3" s="508"/>
      <c r="S3" s="48"/>
      <c r="T3" s="507" t="s">
        <v>234</v>
      </c>
      <c r="U3" s="507"/>
      <c r="V3" s="507"/>
      <c r="W3" s="507"/>
      <c r="X3" s="48"/>
      <c r="Y3" s="48"/>
      <c r="Z3" s="48"/>
      <c r="AA3" s="48"/>
      <c r="AB3" s="48"/>
      <c r="AC3" s="48"/>
      <c r="AD3" s="48"/>
    </row>
    <row r="4" spans="1:30" ht="23.25" customHeight="1">
      <c r="A4" s="502" t="str">
        <f>初期条件設定表!P43</f>
        <v>報告期間：2026年12月1日 ～ 2027年8月31日まで（実績報告分）</v>
      </c>
      <c r="B4" s="503"/>
      <c r="C4" s="503"/>
      <c r="D4" s="503"/>
      <c r="E4" s="503"/>
      <c r="F4" s="504"/>
      <c r="G4" s="503"/>
      <c r="H4" s="503"/>
      <c r="I4" s="503"/>
      <c r="J4" s="503"/>
      <c r="K4" s="503"/>
      <c r="L4" s="503"/>
      <c r="M4" s="504"/>
      <c r="N4" s="48"/>
      <c r="O4" s="48"/>
      <c r="P4" s="508"/>
      <c r="Q4" s="508"/>
      <c r="R4" s="508"/>
      <c r="S4" s="48"/>
      <c r="T4" s="507"/>
      <c r="U4" s="507"/>
      <c r="V4" s="507"/>
      <c r="W4" s="507"/>
      <c r="X4" s="48"/>
      <c r="Y4" s="48"/>
      <c r="Z4" s="48"/>
      <c r="AA4" s="48"/>
      <c r="AB4" s="48"/>
      <c r="AC4" s="48"/>
      <c r="AD4" s="48"/>
    </row>
    <row r="5" spans="1:30" ht="29.25" customHeight="1">
      <c r="A5" s="505" t="s">
        <v>77</v>
      </c>
      <c r="B5" s="444"/>
      <c r="C5" s="445"/>
      <c r="D5" s="505" t="str">
        <f>IF(初期条件設定表!C6="","初期条件入力表に入力してください",初期条件設定表!C6)</f>
        <v>初期条件入力表に入力してください</v>
      </c>
      <c r="E5" s="444"/>
      <c r="F5" s="506"/>
      <c r="G5" s="444"/>
      <c r="H5" s="444"/>
      <c r="I5" s="444"/>
      <c r="J5" s="444"/>
      <c r="K5" s="444"/>
      <c r="L5" s="444"/>
      <c r="M5" s="445"/>
      <c r="N5" s="48"/>
      <c r="O5" s="48"/>
      <c r="P5" s="508"/>
      <c r="Q5" s="508"/>
      <c r="R5" s="508"/>
      <c r="S5" s="48"/>
      <c r="T5" s="48"/>
      <c r="U5" s="48"/>
      <c r="V5" s="48"/>
      <c r="W5" s="48"/>
      <c r="X5" s="48"/>
      <c r="Y5" s="48"/>
      <c r="Z5" s="48"/>
      <c r="AA5" s="48"/>
      <c r="AB5" s="48"/>
      <c r="AC5" s="48"/>
      <c r="AD5" s="48"/>
    </row>
    <row r="6" spans="1:30" ht="29.25" customHeight="1">
      <c r="A6" s="505" t="s">
        <v>78</v>
      </c>
      <c r="B6" s="444"/>
      <c r="C6" s="445"/>
      <c r="D6" s="509" t="str">
        <f>IF(初期条件設定表!C7="","初期条件入力表に入力してください",初期条件設定表!C7)</f>
        <v>初期条件入力表に入力してください</v>
      </c>
      <c r="E6" s="510"/>
      <c r="F6" s="510"/>
      <c r="G6" s="510"/>
      <c r="H6" s="444"/>
      <c r="I6" s="444"/>
      <c r="J6" s="444"/>
      <c r="K6" s="444"/>
      <c r="L6" s="444"/>
      <c r="M6" s="445"/>
      <c r="N6" s="48"/>
      <c r="O6" s="48"/>
      <c r="P6" s="508"/>
      <c r="Q6" s="508"/>
      <c r="R6" s="508"/>
      <c r="S6" s="48"/>
      <c r="T6" s="48"/>
      <c r="U6" s="48"/>
      <c r="V6" s="48"/>
      <c r="W6" s="48"/>
      <c r="X6" s="48"/>
      <c r="Y6" s="48"/>
      <c r="Z6" s="48"/>
      <c r="AA6" s="48"/>
      <c r="AB6" s="48"/>
      <c r="AC6" s="48"/>
      <c r="AD6" s="48"/>
    </row>
    <row r="7" spans="1:30" ht="58.05" customHeight="1" thickBot="1">
      <c r="A7" s="511" t="s">
        <v>23</v>
      </c>
      <c r="B7" s="512"/>
      <c r="C7" s="513"/>
      <c r="D7" s="514" t="s">
        <v>79</v>
      </c>
      <c r="E7" s="515"/>
      <c r="F7" s="516"/>
      <c r="G7" s="248" t="s">
        <v>162</v>
      </c>
      <c r="H7" s="249" t="s">
        <v>164</v>
      </c>
      <c r="I7" s="250" t="s">
        <v>80</v>
      </c>
      <c r="J7" s="251" t="s">
        <v>165</v>
      </c>
      <c r="K7" s="252" t="s">
        <v>166</v>
      </c>
      <c r="L7" s="253" t="s">
        <v>167</v>
      </c>
      <c r="M7" s="252" t="s">
        <v>161</v>
      </c>
      <c r="N7" s="49" t="s">
        <v>81</v>
      </c>
      <c r="O7" s="50"/>
      <c r="P7" s="361" t="s">
        <v>236</v>
      </c>
      <c r="Q7" s="50"/>
      <c r="R7" s="50"/>
      <c r="S7" s="50"/>
      <c r="T7" s="50"/>
      <c r="U7" s="50"/>
      <c r="V7" s="219" t="s">
        <v>160</v>
      </c>
      <c r="W7" s="50"/>
      <c r="X7" s="51" t="s">
        <v>82</v>
      </c>
      <c r="Y7" s="51" t="s">
        <v>152</v>
      </c>
      <c r="Z7" s="50" t="s">
        <v>83</v>
      </c>
      <c r="AA7" s="50"/>
      <c r="AB7" s="50"/>
      <c r="AC7" s="50"/>
      <c r="AD7" s="50"/>
    </row>
    <row r="8" spans="1:30" ht="16.2" hidden="1" customHeight="1" thickBot="1">
      <c r="A8" s="496">
        <f>初期条件設定表!N39</f>
        <v>2026</v>
      </c>
      <c r="B8" s="497"/>
      <c r="C8" s="220" t="s">
        <v>23</v>
      </c>
      <c r="D8" s="222">
        <f>初期条件設定表!P39</f>
        <v>3</v>
      </c>
      <c r="E8" s="223" t="s">
        <v>24</v>
      </c>
      <c r="F8" s="232" t="str">
        <f>IF(V9&gt;初期条件設定表!$U$33,"対象外",
                IF(V9&lt;=初期条件設定表!$W$42,"後期対象外",""
                    )
        )</f>
        <v>後期対象外</v>
      </c>
      <c r="G8" s="231">
        <f>DAY(V8)</f>
        <v>31</v>
      </c>
      <c r="H8" s="224"/>
      <c r="I8" s="54" t="str">
        <f t="shared" ref="I8:I25" si="0">IF(H8="","",MIN($X$8:$X$25))</f>
        <v/>
      </c>
      <c r="J8" s="55" t="str">
        <f t="shared" ref="J8:J16" si="1">IF($H8&lt;10000,"0",LOOKUP(I8,$Q$33:$Q$55,$T$33:$T$55))</f>
        <v>0</v>
      </c>
      <c r="K8" s="56" t="str" cm="1">
        <f t="array" aca="1" ref="K8" ca="1">IF(F8="",IF(初期条件設定表!$C$26="当月",INDIRECT($P8&amp;"!$E$36"),0),"")</f>
        <v/>
      </c>
      <c r="L8" s="57" t="str">
        <f ca="1">IF(K8="","",J8*K8)</f>
        <v/>
      </c>
      <c r="M8" s="58" t="str">
        <f ca="1">IF(OR(H8="",L8=""),"",IF(H8&lt;=L8,H8,L8))</f>
        <v/>
      </c>
      <c r="N8" s="360"/>
      <c r="O8" s="47"/>
      <c r="P8" s="391" t="str">
        <f>'入力用 従事者別直接人件費集計表（前期）'!P8</f>
        <v>2026年3月作業</v>
      </c>
      <c r="U8" s="59"/>
      <c r="V8" s="226">
        <f>IF(初期条件設定表!$G$26="末",DATE(初期条件設定表!$N$39,初期条件設定表!$P$39+1,1)-1,DATE(初期条件設定表!$N$39,初期条件設定表!$P$39,初期条件設定表!$G$26))</f>
        <v>46112</v>
      </c>
      <c r="W8" s="59"/>
      <c r="X8" s="60" t="str">
        <f t="shared" ref="X8:X16" si="2">IF(N8=Y$9,700000,IF(H8="","",H8))</f>
        <v/>
      </c>
      <c r="Y8" s="61"/>
      <c r="Z8" s="389" t="e">
        <f>LOOKUP(I8,$Q$33:$Q$59,$T$33:$T$59)</f>
        <v>#N/A</v>
      </c>
      <c r="AA8" s="59"/>
      <c r="AB8" s="59"/>
      <c r="AC8" s="59"/>
      <c r="AD8" s="59"/>
    </row>
    <row r="9" spans="1:30" ht="16.2" hidden="1" customHeight="1" thickBot="1">
      <c r="A9" s="496">
        <f>IF(D8&lt;12,A8,A8+1)</f>
        <v>2026</v>
      </c>
      <c r="B9" s="497"/>
      <c r="C9" s="221" t="s">
        <v>23</v>
      </c>
      <c r="D9" s="222">
        <f t="shared" ref="D9:D25" si="3">IF(D8&lt;12,D8+1,1)</f>
        <v>4</v>
      </c>
      <c r="E9" s="223" t="s">
        <v>24</v>
      </c>
      <c r="F9" s="232" t="str">
        <f>IF(V9&gt;初期条件設定表!$U$33,"対象外",
                IF(V9&lt;=初期条件設定表!$W$42,"後期対象外",""
                    )
        )</f>
        <v>後期対象外</v>
      </c>
      <c r="G9" s="231">
        <f t="shared" ref="G9:G24" si="4">DAY(V9)</f>
        <v>30</v>
      </c>
      <c r="H9" s="225"/>
      <c r="I9" s="54" t="str">
        <f t="shared" si="0"/>
        <v/>
      </c>
      <c r="J9" s="55" t="str">
        <f t="shared" si="1"/>
        <v>0</v>
      </c>
      <c r="K9" s="56" t="str" cm="1">
        <f t="array" aca="1" ref="K9" ca="1">IF(F9="",IF(初期条件設定表!$C$26="当月",INDIRECT($P9&amp;"!$E$36"),INDIRECT($P8&amp;"!E36")),"")</f>
        <v/>
      </c>
      <c r="L9" s="57" t="str">
        <f t="shared" ref="L9:L24" ca="1" si="5">IF(K9="","",J9*K9)</f>
        <v/>
      </c>
      <c r="M9" s="58" t="str">
        <f ca="1">IF(OR(H9="",L9=""),"",IF(H9&lt;=L9,H9,L9))</f>
        <v/>
      </c>
      <c r="N9" s="360"/>
      <c r="O9" s="59"/>
      <c r="P9" s="391" t="str">
        <f>'入力用 従事者別直接人件費集計表（前期）'!P9</f>
        <v>2026年4月作業</v>
      </c>
      <c r="U9" s="59"/>
      <c r="V9" s="227">
        <f>IF(初期条件設定表!$G$26="末",
        DATE(YEAR(V8+32),MONTH(V8+32),1)-1,
        IF(MONTH(V8)=12,DATE( YEAR(V8)+1,1,初期条件設定表!$G$26 ),DATE(YEAR(V8),MONTH(V8)+1,初期条件設定表!$G$26))
      )</f>
        <v>46142</v>
      </c>
      <c r="W9" s="59"/>
      <c r="X9" s="60" t="str">
        <f t="shared" si="2"/>
        <v/>
      </c>
      <c r="Y9" s="390" t="s">
        <v>84</v>
      </c>
      <c r="Z9" s="389" t="e">
        <f t="shared" ref="Z9:Z25" si="6">LOOKUP(I9,$Q$33:$Q$59,$T$33:$T$59)</f>
        <v>#N/A</v>
      </c>
      <c r="AA9" s="59"/>
      <c r="AB9" s="59"/>
      <c r="AC9" s="59"/>
      <c r="AD9" s="59"/>
    </row>
    <row r="10" spans="1:30" ht="16.2" hidden="1" customHeight="1" thickBot="1">
      <c r="A10" s="496">
        <f t="shared" ref="A10:A24" si="7">IF(D9&lt;12,A9,A9+1)</f>
        <v>2026</v>
      </c>
      <c r="B10" s="497"/>
      <c r="C10" s="220" t="s">
        <v>23</v>
      </c>
      <c r="D10" s="222">
        <f t="shared" si="3"/>
        <v>5</v>
      </c>
      <c r="E10" s="223" t="s">
        <v>24</v>
      </c>
      <c r="F10" s="232" t="str">
        <f>IF(V10&gt;初期条件設定表!$U$33,"対象外",
                IF(V10&lt;=初期条件設定表!$W$42,"後期対象外",""
                    )
        )</f>
        <v>後期対象外</v>
      </c>
      <c r="G10" s="231">
        <f t="shared" si="4"/>
        <v>31</v>
      </c>
      <c r="H10" s="225"/>
      <c r="I10" s="54" t="str">
        <f t="shared" si="0"/>
        <v/>
      </c>
      <c r="J10" s="55" t="str">
        <f t="shared" si="1"/>
        <v>0</v>
      </c>
      <c r="K10" s="56" t="str" cm="1">
        <f t="array" aca="1" ref="K10" ca="1">IF(F10="",IF(初期条件設定表!$C$26="当月",INDIRECT($P10&amp;"!$E$36"),INDIRECT($P9&amp;"!E36")),"")</f>
        <v/>
      </c>
      <c r="L10" s="57" t="str">
        <f t="shared" ca="1" si="5"/>
        <v/>
      </c>
      <c r="M10" s="58" t="str">
        <f t="shared" ref="M10:M24" ca="1" si="8">IF(OR(H10="",L10=""),"",IF(H10&lt;=L10,H10,L10))</f>
        <v/>
      </c>
      <c r="N10" s="360"/>
      <c r="O10" s="59"/>
      <c r="P10" s="391" t="str">
        <f>'入力用 従事者別直接人件費集計表（前期）'!P10</f>
        <v>2026年5月作業</v>
      </c>
      <c r="U10" s="59"/>
      <c r="V10" s="227">
        <f>IF(初期条件設定表!$G$26="末",
        DATE(YEAR(V9+32),MONTH(V9+32),1)-1,
        IF(MONTH(V9)=12,DATE( YEAR(V9)+1,1,初期条件設定表!$G$26 ),DATE(YEAR(V9),MONTH(V9)+1,初期条件設定表!$G$26))
      )</f>
        <v>46173</v>
      </c>
      <c r="W10" s="59"/>
      <c r="X10" s="60" t="str">
        <f t="shared" si="2"/>
        <v/>
      </c>
      <c r="Y10" s="59"/>
      <c r="Z10" s="389" t="e">
        <f t="shared" si="6"/>
        <v>#N/A</v>
      </c>
      <c r="AA10" s="59"/>
      <c r="AB10" s="59"/>
      <c r="AC10" s="59"/>
      <c r="AD10" s="59"/>
    </row>
    <row r="11" spans="1:30" ht="16.2" hidden="1" customHeight="1" thickBot="1">
      <c r="A11" s="496">
        <f t="shared" si="7"/>
        <v>2026</v>
      </c>
      <c r="B11" s="497"/>
      <c r="C11" s="220" t="s">
        <v>23</v>
      </c>
      <c r="D11" s="222">
        <f t="shared" si="3"/>
        <v>6</v>
      </c>
      <c r="E11" s="223" t="s">
        <v>24</v>
      </c>
      <c r="F11" s="232" t="str">
        <f>IF(V11&gt;初期条件設定表!$U$33,"対象外",
                IF(V11&lt;=初期条件設定表!$W$42,"後期対象外",""
                    )
        )</f>
        <v>後期対象外</v>
      </c>
      <c r="G11" s="231">
        <f t="shared" si="4"/>
        <v>30</v>
      </c>
      <c r="H11" s="225"/>
      <c r="I11" s="54" t="str">
        <f t="shared" si="0"/>
        <v/>
      </c>
      <c r="J11" s="55" t="str">
        <f t="shared" si="1"/>
        <v>0</v>
      </c>
      <c r="K11" s="56" t="str" cm="1">
        <f t="array" aca="1" ref="K11" ca="1">IF(F11="",IF(初期条件設定表!$C$26="当月",INDIRECT($P11&amp;"!$E$36"),INDIRECT($P10&amp;"!E36")),"")</f>
        <v/>
      </c>
      <c r="L11" s="57" t="str">
        <f t="shared" ca="1" si="5"/>
        <v/>
      </c>
      <c r="M11" s="58" t="str">
        <f t="shared" ca="1" si="8"/>
        <v/>
      </c>
      <c r="N11" s="360"/>
      <c r="O11" s="59"/>
      <c r="P11" s="391" t="str">
        <f>'入力用 従事者別直接人件費集計表（前期）'!P11</f>
        <v>2026年6月作業</v>
      </c>
      <c r="U11" s="59"/>
      <c r="V11" s="227">
        <f>IF(初期条件設定表!$G$26="末",
        DATE(YEAR(V10+32),MONTH(V10+32),1)-1,
        IF(MONTH(V10)=12,DATE( YEAR(V10)+1,1,初期条件設定表!$G$26 ),DATE(YEAR(V10),MONTH(V10)+1,初期条件設定表!$G$26))
      )</f>
        <v>46203</v>
      </c>
      <c r="W11" s="59"/>
      <c r="X11" s="60" t="str">
        <f t="shared" si="2"/>
        <v/>
      </c>
      <c r="Y11" s="59"/>
      <c r="Z11" s="389" t="e">
        <f t="shared" si="6"/>
        <v>#N/A</v>
      </c>
      <c r="AA11" s="59"/>
      <c r="AB11" s="59"/>
      <c r="AC11" s="59"/>
      <c r="AD11" s="59"/>
    </row>
    <row r="12" spans="1:30" ht="16.2" hidden="1" customHeight="1" thickBot="1">
      <c r="A12" s="496">
        <f t="shared" si="7"/>
        <v>2026</v>
      </c>
      <c r="B12" s="497"/>
      <c r="C12" s="220" t="s">
        <v>23</v>
      </c>
      <c r="D12" s="222">
        <f t="shared" si="3"/>
        <v>7</v>
      </c>
      <c r="E12" s="223" t="s">
        <v>24</v>
      </c>
      <c r="F12" s="232" t="str">
        <f>IF(V12&gt;初期条件設定表!$U$33,"対象外",
                IF(V12&lt;=初期条件設定表!$W$42,"後期対象外",""
                    )
        )</f>
        <v>後期対象外</v>
      </c>
      <c r="G12" s="231">
        <f t="shared" si="4"/>
        <v>31</v>
      </c>
      <c r="H12" s="225"/>
      <c r="I12" s="54" t="str">
        <f t="shared" si="0"/>
        <v/>
      </c>
      <c r="J12" s="55" t="str">
        <f t="shared" si="1"/>
        <v>0</v>
      </c>
      <c r="K12" s="56" t="str" cm="1">
        <f t="array" aca="1" ref="K12" ca="1">IF(F12="",IF(初期条件設定表!$C$26="当月",INDIRECT($P12&amp;"!$E$36"),INDIRECT($P11&amp;"!E36")),"")</f>
        <v/>
      </c>
      <c r="L12" s="57" t="str">
        <f t="shared" ca="1" si="5"/>
        <v/>
      </c>
      <c r="M12" s="58" t="str">
        <f t="shared" ca="1" si="8"/>
        <v/>
      </c>
      <c r="N12" s="360"/>
      <c r="O12" s="59"/>
      <c r="P12" s="391" t="str">
        <f>'入力用 従事者別直接人件費集計表（前期）'!P12</f>
        <v>2026年7月作業</v>
      </c>
      <c r="Q12" s="59"/>
      <c r="R12" s="59"/>
      <c r="S12" s="59"/>
      <c r="T12" s="59"/>
      <c r="U12" s="59"/>
      <c r="V12" s="227">
        <f>IF(初期条件設定表!$G$26="末",
        DATE(YEAR(V11+32),MONTH(V11+32),1)-1,
        IF(MONTH(V11)=12,DATE( YEAR(V11)+1,1,初期条件設定表!$G$26 ),DATE(YEAR(V11),MONTH(V11)+1,初期条件設定表!$G$26))
      )</f>
        <v>46234</v>
      </c>
      <c r="W12" s="59"/>
      <c r="X12" s="60" t="str">
        <f t="shared" si="2"/>
        <v/>
      </c>
      <c r="Y12" s="59"/>
      <c r="Z12" s="389" t="e">
        <f t="shared" si="6"/>
        <v>#N/A</v>
      </c>
      <c r="AA12" s="59"/>
      <c r="AB12" s="59"/>
      <c r="AC12" s="59"/>
      <c r="AD12" s="59"/>
    </row>
    <row r="13" spans="1:30" ht="16.2" hidden="1" customHeight="1" thickBot="1">
      <c r="A13" s="496">
        <f t="shared" si="7"/>
        <v>2026</v>
      </c>
      <c r="B13" s="497"/>
      <c r="C13" s="220" t="s">
        <v>23</v>
      </c>
      <c r="D13" s="222">
        <f t="shared" si="3"/>
        <v>8</v>
      </c>
      <c r="E13" s="223" t="s">
        <v>24</v>
      </c>
      <c r="F13" s="232" t="str">
        <f>IF(V13&gt;初期条件設定表!$U$33,"対象外",
                IF(V13&lt;=初期条件設定表!$W$42,"後期対象外",""
                    )
        )</f>
        <v>後期対象外</v>
      </c>
      <c r="G13" s="231">
        <f t="shared" si="4"/>
        <v>31</v>
      </c>
      <c r="H13" s="225"/>
      <c r="I13" s="54" t="str">
        <f t="shared" si="0"/>
        <v/>
      </c>
      <c r="J13" s="55" t="str">
        <f t="shared" si="1"/>
        <v>0</v>
      </c>
      <c r="K13" s="56" t="str" cm="1">
        <f t="array" aca="1" ref="K13" ca="1">IF(F13="",IF(初期条件設定表!$C$26="当月",INDIRECT($P13&amp;"!$E$36"),INDIRECT($P12&amp;"!E36")),"")</f>
        <v/>
      </c>
      <c r="L13" s="57" t="str">
        <f t="shared" ca="1" si="5"/>
        <v/>
      </c>
      <c r="M13" s="58" t="str">
        <f t="shared" ca="1" si="8"/>
        <v/>
      </c>
      <c r="N13" s="360"/>
      <c r="O13" s="59"/>
      <c r="P13" s="391" t="str">
        <f>'入力用 従事者別直接人件費集計表（前期）'!P13</f>
        <v>2026年8月作業</v>
      </c>
      <c r="U13" s="59"/>
      <c r="V13" s="227">
        <f>IF(初期条件設定表!$G$26="末",
        DATE(YEAR(V12+32),MONTH(V12+32),1)-1,
        IF(MONTH(V12)=12,DATE( YEAR(V12)+1,1,初期条件設定表!$G$26 ),DATE(YEAR(V12),MONTH(V12)+1,初期条件設定表!$G$26))
      )</f>
        <v>46265</v>
      </c>
      <c r="W13" s="59"/>
      <c r="X13" s="60" t="str">
        <f t="shared" si="2"/>
        <v/>
      </c>
      <c r="Y13" s="59"/>
      <c r="Z13" s="389" t="e">
        <f t="shared" si="6"/>
        <v>#N/A</v>
      </c>
      <c r="AA13" s="59"/>
      <c r="AB13" s="59"/>
      <c r="AC13" s="59"/>
      <c r="AD13" s="59"/>
    </row>
    <row r="14" spans="1:30" ht="16.2" hidden="1" customHeight="1" thickBot="1">
      <c r="A14" s="496">
        <f t="shared" si="7"/>
        <v>2026</v>
      </c>
      <c r="B14" s="497"/>
      <c r="C14" s="220" t="s">
        <v>23</v>
      </c>
      <c r="D14" s="222">
        <f t="shared" si="3"/>
        <v>9</v>
      </c>
      <c r="E14" s="223" t="s">
        <v>24</v>
      </c>
      <c r="F14" s="232" t="str">
        <f>IF(V14&gt;初期条件設定表!$U$33,"対象外",
                IF(V14&lt;=初期条件設定表!$W$42,"後期対象外",""
                    )
        )</f>
        <v>後期対象外</v>
      </c>
      <c r="G14" s="231">
        <f t="shared" si="4"/>
        <v>30</v>
      </c>
      <c r="H14" s="225"/>
      <c r="I14" s="54" t="str">
        <f t="shared" si="0"/>
        <v/>
      </c>
      <c r="J14" s="55" t="str">
        <f t="shared" si="1"/>
        <v>0</v>
      </c>
      <c r="K14" s="56" t="str" cm="1">
        <f t="array" aca="1" ref="K14" ca="1">IF(F14="",IF(初期条件設定表!$C$26="当月",INDIRECT($P14&amp;"!$E$36"),INDIRECT($P13&amp;"!E36")),"")</f>
        <v/>
      </c>
      <c r="L14" s="57" t="str">
        <f t="shared" ca="1" si="5"/>
        <v/>
      </c>
      <c r="M14" s="58" t="str">
        <f t="shared" ca="1" si="8"/>
        <v/>
      </c>
      <c r="N14" s="360"/>
      <c r="O14" s="59"/>
      <c r="P14" s="391" t="str">
        <f>'入力用 従事者別直接人件費集計表（前期）'!P14</f>
        <v>2026年9月作業</v>
      </c>
      <c r="U14" s="59"/>
      <c r="V14" s="227">
        <f>IF(初期条件設定表!$G$26="末",
        DATE(YEAR(V13+32),MONTH(V13+32),1)-1,
        IF(MONTH(V13)=12,DATE( YEAR(V13)+1,1,初期条件設定表!$G$26 ),DATE(YEAR(V13),MONTH(V13)+1,初期条件設定表!$G$26))
      )</f>
        <v>46295</v>
      </c>
      <c r="W14" s="59"/>
      <c r="X14" s="60" t="str">
        <f t="shared" si="2"/>
        <v/>
      </c>
      <c r="Y14" s="59"/>
      <c r="Z14" s="389" t="e">
        <f t="shared" si="6"/>
        <v>#N/A</v>
      </c>
      <c r="AA14" s="59"/>
      <c r="AB14" s="59"/>
      <c r="AC14" s="59"/>
      <c r="AD14" s="59"/>
    </row>
    <row r="15" spans="1:30" ht="16.2" hidden="1" customHeight="1" thickBot="1">
      <c r="A15" s="496">
        <f t="shared" si="7"/>
        <v>2026</v>
      </c>
      <c r="B15" s="497"/>
      <c r="C15" s="220" t="s">
        <v>23</v>
      </c>
      <c r="D15" s="222">
        <f t="shared" si="3"/>
        <v>10</v>
      </c>
      <c r="E15" s="223" t="s">
        <v>24</v>
      </c>
      <c r="F15" s="232" t="str">
        <f>IF(V15&gt;初期条件設定表!$U$33,"対象外",
                IF(V15&lt;=初期条件設定表!$W$42,"後期対象外",""
                    )
        )</f>
        <v>後期対象外</v>
      </c>
      <c r="G15" s="231">
        <f t="shared" si="4"/>
        <v>31</v>
      </c>
      <c r="H15" s="225"/>
      <c r="I15" s="54" t="str">
        <f t="shared" si="0"/>
        <v/>
      </c>
      <c r="J15" s="55" t="str">
        <f t="shared" si="1"/>
        <v>0</v>
      </c>
      <c r="K15" s="56" t="str" cm="1">
        <f t="array" aca="1" ref="K15" ca="1">IF(F15="",IF(初期条件設定表!$C$26="当月",INDIRECT($P15&amp;"!$E$36"),INDIRECT($P14&amp;"!E36")),"")</f>
        <v/>
      </c>
      <c r="L15" s="57" t="str">
        <f t="shared" ca="1" si="5"/>
        <v/>
      </c>
      <c r="M15" s="58" t="str">
        <f t="shared" ca="1" si="8"/>
        <v/>
      </c>
      <c r="N15" s="360"/>
      <c r="O15" s="59"/>
      <c r="P15" s="391" t="str">
        <f>'入力用 従事者別直接人件費集計表（前期）'!P15</f>
        <v>2026年10月作業</v>
      </c>
      <c r="Q15" s="362"/>
      <c r="R15" s="362"/>
      <c r="S15" s="362"/>
      <c r="T15" s="362"/>
      <c r="U15" s="59"/>
      <c r="V15" s="227">
        <f>IF(初期条件設定表!$G$26="末",
        DATE(YEAR(V14+32),MONTH(V14+32),1)-1,
        IF(MONTH(V14)=12,DATE( YEAR(V14)+1,1,初期条件設定表!$G$26 ),DATE(YEAR(V14),MONTH(V14)+1,初期条件設定表!$G$26))
      )</f>
        <v>46326</v>
      </c>
      <c r="W15" s="59"/>
      <c r="X15" s="60" t="str">
        <f t="shared" si="2"/>
        <v/>
      </c>
      <c r="Y15" s="59"/>
      <c r="Z15" s="389" t="e">
        <f t="shared" si="6"/>
        <v>#N/A</v>
      </c>
      <c r="AA15" s="59"/>
      <c r="AB15" s="59"/>
      <c r="AC15" s="59"/>
      <c r="AD15" s="59"/>
    </row>
    <row r="16" spans="1:30" ht="16.2" hidden="1" customHeight="1" thickBot="1">
      <c r="A16" s="496">
        <f t="shared" si="7"/>
        <v>2026</v>
      </c>
      <c r="B16" s="497"/>
      <c r="C16" s="220" t="s">
        <v>23</v>
      </c>
      <c r="D16" s="222">
        <f t="shared" si="3"/>
        <v>11</v>
      </c>
      <c r="E16" s="223" t="s">
        <v>24</v>
      </c>
      <c r="F16" s="232" t="str">
        <f>IF(V16&gt;初期条件設定表!$U$33,"対象外",
                IF(V16&lt;=初期条件設定表!$W$42,"後期対象外",""
                    )
        )</f>
        <v>後期対象外</v>
      </c>
      <c r="G16" s="231">
        <f t="shared" si="4"/>
        <v>30</v>
      </c>
      <c r="H16" s="225"/>
      <c r="I16" s="54" t="str">
        <f t="shared" si="0"/>
        <v/>
      </c>
      <c r="J16" s="55" t="str">
        <f t="shared" si="1"/>
        <v>0</v>
      </c>
      <c r="K16" s="56" t="str" cm="1">
        <f t="array" aca="1" ref="K16" ca="1">IF(F16="",IF(初期条件設定表!$C$26="当月",INDIRECT($P16&amp;"!$E$36"),INDIRECT($P15&amp;"!E36")),"")</f>
        <v/>
      </c>
      <c r="L16" s="57" t="str">
        <f t="shared" ca="1" si="5"/>
        <v/>
      </c>
      <c r="M16" s="58" t="str">
        <f t="shared" ca="1" si="8"/>
        <v/>
      </c>
      <c r="N16" s="360"/>
      <c r="O16" s="59"/>
      <c r="P16" s="391" t="str">
        <f>'入力用 従事者別直接人件費集計表（前期）'!P16</f>
        <v>2026年11月作業</v>
      </c>
      <c r="Q16" s="59"/>
      <c r="R16" s="59"/>
      <c r="S16" s="59"/>
      <c r="T16" s="59"/>
      <c r="U16" s="59"/>
      <c r="V16" s="227">
        <f>IF(初期条件設定表!$G$26="末",
        DATE(YEAR(V15+32),MONTH(V15+32),1)-1,
        IF(MONTH(V15)=12,DATE( YEAR(V15)+1,1,初期条件設定表!$G$26 ),DATE(YEAR(V15),MONTH(V15)+1,初期条件設定表!$G$26))
      )</f>
        <v>46356</v>
      </c>
      <c r="W16" s="59"/>
      <c r="X16" s="60" t="str">
        <f t="shared" si="2"/>
        <v/>
      </c>
      <c r="Y16" s="59"/>
      <c r="Z16" s="389" t="e">
        <f t="shared" si="6"/>
        <v>#N/A</v>
      </c>
      <c r="AA16" s="59"/>
      <c r="AB16" s="59"/>
      <c r="AC16" s="59"/>
      <c r="AD16" s="59"/>
    </row>
    <row r="17" spans="1:30" ht="24.75" customHeight="1" thickBot="1">
      <c r="A17" s="498">
        <f t="shared" si="7"/>
        <v>2026</v>
      </c>
      <c r="B17" s="499"/>
      <c r="C17" s="220" t="s">
        <v>23</v>
      </c>
      <c r="D17" s="222">
        <f>IF(D16&lt;12,D16+1,1)</f>
        <v>12</v>
      </c>
      <c r="E17" s="223" t="s">
        <v>24</v>
      </c>
      <c r="F17" s="232" t="str">
        <f>IF(V17&gt;初期条件設定表!$U$33,"対象外",
                IF(V17&lt;=初期条件設定表!$W$42,"後期対象外",""
                    )
        )</f>
        <v/>
      </c>
      <c r="G17" s="231">
        <f t="shared" si="4"/>
        <v>31</v>
      </c>
      <c r="H17" s="225"/>
      <c r="I17" s="54" t="str">
        <f>IF(H17="","",MIN($X$8:$X$25))</f>
        <v/>
      </c>
      <c r="J17" s="55" t="str">
        <f>IF($H17&lt;10000,"0",LOOKUP(I17,$Q$33:$Q$59,$T$33:$T$59))</f>
        <v>0</v>
      </c>
      <c r="K17" s="56" cm="1">
        <f t="array" aca="1" ref="K17" ca="1">IF(F17="",IF(初期条件設定表!$C$26="当月",INDIRECT($P17&amp;"!$E$36"),INDIRECT($P16&amp;"!E36")),"")</f>
        <v>0</v>
      </c>
      <c r="L17" s="57">
        <f t="shared" ca="1" si="5"/>
        <v>0</v>
      </c>
      <c r="M17" s="58" t="str">
        <f t="shared" ca="1" si="8"/>
        <v/>
      </c>
      <c r="N17" s="360"/>
      <c r="O17" s="59"/>
      <c r="P17" s="391" t="str">
        <f>'入力用 従事者別直接人件費集計表（前期）'!P17</f>
        <v>2026年12月作業</v>
      </c>
      <c r="U17" s="59"/>
      <c r="V17" s="227">
        <f>IF(初期条件設定表!$G$26="末",
        DATE(YEAR(V16+32),MONTH(V16+32),1)-1,
        IF(MONTH(V16)=12,DATE( YEAR(V16)+1,1,初期条件設定表!$G$26 ),DATE(YEAR(V16),MONTH(V16)+1,初期条件設定表!$G$26))
      )</f>
        <v>46387</v>
      </c>
      <c r="W17" s="59"/>
      <c r="X17" s="60" t="str">
        <f t="shared" ref="X17:X23" si="9">IF(N17=Y$9,700000,IF(H17="","",H17))</f>
        <v/>
      </c>
      <c r="Y17" s="59"/>
      <c r="Z17" s="389" t="e">
        <f t="shared" si="6"/>
        <v>#N/A</v>
      </c>
      <c r="AA17" s="59"/>
      <c r="AB17" s="59"/>
      <c r="AC17" s="59"/>
      <c r="AD17" s="59"/>
    </row>
    <row r="18" spans="1:30" ht="24.75" customHeight="1" thickBot="1">
      <c r="A18" s="491">
        <f t="shared" si="7"/>
        <v>2027</v>
      </c>
      <c r="B18" s="492"/>
      <c r="C18" s="220" t="s">
        <v>23</v>
      </c>
      <c r="D18" s="222">
        <f t="shared" si="3"/>
        <v>1</v>
      </c>
      <c r="E18" s="223" t="s">
        <v>24</v>
      </c>
      <c r="F18" s="232" t="str">
        <f>IF(V18&gt;初期条件設定表!$U$33,"対象外",
                IF(V18&lt;=初期条件設定表!$W$42,"後期対象外",""
                    )
        )</f>
        <v/>
      </c>
      <c r="G18" s="231">
        <f t="shared" si="4"/>
        <v>31</v>
      </c>
      <c r="H18" s="225"/>
      <c r="I18" s="54" t="str">
        <f t="shared" si="0"/>
        <v/>
      </c>
      <c r="J18" s="55" t="str">
        <f t="shared" ref="J18:J24" si="10">IF($H18&lt;10000,"0",LOOKUP(I18,$Q$33:$Q$59,$T$33:$T$59))</f>
        <v>0</v>
      </c>
      <c r="K18" s="56" cm="1">
        <f t="array" aca="1" ref="K18" ca="1">IF(F18="",IF(初期条件設定表!$C$26="当月",INDIRECT($P18&amp;"!$E$36"),INDIRECT($P17&amp;"!E36")),"")</f>
        <v>0</v>
      </c>
      <c r="L18" s="57">
        <f t="shared" ca="1" si="5"/>
        <v>0</v>
      </c>
      <c r="M18" s="58" t="str">
        <f t="shared" ca="1" si="8"/>
        <v/>
      </c>
      <c r="N18" s="360"/>
      <c r="O18" s="59"/>
      <c r="P18" s="391" t="str">
        <f>'入力用 従事者別直接人件費集計表（前期）'!P18</f>
        <v>2027年1月作業</v>
      </c>
      <c r="U18" s="59"/>
      <c r="V18" s="227">
        <f>IF(初期条件設定表!$G$26="末",
        DATE(YEAR(V17+32),MONTH(V17+32),1)-1,
        IF(MONTH(V17)=12,DATE( YEAR(V17)+1,1,初期条件設定表!$G$26 ),DATE(YEAR(V17),MONTH(V17)+1,初期条件設定表!$G$26))
      )</f>
        <v>46418</v>
      </c>
      <c r="W18" s="59"/>
      <c r="X18" s="60" t="str">
        <f t="shared" si="9"/>
        <v/>
      </c>
      <c r="Y18" s="59"/>
      <c r="Z18" s="389" t="e">
        <f t="shared" si="6"/>
        <v>#N/A</v>
      </c>
      <c r="AA18" s="59"/>
      <c r="AB18" s="59"/>
      <c r="AC18" s="59"/>
      <c r="AD18" s="59"/>
    </row>
    <row r="19" spans="1:30" ht="24.75" customHeight="1" thickBot="1">
      <c r="A19" s="491">
        <f t="shared" si="7"/>
        <v>2027</v>
      </c>
      <c r="B19" s="492"/>
      <c r="C19" s="220" t="s">
        <v>23</v>
      </c>
      <c r="D19" s="222">
        <f t="shared" si="3"/>
        <v>2</v>
      </c>
      <c r="E19" s="223" t="s">
        <v>24</v>
      </c>
      <c r="F19" s="232" t="str">
        <f>IF(V19&gt;初期条件設定表!$U$33,"対象外",
                IF(V19&lt;=初期条件設定表!$W$42,"後期対象外",""
                    )
        )</f>
        <v/>
      </c>
      <c r="G19" s="231">
        <f t="shared" si="4"/>
        <v>28</v>
      </c>
      <c r="H19" s="225"/>
      <c r="I19" s="54" t="str">
        <f t="shared" si="0"/>
        <v/>
      </c>
      <c r="J19" s="55" t="str">
        <f t="shared" si="10"/>
        <v>0</v>
      </c>
      <c r="K19" s="56" cm="1">
        <f t="array" aca="1" ref="K19" ca="1">IF(F19="",IF(初期条件設定表!$C$26="当月",INDIRECT($P19&amp;"!$E$36"),INDIRECT($P18&amp;"!E36")),"")</f>
        <v>0</v>
      </c>
      <c r="L19" s="57">
        <f t="shared" ca="1" si="5"/>
        <v>0</v>
      </c>
      <c r="M19" s="58" t="str">
        <f t="shared" ca="1" si="8"/>
        <v/>
      </c>
      <c r="N19" s="360"/>
      <c r="O19" s="59"/>
      <c r="P19" s="391" t="str">
        <f>'入力用 従事者別直接人件費集計表（前期）'!P19</f>
        <v>2027年2月作業</v>
      </c>
      <c r="U19" s="59"/>
      <c r="V19" s="227">
        <f>IF(初期条件設定表!$G$26="末",
        DATE(YEAR(V18+32),MONTH(V18+32),1)-1,
        IF(MONTH(V18)=12,DATE( YEAR(V18)+1,1,初期条件設定表!$G$26 ),DATE(YEAR(V18),MONTH(V18)+1,初期条件設定表!$G$26))
      )</f>
        <v>46446</v>
      </c>
      <c r="W19" s="59"/>
      <c r="X19" s="60" t="str">
        <f t="shared" si="9"/>
        <v/>
      </c>
      <c r="Y19" s="59"/>
      <c r="Z19" s="389" t="e">
        <f t="shared" si="6"/>
        <v>#N/A</v>
      </c>
      <c r="AA19" s="59"/>
      <c r="AB19" s="59"/>
      <c r="AC19" s="59"/>
      <c r="AD19" s="59"/>
    </row>
    <row r="20" spans="1:30" ht="24.75" customHeight="1" thickBot="1">
      <c r="A20" s="491">
        <f t="shared" si="7"/>
        <v>2027</v>
      </c>
      <c r="B20" s="492"/>
      <c r="C20" s="220" t="s">
        <v>23</v>
      </c>
      <c r="D20" s="222">
        <f t="shared" si="3"/>
        <v>3</v>
      </c>
      <c r="E20" s="223" t="s">
        <v>24</v>
      </c>
      <c r="F20" s="232" t="str">
        <f>IF(V20&gt;初期条件設定表!$U$33,"対象外",
                IF(V20&lt;=初期条件設定表!$W$42,"後期対象外",""
                    )
        )</f>
        <v/>
      </c>
      <c r="G20" s="231">
        <f t="shared" si="4"/>
        <v>31</v>
      </c>
      <c r="H20" s="225"/>
      <c r="I20" s="54" t="str">
        <f t="shared" si="0"/>
        <v/>
      </c>
      <c r="J20" s="55" t="str">
        <f t="shared" si="10"/>
        <v>0</v>
      </c>
      <c r="K20" s="56" cm="1">
        <f t="array" aca="1" ref="K20" ca="1">IF(F20="",IF(初期条件設定表!$C$26="当月",INDIRECT($P20&amp;"!$E$36"),INDIRECT($P19&amp;"!E36")),"")</f>
        <v>0</v>
      </c>
      <c r="L20" s="57">
        <f t="shared" ca="1" si="5"/>
        <v>0</v>
      </c>
      <c r="M20" s="58" t="str">
        <f t="shared" ca="1" si="8"/>
        <v/>
      </c>
      <c r="N20" s="360"/>
      <c r="O20" s="59"/>
      <c r="P20" s="391" t="str">
        <f>'入力用 従事者別直接人件費集計表（前期）'!P20</f>
        <v>2027年3月作業</v>
      </c>
      <c r="U20" s="59"/>
      <c r="V20" s="227">
        <f>IF(初期条件設定表!$G$26="末",
        DATE(YEAR(V19+32),MONTH(V19+32),1)-1,
        IF(MONTH(V19)=12,DATE( YEAR(V19)+1,1,初期条件設定表!$G$26 ),DATE(YEAR(V19),MONTH(V19)+1,初期条件設定表!$G$26))
      )</f>
        <v>46477</v>
      </c>
      <c r="W20" s="59"/>
      <c r="X20" s="60" t="str">
        <f t="shared" si="9"/>
        <v/>
      </c>
      <c r="Y20" s="59"/>
      <c r="Z20" s="389" t="e">
        <f t="shared" si="6"/>
        <v>#N/A</v>
      </c>
      <c r="AA20" s="59"/>
      <c r="AB20" s="59"/>
      <c r="AC20" s="59"/>
      <c r="AD20" s="59"/>
    </row>
    <row r="21" spans="1:30" ht="24.75" customHeight="1" thickBot="1">
      <c r="A21" s="491">
        <f t="shared" si="7"/>
        <v>2027</v>
      </c>
      <c r="B21" s="492"/>
      <c r="C21" s="220" t="s">
        <v>23</v>
      </c>
      <c r="D21" s="222">
        <f t="shared" si="3"/>
        <v>4</v>
      </c>
      <c r="E21" s="223" t="s">
        <v>24</v>
      </c>
      <c r="F21" s="232" t="str">
        <f>IF(V21&gt;初期条件設定表!$U$33,"対象外",
                IF(V21&lt;=初期条件設定表!$W$42,"後期対象外",""
                    )
        )</f>
        <v/>
      </c>
      <c r="G21" s="231">
        <f t="shared" si="4"/>
        <v>30</v>
      </c>
      <c r="H21" s="225"/>
      <c r="I21" s="54" t="str">
        <f t="shared" si="0"/>
        <v/>
      </c>
      <c r="J21" s="55" t="str">
        <f t="shared" si="10"/>
        <v>0</v>
      </c>
      <c r="K21" s="56" cm="1">
        <f t="array" aca="1" ref="K21" ca="1">IF(F21="",IF(初期条件設定表!$C$26="当月",INDIRECT($P21&amp;"!$E$36"),INDIRECT($P20&amp;"!E36")),"")</f>
        <v>0</v>
      </c>
      <c r="L21" s="57">
        <f t="shared" ca="1" si="5"/>
        <v>0</v>
      </c>
      <c r="M21" s="58" t="str">
        <f t="shared" ca="1" si="8"/>
        <v/>
      </c>
      <c r="N21" s="360"/>
      <c r="O21" s="59"/>
      <c r="P21" s="391" t="str">
        <f>'入力用 従事者別直接人件費集計表（前期）'!P21</f>
        <v>2027年4月作業</v>
      </c>
      <c r="U21" s="59"/>
      <c r="V21" s="227">
        <f>IF(初期条件設定表!$G$26="末",
        DATE(YEAR(V20+32),MONTH(V20+32),1)-1,
        IF(MONTH(V20)=12,DATE( YEAR(V20)+1,1,初期条件設定表!$G$26 ),DATE(YEAR(V20),MONTH(V20)+1,初期条件設定表!$G$26))
      )</f>
        <v>46507</v>
      </c>
      <c r="W21" s="59"/>
      <c r="X21" s="60" t="str">
        <f t="shared" si="9"/>
        <v/>
      </c>
      <c r="Y21" s="59"/>
      <c r="Z21" s="389" t="e">
        <f t="shared" si="6"/>
        <v>#N/A</v>
      </c>
      <c r="AA21" s="59"/>
      <c r="AB21" s="59"/>
      <c r="AC21" s="59"/>
      <c r="AD21" s="59"/>
    </row>
    <row r="22" spans="1:30" ht="24.75" customHeight="1" thickBot="1">
      <c r="A22" s="491">
        <f t="shared" si="7"/>
        <v>2027</v>
      </c>
      <c r="B22" s="492"/>
      <c r="C22" s="220" t="s">
        <v>23</v>
      </c>
      <c r="D22" s="222">
        <f t="shared" si="3"/>
        <v>5</v>
      </c>
      <c r="E22" s="223" t="s">
        <v>24</v>
      </c>
      <c r="F22" s="232" t="str">
        <f>IF(V22&gt;初期条件設定表!$U$33,"対象外",
                IF(V22&lt;=初期条件設定表!$W$42,"後期対象外",""
                    )
        )</f>
        <v/>
      </c>
      <c r="G22" s="231">
        <f t="shared" si="4"/>
        <v>31</v>
      </c>
      <c r="H22" s="225"/>
      <c r="I22" s="54" t="str">
        <f t="shared" si="0"/>
        <v/>
      </c>
      <c r="J22" s="55" t="str">
        <f t="shared" si="10"/>
        <v>0</v>
      </c>
      <c r="K22" s="56" cm="1">
        <f t="array" aca="1" ref="K22" ca="1">IF(F22="",IF(初期条件設定表!$C$26="当月",INDIRECT($P22&amp;"!$E$36"),INDIRECT($P21&amp;"!E36")),"")</f>
        <v>0</v>
      </c>
      <c r="L22" s="57">
        <f t="shared" ca="1" si="5"/>
        <v>0</v>
      </c>
      <c r="M22" s="58" t="str">
        <f t="shared" ca="1" si="8"/>
        <v/>
      </c>
      <c r="N22" s="360"/>
      <c r="O22" s="48"/>
      <c r="P22" s="391" t="str">
        <f>'入力用 従事者別直接人件費集計表（前期）'!P22</f>
        <v>2027年5月作業</v>
      </c>
      <c r="U22" s="59"/>
      <c r="V22" s="227">
        <f>IF(初期条件設定表!$G$26="末",
        DATE(YEAR(V21+32),MONTH(V21+32),1)-1,
        IF(MONTH(V21)=12,DATE( YEAR(V21)+1,1,初期条件設定表!$G$26 ),DATE(YEAR(V21),MONTH(V21)+1,初期条件設定表!$G$26))
      )</f>
        <v>46538</v>
      </c>
      <c r="W22" s="59"/>
      <c r="X22" s="60" t="str">
        <f t="shared" si="9"/>
        <v/>
      </c>
      <c r="Y22" s="59"/>
      <c r="Z22" s="389" t="e">
        <f t="shared" si="6"/>
        <v>#N/A</v>
      </c>
      <c r="AA22" s="59"/>
      <c r="AB22" s="59"/>
      <c r="AC22" s="48"/>
      <c r="AD22" s="48"/>
    </row>
    <row r="23" spans="1:30" ht="24.75" customHeight="1" thickBot="1">
      <c r="A23" s="491">
        <f t="shared" si="7"/>
        <v>2027</v>
      </c>
      <c r="B23" s="492"/>
      <c r="C23" s="220" t="s">
        <v>23</v>
      </c>
      <c r="D23" s="222">
        <f t="shared" si="3"/>
        <v>6</v>
      </c>
      <c r="E23" s="223" t="s">
        <v>24</v>
      </c>
      <c r="F23" s="232" t="str">
        <f>IF(V23&gt;初期条件設定表!$U$33,"対象外",
                IF(V23&lt;=初期条件設定表!$W$42,"後期対象外",""
                    )
        )</f>
        <v/>
      </c>
      <c r="G23" s="231">
        <f t="shared" si="4"/>
        <v>30</v>
      </c>
      <c r="H23" s="225"/>
      <c r="I23" s="54" t="str">
        <f t="shared" si="0"/>
        <v/>
      </c>
      <c r="J23" s="55" t="str">
        <f t="shared" si="10"/>
        <v>0</v>
      </c>
      <c r="K23" s="56" cm="1">
        <f t="array" aca="1" ref="K23" ca="1">IF(F23="",IF(初期条件設定表!$C$26="当月",INDIRECT($P23&amp;"!$E$36"),INDIRECT($P22&amp;"!E36")),"")</f>
        <v>0</v>
      </c>
      <c r="L23" s="57">
        <f t="shared" ca="1" si="5"/>
        <v>0</v>
      </c>
      <c r="M23" s="58" t="str">
        <f t="shared" ca="1" si="8"/>
        <v/>
      </c>
      <c r="N23" s="360"/>
      <c r="O23" s="59"/>
      <c r="P23" s="391" t="str">
        <f>'入力用 従事者別直接人件費集計表（前期）'!P23</f>
        <v>2027年6月作業</v>
      </c>
      <c r="U23" s="59"/>
      <c r="V23" s="227">
        <f>IF(初期条件設定表!$G$26="末",
        DATE(YEAR(V22+32),MONTH(V22+32),1)-1,
        IF(MONTH(V22)=12,DATE( YEAR(V22)+1,1,初期条件設定表!$G$26 ),DATE(YEAR(V22),MONTH(V22)+1,初期条件設定表!$G$26))
      )</f>
        <v>46568</v>
      </c>
      <c r="W23" s="59"/>
      <c r="X23" s="60" t="str">
        <f t="shared" si="9"/>
        <v/>
      </c>
      <c r="Y23" s="59"/>
      <c r="Z23" s="389" t="e">
        <f t="shared" si="6"/>
        <v>#N/A</v>
      </c>
      <c r="AA23" s="59"/>
      <c r="AB23" s="59"/>
      <c r="AC23" s="59"/>
      <c r="AD23" s="59"/>
    </row>
    <row r="24" spans="1:30" ht="24.75" customHeight="1" thickBot="1">
      <c r="A24" s="491">
        <f t="shared" si="7"/>
        <v>2027</v>
      </c>
      <c r="B24" s="492"/>
      <c r="C24" s="220" t="s">
        <v>23</v>
      </c>
      <c r="D24" s="222">
        <f t="shared" si="3"/>
        <v>7</v>
      </c>
      <c r="E24" s="223" t="s">
        <v>24</v>
      </c>
      <c r="F24" s="232" t="str">
        <f>IF(V24&gt;初期条件設定表!$U$33,"対象外",
                IF(V24&lt;=初期条件設定表!$W$42,"後期対象外",""
                    )
        )</f>
        <v/>
      </c>
      <c r="G24" s="231">
        <f t="shared" si="4"/>
        <v>31</v>
      </c>
      <c r="H24" s="225"/>
      <c r="I24" s="54" t="str">
        <f t="shared" si="0"/>
        <v/>
      </c>
      <c r="J24" s="55" t="str">
        <f t="shared" si="10"/>
        <v>0</v>
      </c>
      <c r="K24" s="56" cm="1">
        <f t="array" aca="1" ref="K24" ca="1">IF(F24="",IF(初期条件設定表!$C$26="当月",INDIRECT($P24&amp;"!$E$36"),INDIRECT($P23&amp;"!E36")),"")</f>
        <v>0</v>
      </c>
      <c r="L24" s="57">
        <f t="shared" ca="1" si="5"/>
        <v>0</v>
      </c>
      <c r="M24" s="58" t="str">
        <f t="shared" ca="1" si="8"/>
        <v/>
      </c>
      <c r="N24" s="360"/>
      <c r="O24" s="59"/>
      <c r="P24" s="391" t="str">
        <f>'入力用 従事者別直接人件費集計表（前期）'!P24</f>
        <v>2027年7月作業</v>
      </c>
      <c r="U24" s="59"/>
      <c r="V24" s="227">
        <f>IF(初期条件設定表!$G$26="末",
        DATE(YEAR(V23+32),MONTH(V23+32),1)-1,
        IF(MONTH(V23)=12,DATE( YEAR(V23)+1,1,初期条件設定表!$G$26 ),DATE(YEAR(V23),MONTH(V23)+1,初期条件設定表!$G$26))
      )</f>
        <v>46599</v>
      </c>
      <c r="W24" s="59"/>
      <c r="X24" s="60" t="str">
        <f>IF(N24=Y$9,700000,IF(H24="","",H24))</f>
        <v/>
      </c>
      <c r="Y24" s="59"/>
      <c r="Z24" s="389" t="e">
        <f t="shared" si="6"/>
        <v>#N/A</v>
      </c>
      <c r="AA24" s="59"/>
      <c r="AB24" s="59"/>
      <c r="AC24" s="59"/>
      <c r="AD24" s="59"/>
    </row>
    <row r="25" spans="1:30" ht="24.75" customHeight="1" thickBot="1">
      <c r="A25" s="491">
        <f t="shared" ref="A25" si="11">IF(D24&lt;12,A24,A24+1)</f>
        <v>2027</v>
      </c>
      <c r="B25" s="492"/>
      <c r="C25" s="220" t="s">
        <v>23</v>
      </c>
      <c r="D25" s="222">
        <f t="shared" si="3"/>
        <v>8</v>
      </c>
      <c r="E25" s="223" t="s">
        <v>24</v>
      </c>
      <c r="F25" s="235" t="str">
        <f>IF(V25&gt;初期条件設定表!$U$33,"対象外",
                IF(V25&lt;=初期条件設定表!$W$42,"後期対象外",""
                    )
        )</f>
        <v/>
      </c>
      <c r="G25" s="236"/>
      <c r="H25" s="237"/>
      <c r="I25" s="238" t="str">
        <f t="shared" si="0"/>
        <v/>
      </c>
      <c r="J25" s="239" t="str">
        <f>IF($H25&lt;10000,"0",LOOKUP(I25,$Q$33:$Q$59,$T$33:$T$59))</f>
        <v>0</v>
      </c>
      <c r="K25" s="56" cm="1">
        <f t="array" aca="1" ref="K25" ca="1">IF(F25="",IF(初期条件設定表!$C$26="当月",INDIRECT($P25&amp;"!$E$36"),INDIRECT($P24&amp;"!E36")),"")</f>
        <v>0</v>
      </c>
      <c r="L25" s="240">
        <f t="shared" ref="L25" ca="1" si="12">IF(K25="","",J25*K25)</f>
        <v>0</v>
      </c>
      <c r="M25" s="58" t="str">
        <f t="shared" ref="M25" ca="1" si="13">IF(OR(H25="",L25=""),"",IF(H25&lt;=L25,H25,L25))</f>
        <v/>
      </c>
      <c r="N25" s="360"/>
      <c r="O25" s="59"/>
      <c r="P25" s="391" t="str">
        <f>'入力用 従事者別直接人件費集計表（前期）'!P25</f>
        <v>2027年8月作業</v>
      </c>
      <c r="U25" s="59"/>
      <c r="V25" s="364">
        <f>IF(初期条件設定表!$G$26="末",
        DATE(YEAR(V24+32),MONTH(V24+32),1)-1,
        IF(MONTH(V24)=12,DATE( YEAR(V24)+1,1,初期条件設定表!$G$26 ),DATE(YEAR(V24),MONTH(V24)+1,初期条件設定表!$G$26))
      )</f>
        <v>46630</v>
      </c>
      <c r="W25" s="59"/>
      <c r="X25" s="60" t="str">
        <f t="shared" ref="X25" si="14">IF(N25=Y$9,700000,IF(H25="","",H25))</f>
        <v/>
      </c>
      <c r="Y25" s="59"/>
      <c r="Z25" s="389" t="e">
        <f t="shared" si="6"/>
        <v>#N/A</v>
      </c>
      <c r="AA25" s="59"/>
      <c r="AB25" s="59"/>
      <c r="AC25" s="59"/>
      <c r="AD25" s="59"/>
    </row>
    <row r="26" spans="1:30" ht="25.2" customHeight="1" thickBot="1">
      <c r="A26" s="486" t="s">
        <v>88</v>
      </c>
      <c r="B26" s="487"/>
      <c r="C26" s="487"/>
      <c r="D26" s="487"/>
      <c r="E26" s="487"/>
      <c r="F26" s="487"/>
      <c r="G26" s="487"/>
      <c r="H26" s="488"/>
      <c r="I26" s="489"/>
      <c r="J26" s="490"/>
      <c r="K26" s="245">
        <f ca="1">SUM(K18:K25)</f>
        <v>0</v>
      </c>
      <c r="L26" s="246">
        <f ca="1">SUM(L18:L25)</f>
        <v>0</v>
      </c>
      <c r="M26" s="247">
        <f ca="1">SUM(M18:M25)</f>
        <v>0</v>
      </c>
      <c r="N26" s="48"/>
      <c r="O26" s="48"/>
      <c r="P26" s="48" t="s">
        <v>303</v>
      </c>
      <c r="U26" s="48"/>
      <c r="V26" s="66"/>
      <c r="W26" s="48"/>
      <c r="X26" s="67"/>
      <c r="Y26" s="48"/>
      <c r="Z26" s="48"/>
      <c r="AA26" s="48"/>
      <c r="AB26" s="48"/>
      <c r="AC26" s="48"/>
      <c r="AD26" s="48"/>
    </row>
    <row r="27" spans="1:30" ht="19.5" customHeight="1">
      <c r="A27" s="241"/>
      <c r="B27" s="241"/>
      <c r="C27" s="241"/>
      <c r="D27" s="242"/>
      <c r="E27" s="243"/>
      <c r="F27" s="244"/>
      <c r="G27" s="243"/>
      <c r="H27" s="241"/>
      <c r="I27" s="242"/>
      <c r="J27" s="241"/>
      <c r="K27" s="241"/>
      <c r="L27" s="241"/>
      <c r="M27" s="241"/>
      <c r="N27" s="48"/>
      <c r="O27" s="48"/>
      <c r="P27" s="48" t="s">
        <v>304</v>
      </c>
      <c r="U27" s="48"/>
      <c r="V27" s="48"/>
      <c r="W27" s="48"/>
      <c r="X27" s="48"/>
      <c r="Y27" s="48"/>
      <c r="Z27" s="48"/>
      <c r="AA27" s="48"/>
      <c r="AB27" s="48"/>
      <c r="AC27" s="48"/>
      <c r="AD27" s="48"/>
    </row>
    <row r="28" spans="1:30" ht="19.5" customHeight="1">
      <c r="A28" s="45"/>
      <c r="B28" s="234" t="s">
        <v>163</v>
      </c>
      <c r="C28" s="233" t="s">
        <v>391</v>
      </c>
      <c r="D28" s="45"/>
      <c r="E28" s="45"/>
      <c r="F28" s="229"/>
      <c r="G28" s="45"/>
      <c r="H28" s="45"/>
      <c r="I28" s="47"/>
      <c r="J28" s="45"/>
      <c r="K28" s="45"/>
      <c r="L28" s="45"/>
      <c r="M28" s="45"/>
      <c r="N28" s="48"/>
      <c r="O28" s="48"/>
      <c r="P28" s="48"/>
      <c r="Q28" s="493" t="s">
        <v>238</v>
      </c>
      <c r="R28" s="462"/>
      <c r="S28" s="462"/>
      <c r="T28" s="462"/>
      <c r="U28" s="48"/>
      <c r="V28" s="48"/>
      <c r="W28" s="48"/>
      <c r="X28" s="48"/>
      <c r="Y28" s="48"/>
      <c r="Z28" s="48"/>
      <c r="AA28" s="48"/>
      <c r="AB28" s="48"/>
      <c r="AC28" s="48"/>
      <c r="AD28" s="48"/>
    </row>
    <row r="29" spans="1:30" ht="19.5" customHeight="1">
      <c r="A29" s="45"/>
      <c r="B29" s="45"/>
      <c r="C29" s="233" t="s">
        <v>392</v>
      </c>
      <c r="D29" s="45"/>
      <c r="E29" s="45"/>
      <c r="F29" s="229"/>
      <c r="G29" s="45"/>
      <c r="H29" s="45"/>
      <c r="I29" s="47"/>
      <c r="J29" s="45"/>
      <c r="K29" s="45"/>
      <c r="L29" s="45"/>
      <c r="M29" s="45"/>
      <c r="N29" s="48"/>
      <c r="O29" s="48"/>
      <c r="P29" s="48"/>
      <c r="Q29" s="462"/>
      <c r="R29" s="462"/>
      <c r="S29" s="462"/>
      <c r="T29" s="462"/>
      <c r="U29" s="48"/>
      <c r="V29" s="48"/>
      <c r="W29" s="48"/>
      <c r="X29" s="48"/>
      <c r="Y29" s="48"/>
      <c r="Z29" s="48"/>
      <c r="AA29" s="48"/>
      <c r="AB29" s="48"/>
      <c r="AC29" s="48"/>
      <c r="AD29" s="48"/>
    </row>
    <row r="30" spans="1:30" ht="19.5" customHeight="1">
      <c r="A30" s="45"/>
      <c r="B30" s="45"/>
      <c r="C30" s="45"/>
      <c r="D30" s="45"/>
      <c r="E30" s="45"/>
      <c r="F30" s="229"/>
      <c r="G30" s="45"/>
      <c r="H30" s="45"/>
      <c r="I30" s="47"/>
      <c r="J30" s="45"/>
      <c r="K30" s="45"/>
      <c r="L30" s="45"/>
      <c r="M30" s="45"/>
      <c r="N30" s="48"/>
      <c r="O30" s="48"/>
      <c r="P30" s="48"/>
      <c r="Q30" s="494" t="str">
        <f>'入力用 従事者別直接人件費集計表（前期）'!Q30</f>
        <v>R７年度単価表　R712月更新済</v>
      </c>
      <c r="R30" s="495"/>
      <c r="S30" s="495"/>
      <c r="T30" s="495"/>
      <c r="U30" s="48"/>
      <c r="V30" s="48"/>
      <c r="W30" s="48"/>
      <c r="X30" s="48"/>
      <c r="Y30" s="48"/>
      <c r="Z30" s="48"/>
      <c r="AA30" s="48"/>
      <c r="AB30" s="48"/>
      <c r="AC30" s="48"/>
      <c r="AD30" s="48"/>
    </row>
    <row r="31" spans="1:30" ht="19.5" customHeight="1">
      <c r="A31" s="45"/>
      <c r="B31" s="45"/>
      <c r="C31" s="45"/>
      <c r="D31" s="45"/>
      <c r="E31" s="45"/>
      <c r="F31" s="229"/>
      <c r="G31" s="45"/>
      <c r="H31" s="45"/>
      <c r="I31" s="47"/>
      <c r="J31" s="45"/>
      <c r="K31" s="45"/>
      <c r="L31" s="45"/>
      <c r="M31" s="45"/>
      <c r="N31" s="48"/>
      <c r="O31" s="48"/>
      <c r="P31" s="48"/>
      <c r="Q31" s="461" t="s">
        <v>148</v>
      </c>
      <c r="R31" s="462"/>
      <c r="S31" s="462"/>
      <c r="T31" s="161" t="s">
        <v>149</v>
      </c>
      <c r="U31" s="48"/>
      <c r="V31" s="48"/>
      <c r="W31" s="48"/>
      <c r="X31" s="48"/>
      <c r="Y31" s="48"/>
      <c r="Z31" s="48"/>
      <c r="AA31" s="48"/>
      <c r="AB31" s="48"/>
      <c r="AC31" s="48"/>
      <c r="AD31" s="48"/>
    </row>
    <row r="32" spans="1:30" ht="19.5" customHeight="1">
      <c r="A32" s="45"/>
      <c r="B32" s="45"/>
      <c r="C32" s="45"/>
      <c r="D32" s="45"/>
      <c r="E32" s="46"/>
      <c r="F32" s="228"/>
      <c r="G32" s="46"/>
      <c r="H32" s="45"/>
      <c r="I32" s="47"/>
      <c r="J32" s="45"/>
      <c r="K32" s="45"/>
      <c r="L32" s="45"/>
      <c r="M32" s="45"/>
      <c r="N32" s="48"/>
      <c r="O32" s="48"/>
      <c r="P32" s="48"/>
      <c r="Q32" s="162" t="s">
        <v>85</v>
      </c>
      <c r="R32" s="163"/>
      <c r="S32" s="162" t="s">
        <v>86</v>
      </c>
      <c r="T32" s="162" t="s">
        <v>87</v>
      </c>
      <c r="U32" s="48"/>
      <c r="V32" s="48"/>
      <c r="W32" s="48"/>
      <c r="X32" s="48"/>
      <c r="Y32" s="48"/>
      <c r="Z32" s="48"/>
      <c r="AA32" s="48"/>
      <c r="AB32" s="48"/>
      <c r="AC32" s="48"/>
      <c r="AD32" s="48"/>
    </row>
    <row r="33" spans="1:30" ht="19.5" customHeight="1">
      <c r="A33" s="45"/>
      <c r="B33" s="45"/>
      <c r="C33" s="45"/>
      <c r="D33" s="45"/>
      <c r="E33" s="45"/>
      <c r="F33" s="229"/>
      <c r="G33" s="45"/>
      <c r="H33" s="45"/>
      <c r="I33" s="47"/>
      <c r="J33" s="45"/>
      <c r="K33" s="45"/>
      <c r="L33" s="45"/>
      <c r="M33" s="45"/>
      <c r="N33" s="48"/>
      <c r="O33" s="48"/>
      <c r="P33" s="48"/>
      <c r="Q33" s="363">
        <f>'入力用 従事者別直接人件費集計表（前期）'!Q33</f>
        <v>0</v>
      </c>
      <c r="R33" s="162" t="s">
        <v>49</v>
      </c>
      <c r="S33" s="363">
        <f>'入力用 従事者別直接人件費集計表（前期）'!S33</f>
        <v>0</v>
      </c>
      <c r="T33" s="363">
        <f>'入力用 従事者別直接人件費集計表（前期）'!T33</f>
        <v>0</v>
      </c>
      <c r="U33" s="48"/>
      <c r="V33" s="48"/>
      <c r="W33" s="48"/>
      <c r="X33" s="48"/>
      <c r="Y33" s="48"/>
      <c r="Z33" s="48"/>
      <c r="AA33" s="48"/>
      <c r="AB33" s="48"/>
      <c r="AC33" s="48"/>
      <c r="AD33" s="48"/>
    </row>
    <row r="34" spans="1:30" ht="19.5" customHeight="1">
      <c r="A34" s="45"/>
      <c r="B34" s="45"/>
      <c r="C34" s="45"/>
      <c r="D34" s="45"/>
      <c r="E34" s="45"/>
      <c r="F34" s="229"/>
      <c r="G34" s="45"/>
      <c r="H34" s="45"/>
      <c r="I34" s="47"/>
      <c r="J34" s="45"/>
      <c r="K34" s="45"/>
      <c r="L34" s="45"/>
      <c r="M34" s="45"/>
      <c r="N34" s="48"/>
      <c r="O34" s="48"/>
      <c r="P34" s="48"/>
      <c r="Q34" s="363">
        <f>'入力用 従事者別直接人件費集計表（前期）'!Q34</f>
        <v>1</v>
      </c>
      <c r="R34" s="162" t="s">
        <v>49</v>
      </c>
      <c r="S34" s="363">
        <f>'入力用 従事者別直接人件費集計表（前期）'!S34</f>
        <v>130000</v>
      </c>
      <c r="T34" s="363">
        <f>'入力用 従事者別直接人件費集計表（前期）'!T34</f>
        <v>1040</v>
      </c>
      <c r="U34" s="48"/>
      <c r="V34" s="48"/>
      <c r="W34" s="48"/>
      <c r="X34" s="48"/>
      <c r="Y34" s="48"/>
      <c r="Z34" s="48"/>
      <c r="AA34" s="48"/>
      <c r="AB34" s="48"/>
      <c r="AC34" s="48"/>
      <c r="AD34" s="48"/>
    </row>
    <row r="35" spans="1:30" ht="19.5" customHeight="1">
      <c r="A35" s="45"/>
      <c r="B35" s="45"/>
      <c r="C35" s="45"/>
      <c r="D35" s="45"/>
      <c r="E35" s="46"/>
      <c r="F35" s="228"/>
      <c r="G35" s="46"/>
      <c r="H35" s="45"/>
      <c r="I35" s="47"/>
      <c r="J35" s="45"/>
      <c r="K35" s="45"/>
      <c r="L35" s="45"/>
      <c r="M35" s="45"/>
      <c r="N35" s="48"/>
      <c r="O35" s="48"/>
      <c r="P35" s="48"/>
      <c r="Q35" s="363">
        <f>'入力用 従事者別直接人件費集計表（前期）'!Q35</f>
        <v>130000</v>
      </c>
      <c r="R35" s="162" t="s">
        <v>49</v>
      </c>
      <c r="S35" s="363">
        <f>'入力用 従事者別直接人件費集計表（前期）'!S35</f>
        <v>138000</v>
      </c>
      <c r="T35" s="363">
        <f>'入力用 従事者別直接人件費集計表（前期）'!T35</f>
        <v>1110</v>
      </c>
      <c r="U35" s="48"/>
      <c r="V35" s="48"/>
      <c r="W35" s="48"/>
      <c r="X35" s="48"/>
      <c r="Y35" s="48"/>
      <c r="Z35" s="50"/>
      <c r="AA35" s="48"/>
      <c r="AB35" s="48"/>
      <c r="AC35" s="50"/>
      <c r="AD35" s="48"/>
    </row>
    <row r="36" spans="1:30" ht="19.5" customHeight="1">
      <c r="A36" s="45"/>
      <c r="B36" s="45"/>
      <c r="C36" s="45"/>
      <c r="D36" s="45"/>
      <c r="E36" s="46"/>
      <c r="F36" s="228"/>
      <c r="G36" s="46"/>
      <c r="H36" s="45"/>
      <c r="I36" s="47"/>
      <c r="J36" s="45"/>
      <c r="K36" s="45"/>
      <c r="L36" s="45"/>
      <c r="M36" s="45"/>
      <c r="N36" s="48"/>
      <c r="O36" s="48"/>
      <c r="P36" s="48"/>
      <c r="Q36" s="363">
        <f>'入力用 従事者別直接人件費集計表（前期）'!Q36</f>
        <v>138000</v>
      </c>
      <c r="R36" s="162" t="s">
        <v>49</v>
      </c>
      <c r="S36" s="363">
        <f>'入力用 従事者別直接人件費集計表（前期）'!S36</f>
        <v>146000</v>
      </c>
      <c r="T36" s="363">
        <f>'入力用 従事者別直接人件費集計表（前期）'!T36</f>
        <v>1180</v>
      </c>
      <c r="U36" s="48"/>
      <c r="V36" s="48"/>
      <c r="W36" s="48"/>
      <c r="X36" s="48"/>
      <c r="Y36" s="48"/>
      <c r="Z36" s="50"/>
      <c r="AA36" s="48"/>
      <c r="AB36" s="48"/>
      <c r="AC36" s="50"/>
      <c r="AD36" s="48"/>
    </row>
    <row r="37" spans="1:30" ht="19.5" customHeight="1">
      <c r="A37" s="45"/>
      <c r="B37" s="45"/>
      <c r="C37" s="45"/>
      <c r="D37" s="45"/>
      <c r="E37" s="46"/>
      <c r="F37" s="228"/>
      <c r="G37" s="46"/>
      <c r="H37" s="45"/>
      <c r="I37" s="47"/>
      <c r="J37" s="45"/>
      <c r="K37" s="45"/>
      <c r="L37" s="45"/>
      <c r="M37" s="45"/>
      <c r="N37" s="48"/>
      <c r="O37" s="48"/>
      <c r="P37" s="48"/>
      <c r="Q37" s="363">
        <f>'入力用 従事者別直接人件費集計表（前期）'!Q37</f>
        <v>146000</v>
      </c>
      <c r="R37" s="162" t="s">
        <v>49</v>
      </c>
      <c r="S37" s="363">
        <f>'入力用 従事者別直接人件費集計表（前期）'!S37</f>
        <v>155000</v>
      </c>
      <c r="T37" s="363">
        <f>'入力用 従事者別直接人件費集計表（前期）'!T37</f>
        <v>1240</v>
      </c>
      <c r="U37" s="48"/>
      <c r="V37" s="48"/>
      <c r="W37" s="48"/>
      <c r="X37" s="48"/>
      <c r="Y37" s="48"/>
      <c r="Z37" s="50"/>
      <c r="AA37" s="48"/>
      <c r="AB37" s="48"/>
      <c r="AC37" s="50"/>
      <c r="AD37" s="48"/>
    </row>
    <row r="38" spans="1:30" ht="19.5" customHeight="1">
      <c r="A38" s="45"/>
      <c r="B38" s="45"/>
      <c r="C38" s="45"/>
      <c r="D38" s="45"/>
      <c r="E38" s="46"/>
      <c r="F38" s="228"/>
      <c r="G38" s="46"/>
      <c r="H38" s="45"/>
      <c r="I38" s="47"/>
      <c r="J38" s="45"/>
      <c r="K38" s="45"/>
      <c r="L38" s="45"/>
      <c r="M38" s="45"/>
      <c r="N38" s="48"/>
      <c r="O38" s="48"/>
      <c r="P38" s="48"/>
      <c r="Q38" s="363">
        <f>'入力用 従事者別直接人件費集計表（前期）'!Q38</f>
        <v>155000</v>
      </c>
      <c r="R38" s="162" t="s">
        <v>49</v>
      </c>
      <c r="S38" s="363">
        <f>'入力用 従事者別直接人件費集計表（前期）'!S38</f>
        <v>165000</v>
      </c>
      <c r="T38" s="363">
        <f>'入力用 従事者別直接人件費集計表（前期）'!T38</f>
        <v>1330</v>
      </c>
      <c r="U38" s="48"/>
      <c r="V38" s="48"/>
      <c r="W38" s="48"/>
      <c r="X38" s="48"/>
      <c r="Y38" s="48"/>
      <c r="Z38" s="50"/>
      <c r="AA38" s="48"/>
      <c r="AB38" s="48"/>
      <c r="AC38" s="50"/>
      <c r="AD38" s="48"/>
    </row>
    <row r="39" spans="1:30" ht="19.5" customHeight="1">
      <c r="A39" s="45"/>
      <c r="B39" s="45"/>
      <c r="C39" s="45"/>
      <c r="D39" s="45"/>
      <c r="E39" s="46"/>
      <c r="F39" s="228"/>
      <c r="G39" s="46"/>
      <c r="H39" s="45"/>
      <c r="I39" s="47"/>
      <c r="J39" s="45"/>
      <c r="K39" s="45"/>
      <c r="L39" s="45"/>
      <c r="M39" s="45"/>
      <c r="N39" s="48"/>
      <c r="O39" s="48"/>
      <c r="P39" s="48"/>
      <c r="Q39" s="363">
        <f>'入力用 従事者別直接人件費集計表（前期）'!Q39</f>
        <v>165000</v>
      </c>
      <c r="R39" s="162" t="s">
        <v>49</v>
      </c>
      <c r="S39" s="363">
        <f>'入力用 従事者別直接人件費集計表（前期）'!S39</f>
        <v>175000</v>
      </c>
      <c r="T39" s="363">
        <f>'入力用 従事者別直接人件費集計表（前期）'!T39</f>
        <v>1410</v>
      </c>
      <c r="U39" s="48"/>
      <c r="V39" s="48"/>
      <c r="W39" s="48"/>
      <c r="X39" s="48"/>
      <c r="Y39" s="48"/>
      <c r="Z39" s="50"/>
      <c r="AA39" s="48"/>
      <c r="AB39" s="48"/>
      <c r="AC39" s="50"/>
      <c r="AD39" s="48"/>
    </row>
    <row r="40" spans="1:30" ht="19.5" customHeight="1">
      <c r="A40" s="45"/>
      <c r="B40" s="45"/>
      <c r="C40" s="45"/>
      <c r="D40" s="45"/>
      <c r="E40" s="46"/>
      <c r="F40" s="228"/>
      <c r="G40" s="46"/>
      <c r="H40" s="45"/>
      <c r="I40" s="47"/>
      <c r="J40" s="45"/>
      <c r="K40" s="45"/>
      <c r="L40" s="45"/>
      <c r="M40" s="45"/>
      <c r="N40" s="48"/>
      <c r="O40" s="48"/>
      <c r="P40" s="48"/>
      <c r="Q40" s="363">
        <f>'入力用 従事者別直接人件費集計表（前期）'!Q40</f>
        <v>175000</v>
      </c>
      <c r="R40" s="162" t="s">
        <v>49</v>
      </c>
      <c r="S40" s="363">
        <f>'入力用 従事者別直接人件費集計表（前期）'!S40</f>
        <v>185000</v>
      </c>
      <c r="T40" s="363">
        <f>'入力用 従事者別直接人件費集計表（前期）'!T40</f>
        <v>1490</v>
      </c>
      <c r="U40" s="48"/>
      <c r="V40" s="48"/>
      <c r="W40" s="48"/>
      <c r="X40" s="48"/>
      <c r="Y40" s="48"/>
      <c r="Z40" s="48"/>
      <c r="AA40" s="48"/>
      <c r="AB40" s="48"/>
      <c r="AC40" s="50"/>
      <c r="AD40" s="48"/>
    </row>
    <row r="41" spans="1:30" ht="19.5" customHeight="1">
      <c r="A41" s="45"/>
      <c r="B41" s="45"/>
      <c r="C41" s="45"/>
      <c r="D41" s="45"/>
      <c r="E41" s="46"/>
      <c r="F41" s="228"/>
      <c r="G41" s="46"/>
      <c r="H41" s="45"/>
      <c r="I41" s="47"/>
      <c r="J41" s="45"/>
      <c r="K41" s="45"/>
      <c r="L41" s="45"/>
      <c r="M41" s="45"/>
      <c r="N41" s="48"/>
      <c r="O41" s="48"/>
      <c r="P41" s="48"/>
      <c r="Q41" s="363">
        <f>'入力用 従事者別直接人件費集計表（前期）'!Q41</f>
        <v>185000</v>
      </c>
      <c r="R41" s="162" t="s">
        <v>49</v>
      </c>
      <c r="S41" s="363">
        <f>'入力用 従事者別直接人件費集計表（前期）'!S41</f>
        <v>195000</v>
      </c>
      <c r="T41" s="363">
        <f>'入力用 従事者別直接人件費集計表（前期）'!T41</f>
        <v>1580</v>
      </c>
      <c r="U41" s="48"/>
      <c r="V41" s="48"/>
      <c r="W41" s="48"/>
      <c r="X41" s="48"/>
      <c r="Y41" s="48"/>
      <c r="Z41" s="48"/>
      <c r="AA41" s="48"/>
      <c r="AB41" s="48"/>
      <c r="AC41" s="50"/>
      <c r="AD41" s="48"/>
    </row>
    <row r="42" spans="1:30" ht="19.5" customHeight="1">
      <c r="A42" s="45"/>
      <c r="B42" s="45"/>
      <c r="C42" s="45"/>
      <c r="D42" s="45"/>
      <c r="E42" s="46"/>
      <c r="F42" s="228"/>
      <c r="G42" s="46"/>
      <c r="H42" s="45"/>
      <c r="I42" s="47"/>
      <c r="J42" s="45"/>
      <c r="K42" s="45"/>
      <c r="L42" s="45"/>
      <c r="M42" s="45"/>
      <c r="N42" s="48"/>
      <c r="O42" s="48"/>
      <c r="P42" s="48"/>
      <c r="Q42" s="363">
        <f>'入力用 従事者別直接人件費集計表（前期）'!Q42</f>
        <v>195000</v>
      </c>
      <c r="R42" s="162" t="s">
        <v>49</v>
      </c>
      <c r="S42" s="363">
        <f>'入力用 従事者別直接人件費集計表（前期）'!S42</f>
        <v>210000</v>
      </c>
      <c r="T42" s="363">
        <f>'入力用 従事者別直接人件費集計表（前期）'!T42</f>
        <v>1660</v>
      </c>
      <c r="U42" s="48"/>
      <c r="V42" s="48"/>
      <c r="W42" s="48"/>
      <c r="X42" s="48"/>
      <c r="Y42" s="48"/>
      <c r="Z42" s="48"/>
      <c r="AA42" s="48"/>
      <c r="AB42" s="48"/>
      <c r="AC42" s="50"/>
      <c r="AD42" s="48"/>
    </row>
    <row r="43" spans="1:30" ht="19.5" customHeight="1">
      <c r="A43" s="45"/>
      <c r="B43" s="45"/>
      <c r="C43" s="45"/>
      <c r="D43" s="45"/>
      <c r="E43" s="46"/>
      <c r="F43" s="228"/>
      <c r="G43" s="46"/>
      <c r="H43" s="45"/>
      <c r="I43" s="47"/>
      <c r="J43" s="45"/>
      <c r="K43" s="45"/>
      <c r="L43" s="45"/>
      <c r="M43" s="45"/>
      <c r="N43" s="48"/>
      <c r="O43" s="48"/>
      <c r="P43" s="48"/>
      <c r="Q43" s="363">
        <f>'入力用 従事者別直接人件費集計表（前期）'!Q43</f>
        <v>210000</v>
      </c>
      <c r="R43" s="162" t="s">
        <v>49</v>
      </c>
      <c r="S43" s="363">
        <f>'入力用 従事者別直接人件費集計表（前期）'!S43</f>
        <v>230000</v>
      </c>
      <c r="T43" s="363">
        <f>'入力用 従事者別直接人件費集計表（前期）'!T43</f>
        <v>1830</v>
      </c>
      <c r="U43" s="48"/>
      <c r="V43" s="48"/>
      <c r="W43" s="48"/>
      <c r="X43" s="48"/>
      <c r="Y43" s="48"/>
      <c r="Z43" s="48"/>
      <c r="AA43" s="48"/>
      <c r="AB43" s="48"/>
      <c r="AC43" s="50"/>
      <c r="AD43" s="48"/>
    </row>
    <row r="44" spans="1:30" ht="19.5" customHeight="1">
      <c r="A44" s="45"/>
      <c r="B44" s="45"/>
      <c r="C44" s="45"/>
      <c r="D44" s="45"/>
      <c r="E44" s="46"/>
      <c r="F44" s="228"/>
      <c r="G44" s="46"/>
      <c r="H44" s="45"/>
      <c r="I44" s="47"/>
      <c r="J44" s="45"/>
      <c r="K44" s="45"/>
      <c r="L44" s="45"/>
      <c r="M44" s="45"/>
      <c r="N44" s="48"/>
      <c r="O44" s="48"/>
      <c r="P44" s="48"/>
      <c r="Q44" s="363">
        <f>'入力用 従事者別直接人件費集計表（前期）'!Q44</f>
        <v>230000</v>
      </c>
      <c r="R44" s="162" t="s">
        <v>49</v>
      </c>
      <c r="S44" s="363">
        <f>'入力用 従事者別直接人件費集計表（前期）'!S44</f>
        <v>250000</v>
      </c>
      <c r="T44" s="363">
        <f>'入力用 従事者別直接人件費集計表（前期）'!T44</f>
        <v>1990</v>
      </c>
      <c r="U44" s="48"/>
      <c r="V44" s="48"/>
      <c r="W44" s="48"/>
      <c r="X44" s="48"/>
      <c r="Y44" s="48"/>
      <c r="Z44" s="48"/>
      <c r="AA44" s="48"/>
      <c r="AB44" s="48"/>
      <c r="AC44" s="50"/>
      <c r="AD44" s="48"/>
    </row>
    <row r="45" spans="1:30" ht="19.5" customHeight="1">
      <c r="A45" s="45"/>
      <c r="B45" s="45"/>
      <c r="C45" s="45"/>
      <c r="D45" s="45"/>
      <c r="E45" s="46"/>
      <c r="F45" s="228"/>
      <c r="G45" s="46"/>
      <c r="H45" s="45"/>
      <c r="I45" s="47"/>
      <c r="J45" s="45"/>
      <c r="K45" s="45"/>
      <c r="L45" s="45"/>
      <c r="M45" s="45"/>
      <c r="N45" s="48"/>
      <c r="O45" s="48"/>
      <c r="P45" s="48"/>
      <c r="Q45" s="363">
        <f>'入力用 従事者別直接人件費集計表（前期）'!Q45</f>
        <v>250000</v>
      </c>
      <c r="R45" s="162" t="s">
        <v>49</v>
      </c>
      <c r="S45" s="363">
        <f>'入力用 従事者別直接人件費集計表（前期）'!S45</f>
        <v>270000</v>
      </c>
      <c r="T45" s="363">
        <f>'入力用 従事者別直接人件費集計表（前期）'!T45</f>
        <v>2160</v>
      </c>
      <c r="U45" s="48"/>
      <c r="V45" s="48"/>
      <c r="W45" s="48"/>
      <c r="X45" s="48"/>
      <c r="Y45" s="48"/>
      <c r="Z45" s="48"/>
      <c r="AA45" s="48"/>
      <c r="AB45" s="48"/>
      <c r="AC45" s="50"/>
      <c r="AD45" s="48"/>
    </row>
    <row r="46" spans="1:30" ht="19.5" customHeight="1">
      <c r="A46" s="45"/>
      <c r="B46" s="45"/>
      <c r="C46" s="45"/>
      <c r="D46" s="45"/>
      <c r="E46" s="46"/>
      <c r="F46" s="228"/>
      <c r="G46" s="46"/>
      <c r="H46" s="45"/>
      <c r="I46" s="47"/>
      <c r="J46" s="45"/>
      <c r="K46" s="45"/>
      <c r="L46" s="45"/>
      <c r="M46" s="45"/>
      <c r="N46" s="48"/>
      <c r="O46" s="48"/>
      <c r="P46" s="48"/>
      <c r="Q46" s="363">
        <f>'入力用 従事者別直接人件費集計表（前期）'!Q46</f>
        <v>270000</v>
      </c>
      <c r="R46" s="162" t="s">
        <v>49</v>
      </c>
      <c r="S46" s="363">
        <f>'入力用 従事者別直接人件費集計表（前期）'!S46</f>
        <v>290000</v>
      </c>
      <c r="T46" s="363">
        <f>'入力用 従事者別直接人件費集計表（前期）'!T46</f>
        <v>2330</v>
      </c>
      <c r="U46" s="48"/>
      <c r="V46" s="48"/>
      <c r="W46" s="48"/>
      <c r="X46" s="48"/>
      <c r="Y46" s="48"/>
      <c r="Z46" s="48"/>
      <c r="AA46" s="48"/>
      <c r="AB46" s="48"/>
      <c r="AC46" s="50"/>
      <c r="AD46" s="48"/>
    </row>
    <row r="47" spans="1:30" ht="19.5" customHeight="1">
      <c r="A47" s="45"/>
      <c r="B47" s="45"/>
      <c r="C47" s="45"/>
      <c r="D47" s="45"/>
      <c r="E47" s="46"/>
      <c r="F47" s="228"/>
      <c r="G47" s="46"/>
      <c r="H47" s="45"/>
      <c r="I47" s="47"/>
      <c r="J47" s="45"/>
      <c r="K47" s="45"/>
      <c r="L47" s="45"/>
      <c r="M47" s="45"/>
      <c r="N47" s="48"/>
      <c r="O47" s="48"/>
      <c r="P47" s="48"/>
      <c r="Q47" s="363">
        <f>'入力用 従事者別直接人件費集計表（前期）'!Q47</f>
        <v>290000</v>
      </c>
      <c r="R47" s="162" t="s">
        <v>49</v>
      </c>
      <c r="S47" s="363">
        <f>'入力用 従事者別直接人件費集計表（前期）'!S47</f>
        <v>310000</v>
      </c>
      <c r="T47" s="363">
        <f>'入力用 従事者別直接人件費集計表（前期）'!T47</f>
        <v>2490</v>
      </c>
      <c r="U47" s="48"/>
      <c r="V47" s="48"/>
      <c r="W47" s="48"/>
      <c r="X47" s="48"/>
      <c r="Y47" s="48"/>
      <c r="Z47" s="48"/>
      <c r="AA47" s="48"/>
      <c r="AB47" s="48"/>
      <c r="AC47" s="50"/>
      <c r="AD47" s="48"/>
    </row>
    <row r="48" spans="1:30" ht="19.5" customHeight="1">
      <c r="A48" s="45"/>
      <c r="B48" s="45"/>
      <c r="C48" s="45"/>
      <c r="D48" s="45"/>
      <c r="E48" s="46"/>
      <c r="F48" s="228"/>
      <c r="G48" s="46"/>
      <c r="H48" s="45"/>
      <c r="I48" s="47"/>
      <c r="J48" s="45"/>
      <c r="K48" s="45"/>
      <c r="L48" s="45"/>
      <c r="M48" s="45"/>
      <c r="N48" s="48"/>
      <c r="O48" s="48"/>
      <c r="P48" s="48"/>
      <c r="Q48" s="363">
        <f>'入力用 従事者別直接人件費集計表（前期）'!Q48</f>
        <v>310000</v>
      </c>
      <c r="R48" s="162" t="s">
        <v>49</v>
      </c>
      <c r="S48" s="363">
        <f>'入力用 従事者別直接人件費集計表（前期）'!S48</f>
        <v>330000</v>
      </c>
      <c r="T48" s="363">
        <f>'入力用 従事者別直接人件費集計表（前期）'!T48</f>
        <v>2660</v>
      </c>
      <c r="U48" s="48"/>
      <c r="V48" s="48"/>
      <c r="W48" s="48"/>
      <c r="X48" s="48"/>
      <c r="Y48" s="48"/>
      <c r="Z48" s="48"/>
      <c r="AA48" s="48"/>
      <c r="AB48" s="48"/>
      <c r="AC48" s="50"/>
      <c r="AD48" s="48"/>
    </row>
    <row r="49" spans="1:30" ht="19.5" customHeight="1">
      <c r="A49" s="45"/>
      <c r="B49" s="45"/>
      <c r="C49" s="45"/>
      <c r="D49" s="45"/>
      <c r="E49" s="46"/>
      <c r="F49" s="228"/>
      <c r="G49" s="46"/>
      <c r="H49" s="45"/>
      <c r="I49" s="47"/>
      <c r="J49" s="45"/>
      <c r="K49" s="45"/>
      <c r="L49" s="45"/>
      <c r="M49" s="45"/>
      <c r="N49" s="48"/>
      <c r="O49" s="48"/>
      <c r="P49" s="48"/>
      <c r="Q49" s="363">
        <f>'入力用 従事者別直接人件費集計表（前期）'!Q49</f>
        <v>330000</v>
      </c>
      <c r="R49" s="162" t="s">
        <v>49</v>
      </c>
      <c r="S49" s="363">
        <f>'入力用 従事者別直接人件費集計表（前期）'!S49</f>
        <v>350000</v>
      </c>
      <c r="T49" s="363">
        <f>'入力用 従事者別直接人件費集計表（前期）'!T49</f>
        <v>2820</v>
      </c>
      <c r="U49" s="48"/>
      <c r="V49" s="48"/>
      <c r="W49" s="48"/>
      <c r="X49" s="48"/>
      <c r="Y49" s="48"/>
      <c r="Z49" s="48"/>
      <c r="AA49" s="48"/>
      <c r="AB49" s="48"/>
      <c r="AC49" s="50"/>
      <c r="AD49" s="48"/>
    </row>
    <row r="50" spans="1:30" ht="19.5" customHeight="1">
      <c r="A50" s="45"/>
      <c r="B50" s="45"/>
      <c r="C50" s="45"/>
      <c r="D50" s="45"/>
      <c r="E50" s="46"/>
      <c r="F50" s="228"/>
      <c r="G50" s="46"/>
      <c r="H50" s="45"/>
      <c r="I50" s="47"/>
      <c r="J50" s="45"/>
      <c r="K50" s="45"/>
      <c r="L50" s="45"/>
      <c r="M50" s="45"/>
      <c r="N50" s="48"/>
      <c r="O50" s="48"/>
      <c r="P50" s="48"/>
      <c r="Q50" s="363">
        <f>'入力用 従事者別直接人件費集計表（前期）'!Q50</f>
        <v>350000</v>
      </c>
      <c r="R50" s="162" t="s">
        <v>49</v>
      </c>
      <c r="S50" s="363">
        <f>'入力用 従事者別直接人件費集計表（前期）'!S50</f>
        <v>370000</v>
      </c>
      <c r="T50" s="363">
        <f>'入力用 従事者別直接人件費集計表（前期）'!T50</f>
        <v>2990</v>
      </c>
      <c r="U50" s="48"/>
      <c r="V50" s="48"/>
      <c r="W50" s="48"/>
      <c r="X50" s="48"/>
      <c r="Y50" s="48"/>
      <c r="Z50" s="48"/>
      <c r="AA50" s="48"/>
      <c r="AB50" s="48"/>
      <c r="AC50" s="50"/>
      <c r="AD50" s="48"/>
    </row>
    <row r="51" spans="1:30" ht="19.5" customHeight="1">
      <c r="A51" s="45"/>
      <c r="B51" s="45"/>
      <c r="C51" s="45"/>
      <c r="D51" s="45"/>
      <c r="E51" s="46"/>
      <c r="F51" s="228"/>
      <c r="G51" s="46"/>
      <c r="H51" s="45"/>
      <c r="I51" s="47"/>
      <c r="J51" s="45"/>
      <c r="K51" s="45"/>
      <c r="L51" s="45"/>
      <c r="M51" s="45"/>
      <c r="N51" s="48"/>
      <c r="O51" s="48"/>
      <c r="P51" s="48"/>
      <c r="Q51" s="363">
        <f>'入力用 従事者別直接人件費集計表（前期）'!Q51</f>
        <v>370000</v>
      </c>
      <c r="R51" s="162" t="s">
        <v>49</v>
      </c>
      <c r="S51" s="363">
        <f>'入力用 従事者別直接人件費集計表（前期）'!S51</f>
        <v>395000</v>
      </c>
      <c r="T51" s="363">
        <f>'入力用 従事者別直接人件費集計表（前期）'!T51</f>
        <v>3160</v>
      </c>
      <c r="U51" s="48"/>
      <c r="V51" s="48"/>
      <c r="W51" s="48"/>
      <c r="X51" s="48"/>
      <c r="Y51" s="48"/>
      <c r="Z51" s="48"/>
      <c r="AA51" s="48"/>
      <c r="AB51" s="48"/>
      <c r="AC51" s="50"/>
      <c r="AD51" s="48"/>
    </row>
    <row r="52" spans="1:30" ht="19.5" customHeight="1">
      <c r="A52" s="45"/>
      <c r="B52" s="45"/>
      <c r="C52" s="45"/>
      <c r="D52" s="45"/>
      <c r="E52" s="46"/>
      <c r="F52" s="228"/>
      <c r="G52" s="46"/>
      <c r="H52" s="45"/>
      <c r="I52" s="47"/>
      <c r="J52" s="45"/>
      <c r="K52" s="45"/>
      <c r="L52" s="45"/>
      <c r="M52" s="45"/>
      <c r="N52" s="48"/>
      <c r="O52" s="48"/>
      <c r="P52" s="48"/>
      <c r="Q52" s="363">
        <f>'入力用 従事者別直接人件費集計表（前期）'!Q52</f>
        <v>395000</v>
      </c>
      <c r="R52" s="162" t="s">
        <v>49</v>
      </c>
      <c r="S52" s="363">
        <f>'入力用 従事者別直接人件費集計表（前期）'!S52</f>
        <v>425000</v>
      </c>
      <c r="T52" s="363">
        <f>'入力用 従事者別直接人件費集計表（前期）'!T52</f>
        <v>3410</v>
      </c>
      <c r="U52" s="48"/>
      <c r="V52" s="48"/>
      <c r="W52" s="48"/>
      <c r="X52" s="48"/>
      <c r="Y52" s="48"/>
      <c r="Z52" s="48"/>
      <c r="AA52" s="48"/>
      <c r="AB52" s="48"/>
      <c r="AC52" s="50"/>
      <c r="AD52" s="48"/>
    </row>
    <row r="53" spans="1:30" ht="19.5" customHeight="1">
      <c r="A53" s="45"/>
      <c r="B53" s="45"/>
      <c r="C53" s="45"/>
      <c r="D53" s="45"/>
      <c r="E53" s="46"/>
      <c r="F53" s="228"/>
      <c r="G53" s="46"/>
      <c r="H53" s="45"/>
      <c r="I53" s="47"/>
      <c r="J53" s="45"/>
      <c r="K53" s="45"/>
      <c r="L53" s="45"/>
      <c r="M53" s="45"/>
      <c r="N53" s="48"/>
      <c r="O53" s="48"/>
      <c r="P53" s="48"/>
      <c r="Q53" s="363">
        <f>'入力用 従事者別直接人件費集計表（前期）'!Q53</f>
        <v>425000</v>
      </c>
      <c r="R53" s="162" t="s">
        <v>49</v>
      </c>
      <c r="S53" s="363">
        <f>'入力用 従事者別直接人件費集計表（前期）'!S53</f>
        <v>455000</v>
      </c>
      <c r="T53" s="363">
        <f>'入力用 従事者別直接人件費集計表（前期）'!T53</f>
        <v>3660</v>
      </c>
      <c r="U53" s="48"/>
      <c r="V53" s="48"/>
      <c r="W53" s="48"/>
      <c r="X53" s="48"/>
      <c r="Y53" s="48"/>
      <c r="Z53" s="48"/>
      <c r="AA53" s="48"/>
      <c r="AB53" s="48"/>
      <c r="AC53" s="50"/>
      <c r="AD53" s="48"/>
    </row>
    <row r="54" spans="1:30" ht="19.5" customHeight="1">
      <c r="A54" s="45"/>
      <c r="B54" s="45"/>
      <c r="C54" s="45"/>
      <c r="D54" s="45"/>
      <c r="E54" s="46"/>
      <c r="F54" s="228"/>
      <c r="G54" s="46"/>
      <c r="H54" s="45"/>
      <c r="I54" s="47"/>
      <c r="J54" s="45"/>
      <c r="K54" s="45"/>
      <c r="L54" s="45"/>
      <c r="M54" s="45"/>
      <c r="N54" s="48"/>
      <c r="O54" s="48"/>
      <c r="P54" s="48"/>
      <c r="Q54" s="363">
        <f>'入力用 従事者別直接人件費集計表（前期）'!Q54</f>
        <v>455000</v>
      </c>
      <c r="R54" s="162" t="s">
        <v>49</v>
      </c>
      <c r="S54" s="363">
        <f>'入力用 従事者別直接人件費集計表（前期）'!S54</f>
        <v>485000</v>
      </c>
      <c r="T54" s="363">
        <f>'入力用 従事者別直接人件費集計表（前期）'!T54</f>
        <v>3910</v>
      </c>
      <c r="U54" s="48"/>
      <c r="V54" s="48"/>
      <c r="W54" s="48"/>
      <c r="X54" s="48"/>
      <c r="Y54" s="48"/>
      <c r="Z54" s="48"/>
      <c r="AA54" s="48"/>
      <c r="AB54" s="48"/>
      <c r="AC54" s="50"/>
      <c r="AD54" s="48"/>
    </row>
    <row r="55" spans="1:30" ht="19.5" customHeight="1">
      <c r="A55" s="45"/>
      <c r="B55" s="45"/>
      <c r="C55" s="45"/>
      <c r="D55" s="45"/>
      <c r="E55" s="46"/>
      <c r="F55" s="228"/>
      <c r="G55" s="46"/>
      <c r="H55" s="45"/>
      <c r="I55" s="47"/>
      <c r="J55" s="45"/>
      <c r="K55" s="45"/>
      <c r="L55" s="45"/>
      <c r="M55" s="45"/>
      <c r="N55" s="48"/>
      <c r="O55" s="48"/>
      <c r="P55" s="48"/>
      <c r="Q55" s="363">
        <f>'入力用 従事者別直接人件費集計表（前期）'!Q55</f>
        <v>485000</v>
      </c>
      <c r="R55" s="162" t="s">
        <v>49</v>
      </c>
      <c r="S55" s="363">
        <f>'入力用 従事者別直接人件費集計表（前期）'!S55</f>
        <v>515000</v>
      </c>
      <c r="T55" s="363">
        <f>'入力用 従事者別直接人件費集計表（前期）'!T55</f>
        <v>4160</v>
      </c>
      <c r="U55" s="48"/>
      <c r="V55" s="48"/>
      <c r="W55" s="48"/>
      <c r="X55" s="48"/>
      <c r="Y55" s="48"/>
      <c r="Z55" s="48"/>
      <c r="AA55" s="48"/>
      <c r="AB55" s="48"/>
      <c r="AC55" s="50"/>
      <c r="AD55" s="48"/>
    </row>
    <row r="56" spans="1:30" ht="19.5" customHeight="1">
      <c r="A56" s="45"/>
      <c r="B56" s="45"/>
      <c r="C56" s="45"/>
      <c r="D56" s="45"/>
      <c r="E56" s="46"/>
      <c r="F56" s="228"/>
      <c r="G56" s="46"/>
      <c r="H56" s="45"/>
      <c r="I56" s="47"/>
      <c r="J56" s="45"/>
      <c r="K56" s="45"/>
      <c r="L56" s="45"/>
      <c r="M56" s="45"/>
      <c r="N56" s="48"/>
      <c r="O56" s="48"/>
      <c r="P56" s="48"/>
      <c r="Q56" s="363">
        <f>'入力用 従事者別直接人件費集計表（前期）'!Q56</f>
        <v>515000</v>
      </c>
      <c r="R56" s="162" t="s">
        <v>49</v>
      </c>
      <c r="S56" s="363">
        <f>'入力用 従事者別直接人件費集計表（前期）'!S56</f>
        <v>545000</v>
      </c>
      <c r="T56" s="363">
        <f>'入力用 従事者別直接人件費集計表（前期）'!T56</f>
        <v>4410</v>
      </c>
      <c r="U56" s="48"/>
      <c r="V56" s="48"/>
      <c r="W56" s="48"/>
      <c r="X56" s="48"/>
      <c r="Y56" s="48"/>
      <c r="Z56" s="48"/>
      <c r="AA56" s="48"/>
      <c r="AB56" s="48"/>
      <c r="AC56" s="50"/>
      <c r="AD56" s="48"/>
    </row>
    <row r="57" spans="1:30" ht="19.5" customHeight="1">
      <c r="A57" s="45"/>
      <c r="B57" s="45"/>
      <c r="C57" s="45"/>
      <c r="D57" s="45"/>
      <c r="E57" s="46"/>
      <c r="F57" s="228"/>
      <c r="G57" s="46"/>
      <c r="H57" s="45"/>
      <c r="I57" s="47"/>
      <c r="J57" s="45"/>
      <c r="K57" s="45"/>
      <c r="L57" s="45"/>
      <c r="M57" s="45"/>
      <c r="N57" s="48"/>
      <c r="O57" s="48"/>
      <c r="P57" s="48"/>
      <c r="Q57" s="363">
        <f>'入力用 従事者別直接人件費集計表（前期）'!Q57</f>
        <v>545000</v>
      </c>
      <c r="R57" s="162" t="s">
        <v>49</v>
      </c>
      <c r="S57" s="363">
        <f>'入力用 従事者別直接人件費集計表（前期）'!S57</f>
        <v>575000</v>
      </c>
      <c r="T57" s="363">
        <f>'入力用 従事者別直接人件費集計表（前期）'!T57</f>
        <v>4660</v>
      </c>
      <c r="U57" s="48"/>
      <c r="V57" s="48"/>
      <c r="W57" s="48"/>
      <c r="X57" s="48"/>
      <c r="Y57" s="48"/>
      <c r="Z57" s="48"/>
      <c r="AA57" s="48"/>
      <c r="AB57" s="48"/>
      <c r="AC57" s="50"/>
      <c r="AD57" s="48"/>
    </row>
    <row r="58" spans="1:30" ht="19.5" customHeight="1">
      <c r="A58" s="45"/>
      <c r="B58" s="45"/>
      <c r="C58" s="45"/>
      <c r="D58" s="45"/>
      <c r="E58" s="46"/>
      <c r="F58" s="228"/>
      <c r="G58" s="46"/>
      <c r="H58" s="45"/>
      <c r="I58" s="47"/>
      <c r="J58" s="45"/>
      <c r="K58" s="45"/>
      <c r="L58" s="45"/>
      <c r="M58" s="45"/>
      <c r="N58" s="48"/>
      <c r="O58" s="48"/>
      <c r="P58" s="48"/>
      <c r="Q58" s="363">
        <f>'入力用 従事者別直接人件費集計表（前期）'!Q58</f>
        <v>575000</v>
      </c>
      <c r="R58" s="162" t="s">
        <v>49</v>
      </c>
      <c r="S58" s="363">
        <f>'入力用 従事者別直接人件費集計表（前期）'!S58</f>
        <v>605000</v>
      </c>
      <c r="T58" s="363">
        <f>'入力用 従事者別直接人件費集計表（前期）'!T58</f>
        <v>4910</v>
      </c>
      <c r="U58" s="48"/>
      <c r="V58" s="48"/>
      <c r="W58" s="48"/>
      <c r="X58" s="48"/>
      <c r="Y58" s="48"/>
      <c r="Z58" s="48"/>
      <c r="AA58" s="48"/>
      <c r="AB58" s="48"/>
      <c r="AC58" s="50"/>
      <c r="AD58" s="48"/>
    </row>
    <row r="59" spans="1:30" ht="19.5" customHeight="1">
      <c r="A59" s="45"/>
      <c r="B59" s="45"/>
      <c r="C59" s="45"/>
      <c r="D59" s="45"/>
      <c r="E59" s="46"/>
      <c r="F59" s="228"/>
      <c r="G59" s="46"/>
      <c r="H59" s="45"/>
      <c r="I59" s="47"/>
      <c r="J59" s="45"/>
      <c r="K59" s="45"/>
      <c r="L59" s="45"/>
      <c r="M59" s="45"/>
      <c r="N59" s="48"/>
      <c r="O59" s="48"/>
      <c r="P59" s="48"/>
      <c r="Q59" s="363">
        <f>'入力用 従事者別直接人件費集計表（前期）'!Q59</f>
        <v>605000</v>
      </c>
      <c r="R59" s="162" t="s">
        <v>49</v>
      </c>
      <c r="S59" s="363">
        <f>'入力用 従事者別直接人件費集計表（前期）'!S59</f>
        <v>0</v>
      </c>
      <c r="T59" s="363">
        <f>'入力用 従事者別直接人件費集計表（前期）'!T59</f>
        <v>5160</v>
      </c>
      <c r="U59" s="48"/>
      <c r="V59" s="48"/>
      <c r="W59" s="48"/>
      <c r="X59" s="48"/>
      <c r="Y59" s="48"/>
      <c r="Z59" s="48"/>
      <c r="AA59" s="48"/>
      <c r="AB59" s="48"/>
      <c r="AC59" s="50"/>
      <c r="AD59" s="48"/>
    </row>
    <row r="60" spans="1:30" ht="19.5" customHeight="1">
      <c r="A60" s="45"/>
      <c r="B60" s="45"/>
      <c r="C60" s="45"/>
      <c r="D60" s="45"/>
      <c r="E60" s="46"/>
      <c r="F60" s="228"/>
      <c r="G60" s="46"/>
      <c r="H60" s="45"/>
      <c r="I60" s="47"/>
      <c r="J60" s="45"/>
      <c r="K60" s="45"/>
      <c r="L60" s="45"/>
      <c r="M60" s="45"/>
      <c r="N60" s="48"/>
      <c r="O60" s="48"/>
      <c r="P60" s="48"/>
      <c r="Q60" s="48"/>
      <c r="R60" s="48"/>
      <c r="S60" s="48"/>
      <c r="T60" s="48"/>
      <c r="U60" s="48"/>
      <c r="V60" s="48"/>
      <c r="W60" s="48"/>
      <c r="X60" s="48"/>
      <c r="Y60" s="48"/>
      <c r="Z60" s="48"/>
      <c r="AA60" s="48"/>
      <c r="AB60" s="48"/>
      <c r="AC60" s="50"/>
      <c r="AD60" s="48"/>
    </row>
    <row r="61" spans="1:30" ht="19.5" customHeight="1">
      <c r="A61" s="45"/>
      <c r="B61" s="45"/>
      <c r="C61" s="45"/>
      <c r="D61" s="45"/>
      <c r="E61" s="46"/>
      <c r="F61" s="228"/>
      <c r="G61" s="46"/>
      <c r="H61" s="45"/>
      <c r="I61" s="47"/>
      <c r="J61" s="45"/>
      <c r="K61" s="45"/>
      <c r="L61" s="45"/>
      <c r="M61" s="45"/>
      <c r="N61" s="48"/>
      <c r="O61" s="48"/>
      <c r="P61" s="48"/>
      <c r="Q61" s="48"/>
      <c r="R61" s="48"/>
      <c r="S61" s="48"/>
      <c r="T61" s="48"/>
      <c r="U61" s="48"/>
      <c r="V61" s="48"/>
      <c r="W61" s="48"/>
      <c r="X61" s="48"/>
      <c r="Y61" s="48"/>
      <c r="Z61" s="48"/>
      <c r="AA61" s="48"/>
      <c r="AB61" s="48"/>
      <c r="AC61" s="50"/>
      <c r="AD61" s="48"/>
    </row>
    <row r="62" spans="1:30" ht="19.5" customHeight="1">
      <c r="A62" s="45"/>
      <c r="B62" s="45"/>
      <c r="C62" s="45"/>
      <c r="D62" s="45"/>
      <c r="E62" s="46"/>
      <c r="F62" s="228"/>
      <c r="G62" s="46"/>
      <c r="H62" s="45"/>
      <c r="I62" s="47"/>
      <c r="J62" s="45"/>
      <c r="K62" s="45"/>
      <c r="L62" s="45"/>
      <c r="M62" s="45"/>
      <c r="N62" s="48"/>
      <c r="O62" s="48"/>
      <c r="P62" s="48"/>
      <c r="Q62" s="48"/>
      <c r="R62" s="48"/>
      <c r="S62" s="48"/>
      <c r="T62" s="48"/>
      <c r="U62" s="48"/>
      <c r="V62" s="48"/>
      <c r="W62" s="48"/>
      <c r="X62" s="48"/>
      <c r="Y62" s="48"/>
      <c r="Z62" s="48"/>
      <c r="AA62" s="48"/>
      <c r="AB62" s="48"/>
      <c r="AC62" s="50"/>
      <c r="AD62" s="48"/>
    </row>
    <row r="63" spans="1:30" ht="19.5" customHeight="1">
      <c r="A63" s="45"/>
      <c r="B63" s="45"/>
      <c r="C63" s="45"/>
      <c r="D63" s="45"/>
      <c r="E63" s="46"/>
      <c r="F63" s="228"/>
      <c r="G63" s="46"/>
      <c r="H63" s="45"/>
      <c r="I63" s="47"/>
      <c r="J63" s="45"/>
      <c r="K63" s="45"/>
      <c r="L63" s="45"/>
      <c r="M63" s="45"/>
      <c r="N63" s="48"/>
      <c r="O63" s="48"/>
      <c r="P63" s="48"/>
      <c r="Q63" s="48"/>
      <c r="R63" s="48"/>
      <c r="S63" s="48"/>
      <c r="T63" s="48"/>
      <c r="U63" s="48"/>
      <c r="V63" s="48"/>
      <c r="W63" s="48"/>
      <c r="X63" s="48"/>
      <c r="Y63" s="48"/>
      <c r="Z63" s="48"/>
      <c r="AA63" s="48"/>
      <c r="AB63" s="48"/>
      <c r="AC63" s="50"/>
      <c r="AD63" s="48"/>
    </row>
    <row r="64" spans="1:30" ht="19.5" customHeight="1">
      <c r="A64" s="45"/>
      <c r="B64" s="45"/>
      <c r="C64" s="45"/>
      <c r="D64" s="45"/>
      <c r="E64" s="46"/>
      <c r="F64" s="228"/>
      <c r="G64" s="46"/>
      <c r="H64" s="45"/>
      <c r="I64" s="47"/>
      <c r="J64" s="45"/>
      <c r="K64" s="45"/>
      <c r="L64" s="45"/>
      <c r="M64" s="45"/>
      <c r="N64" s="48"/>
      <c r="O64" s="48"/>
      <c r="P64" s="48"/>
      <c r="Q64" s="48"/>
      <c r="R64" s="48"/>
      <c r="S64" s="48"/>
      <c r="T64" s="48"/>
      <c r="U64" s="48"/>
      <c r="V64" s="48"/>
      <c r="W64" s="48"/>
      <c r="X64" s="48"/>
      <c r="Y64" s="48"/>
      <c r="Z64" s="48"/>
      <c r="AA64" s="48"/>
      <c r="AB64" s="48"/>
      <c r="AC64" s="50"/>
      <c r="AD64" s="48"/>
    </row>
    <row r="65" spans="1:30" ht="19.5" customHeight="1">
      <c r="A65" s="45"/>
      <c r="B65" s="45"/>
      <c r="C65" s="45"/>
      <c r="D65" s="45"/>
      <c r="E65" s="46"/>
      <c r="F65" s="228"/>
      <c r="G65" s="46"/>
      <c r="H65" s="45"/>
      <c r="I65" s="47"/>
      <c r="J65" s="45"/>
      <c r="K65" s="45"/>
      <c r="L65" s="45"/>
      <c r="M65" s="45"/>
      <c r="N65" s="48"/>
      <c r="O65" s="48"/>
      <c r="P65" s="48"/>
      <c r="Q65" s="48"/>
      <c r="R65" s="48"/>
      <c r="S65" s="48"/>
      <c r="T65" s="48"/>
      <c r="U65" s="48"/>
      <c r="V65" s="48"/>
      <c r="W65" s="48"/>
      <c r="X65" s="48"/>
      <c r="Y65" s="48"/>
      <c r="Z65" s="48"/>
      <c r="AA65" s="48"/>
      <c r="AB65" s="48"/>
      <c r="AC65" s="48"/>
      <c r="AD65" s="48"/>
    </row>
    <row r="66" spans="1:30" ht="19.5" customHeight="1">
      <c r="A66" s="45"/>
      <c r="B66" s="45"/>
      <c r="C66" s="45"/>
      <c r="D66" s="45"/>
      <c r="E66" s="46"/>
      <c r="F66" s="228"/>
      <c r="G66" s="46"/>
      <c r="H66" s="45"/>
      <c r="I66" s="47"/>
      <c r="J66" s="45"/>
      <c r="K66" s="45"/>
      <c r="L66" s="45"/>
      <c r="M66" s="45"/>
      <c r="N66" s="48"/>
      <c r="O66" s="48"/>
      <c r="P66" s="48"/>
      <c r="Q66" s="48"/>
      <c r="R66" s="48"/>
      <c r="S66" s="48"/>
      <c r="T66" s="48"/>
      <c r="U66" s="48"/>
      <c r="V66" s="48"/>
      <c r="W66" s="48"/>
      <c r="X66" s="48"/>
      <c r="Y66" s="48"/>
      <c r="Z66" s="48"/>
      <c r="AA66" s="48"/>
      <c r="AB66" s="48"/>
      <c r="AC66" s="48"/>
      <c r="AD66" s="48"/>
    </row>
    <row r="67" spans="1:30" ht="19.5" customHeight="1">
      <c r="A67" s="45"/>
      <c r="B67" s="45"/>
      <c r="C67" s="45"/>
      <c r="D67" s="45"/>
      <c r="E67" s="46"/>
      <c r="F67" s="228"/>
      <c r="G67" s="46"/>
      <c r="H67" s="45"/>
      <c r="I67" s="47"/>
      <c r="J67" s="45"/>
      <c r="K67" s="45"/>
      <c r="L67" s="45"/>
      <c r="M67" s="45"/>
      <c r="N67" s="48"/>
      <c r="O67" s="48"/>
      <c r="P67" s="48"/>
      <c r="Q67" s="48"/>
      <c r="R67" s="48"/>
      <c r="S67" s="48"/>
      <c r="T67" s="48"/>
      <c r="U67" s="48"/>
      <c r="V67" s="48"/>
      <c r="W67" s="48"/>
      <c r="X67" s="48"/>
      <c r="Y67" s="48"/>
      <c r="Z67" s="48"/>
      <c r="AA67" s="48"/>
      <c r="AB67" s="48"/>
      <c r="AC67" s="48"/>
      <c r="AD67" s="48"/>
    </row>
    <row r="68" spans="1:30" ht="19.5" customHeight="1">
      <c r="A68" s="45"/>
      <c r="B68" s="45"/>
      <c r="C68" s="45"/>
      <c r="D68" s="45"/>
      <c r="E68" s="46"/>
      <c r="F68" s="228"/>
      <c r="G68" s="46"/>
      <c r="H68" s="45"/>
      <c r="I68" s="47"/>
      <c r="J68" s="45"/>
      <c r="K68" s="45"/>
      <c r="L68" s="45"/>
      <c r="M68" s="45"/>
      <c r="N68" s="48"/>
      <c r="O68" s="48"/>
      <c r="P68" s="48"/>
      <c r="Q68" s="48"/>
      <c r="R68" s="48"/>
      <c r="S68" s="48"/>
      <c r="T68" s="48"/>
      <c r="U68" s="48"/>
      <c r="V68" s="48"/>
      <c r="W68" s="48"/>
      <c r="X68" s="48"/>
      <c r="Y68" s="48"/>
      <c r="Z68" s="48"/>
      <c r="AA68" s="48"/>
      <c r="AB68" s="48"/>
      <c r="AC68" s="48"/>
      <c r="AD68" s="48"/>
    </row>
    <row r="69" spans="1:30" ht="19.5" customHeight="1">
      <c r="A69" s="45"/>
      <c r="B69" s="45"/>
      <c r="C69" s="45"/>
      <c r="D69" s="45"/>
      <c r="E69" s="46"/>
      <c r="F69" s="228"/>
      <c r="G69" s="46"/>
      <c r="H69" s="45"/>
      <c r="I69" s="47"/>
      <c r="J69" s="45"/>
      <c r="K69" s="45"/>
      <c r="L69" s="45"/>
      <c r="M69" s="45"/>
      <c r="N69" s="48"/>
      <c r="O69" s="48"/>
      <c r="P69" s="48"/>
      <c r="Q69" s="48"/>
      <c r="R69" s="48"/>
      <c r="S69" s="48"/>
      <c r="T69" s="48"/>
      <c r="U69" s="48"/>
      <c r="V69" s="48"/>
      <c r="W69" s="48"/>
      <c r="X69" s="48"/>
      <c r="Y69" s="48"/>
      <c r="Z69" s="48"/>
      <c r="AA69" s="48"/>
      <c r="AB69" s="48"/>
      <c r="AC69" s="48"/>
      <c r="AD69" s="48"/>
    </row>
    <row r="70" spans="1:30" ht="19.5" customHeight="1">
      <c r="A70" s="45"/>
      <c r="B70" s="45"/>
      <c r="C70" s="45"/>
      <c r="D70" s="45"/>
      <c r="E70" s="46"/>
      <c r="F70" s="228"/>
      <c r="G70" s="46"/>
      <c r="H70" s="45"/>
      <c r="I70" s="47"/>
      <c r="J70" s="45"/>
      <c r="K70" s="45"/>
      <c r="L70" s="45"/>
      <c r="M70" s="45"/>
      <c r="N70" s="48"/>
      <c r="O70" s="48"/>
      <c r="P70" s="48"/>
      <c r="Q70" s="48"/>
      <c r="R70" s="48"/>
      <c r="S70" s="48"/>
      <c r="T70" s="48"/>
      <c r="U70" s="48"/>
      <c r="V70" s="48"/>
      <c r="W70" s="48"/>
      <c r="X70" s="48"/>
      <c r="Y70" s="48"/>
      <c r="Z70" s="48"/>
      <c r="AA70" s="48"/>
      <c r="AB70" s="48"/>
      <c r="AC70" s="48"/>
      <c r="AD70" s="48"/>
    </row>
    <row r="71" spans="1:30" ht="19.5" customHeight="1">
      <c r="A71" s="45"/>
      <c r="B71" s="45"/>
      <c r="C71" s="45"/>
      <c r="D71" s="45"/>
      <c r="E71" s="46"/>
      <c r="F71" s="228"/>
      <c r="G71" s="46"/>
      <c r="H71" s="45"/>
      <c r="I71" s="47"/>
      <c r="J71" s="45"/>
      <c r="K71" s="45"/>
      <c r="L71" s="45"/>
      <c r="M71" s="45"/>
      <c r="N71" s="48"/>
      <c r="O71" s="48"/>
      <c r="P71" s="48"/>
      <c r="Q71" s="48"/>
      <c r="R71" s="48"/>
      <c r="S71" s="48"/>
      <c r="T71" s="48"/>
      <c r="U71" s="48"/>
      <c r="V71" s="48"/>
      <c r="W71" s="48"/>
      <c r="X71" s="48"/>
      <c r="Y71" s="48"/>
      <c r="Z71" s="48"/>
      <c r="AA71" s="48"/>
      <c r="AB71" s="48"/>
      <c r="AC71" s="48"/>
      <c r="AD71" s="48"/>
    </row>
    <row r="72" spans="1:30" ht="19.5" customHeight="1">
      <c r="A72" s="45"/>
      <c r="B72" s="45"/>
      <c r="C72" s="45"/>
      <c r="D72" s="45"/>
      <c r="E72" s="46"/>
      <c r="F72" s="228"/>
      <c r="G72" s="46"/>
      <c r="H72" s="45"/>
      <c r="I72" s="47"/>
      <c r="J72" s="45"/>
      <c r="K72" s="45"/>
      <c r="L72" s="45"/>
      <c r="M72" s="45"/>
      <c r="N72" s="48"/>
      <c r="O72" s="48"/>
      <c r="P72" s="48"/>
      <c r="Q72" s="48"/>
      <c r="R72" s="48"/>
      <c r="S72" s="48"/>
      <c r="T72" s="48"/>
      <c r="U72" s="48"/>
      <c r="V72" s="48"/>
      <c r="W72" s="48"/>
      <c r="X72" s="48"/>
      <c r="Y72" s="48"/>
      <c r="Z72" s="48"/>
      <c r="AA72" s="48"/>
      <c r="AB72" s="48"/>
      <c r="AC72" s="48"/>
      <c r="AD72" s="48"/>
    </row>
    <row r="73" spans="1:30" ht="19.5" customHeight="1">
      <c r="A73" s="45"/>
      <c r="B73" s="45"/>
      <c r="C73" s="45"/>
      <c r="D73" s="45"/>
      <c r="E73" s="46"/>
      <c r="F73" s="228"/>
      <c r="G73" s="46"/>
      <c r="H73" s="45"/>
      <c r="I73" s="47"/>
      <c r="J73" s="45"/>
      <c r="K73" s="45"/>
      <c r="L73" s="45"/>
      <c r="M73" s="45"/>
      <c r="N73" s="48"/>
      <c r="O73" s="48"/>
      <c r="P73" s="48"/>
      <c r="Q73" s="48"/>
      <c r="R73" s="48"/>
      <c r="S73" s="48"/>
      <c r="T73" s="48"/>
      <c r="U73" s="48"/>
      <c r="V73" s="48"/>
      <c r="W73" s="48"/>
      <c r="X73" s="48"/>
      <c r="Y73" s="48"/>
      <c r="Z73" s="48"/>
      <c r="AA73" s="48"/>
      <c r="AB73" s="48"/>
      <c r="AC73" s="48"/>
      <c r="AD73" s="48"/>
    </row>
    <row r="74" spans="1:30" ht="19.5" customHeight="1">
      <c r="A74" s="45"/>
      <c r="B74" s="45"/>
      <c r="C74" s="45"/>
      <c r="D74" s="45"/>
      <c r="E74" s="46"/>
      <c r="F74" s="228"/>
      <c r="G74" s="46"/>
      <c r="H74" s="45"/>
      <c r="I74" s="47"/>
      <c r="J74" s="45"/>
      <c r="K74" s="45"/>
      <c r="L74" s="45"/>
      <c r="M74" s="45"/>
      <c r="N74" s="48"/>
      <c r="O74" s="48"/>
      <c r="P74" s="48"/>
      <c r="Q74" s="48"/>
      <c r="R74" s="48"/>
      <c r="S74" s="48"/>
      <c r="T74" s="48"/>
      <c r="U74" s="48"/>
      <c r="V74" s="48"/>
      <c r="W74" s="48"/>
      <c r="X74" s="48"/>
      <c r="Y74" s="48"/>
      <c r="Z74" s="48"/>
      <c r="AA74" s="48"/>
      <c r="AB74" s="48"/>
      <c r="AC74" s="48"/>
      <c r="AD74" s="48"/>
    </row>
    <row r="75" spans="1:30" ht="19.5" customHeight="1">
      <c r="A75" s="45"/>
      <c r="B75" s="45"/>
      <c r="C75" s="45"/>
      <c r="D75" s="45"/>
      <c r="E75" s="46"/>
      <c r="F75" s="228"/>
      <c r="G75" s="46"/>
      <c r="H75" s="45"/>
      <c r="I75" s="47"/>
      <c r="J75" s="45"/>
      <c r="K75" s="45"/>
      <c r="L75" s="45"/>
      <c r="M75" s="45"/>
      <c r="N75" s="48"/>
      <c r="O75" s="48"/>
      <c r="P75" s="48"/>
      <c r="Q75" s="48"/>
      <c r="R75" s="48"/>
      <c r="S75" s="48"/>
      <c r="T75" s="48"/>
      <c r="U75" s="48"/>
      <c r="V75" s="48"/>
      <c r="W75" s="48"/>
      <c r="X75" s="48"/>
      <c r="Y75" s="48"/>
      <c r="Z75" s="48"/>
      <c r="AA75" s="48"/>
      <c r="AB75" s="48"/>
      <c r="AC75" s="48"/>
      <c r="AD75" s="48"/>
    </row>
    <row r="76" spans="1:30" ht="19.5" customHeight="1">
      <c r="A76" s="45"/>
      <c r="B76" s="45"/>
      <c r="C76" s="45"/>
      <c r="D76" s="45"/>
      <c r="E76" s="46"/>
      <c r="F76" s="228"/>
      <c r="G76" s="46"/>
      <c r="H76" s="45"/>
      <c r="I76" s="47"/>
      <c r="J76" s="45"/>
      <c r="K76" s="45"/>
      <c r="L76" s="45"/>
      <c r="M76" s="45"/>
      <c r="N76" s="48"/>
      <c r="O76" s="48"/>
      <c r="P76" s="48"/>
      <c r="Q76" s="48"/>
      <c r="R76" s="48"/>
      <c r="S76" s="48"/>
      <c r="T76" s="48"/>
      <c r="U76" s="48"/>
      <c r="V76" s="48"/>
      <c r="W76" s="48"/>
      <c r="X76" s="48"/>
      <c r="Y76" s="48"/>
      <c r="Z76" s="48"/>
      <c r="AA76" s="48"/>
      <c r="AB76" s="48"/>
      <c r="AC76" s="48"/>
      <c r="AD76" s="48"/>
    </row>
    <row r="77" spans="1:30" ht="19.5" customHeight="1">
      <c r="A77" s="45"/>
      <c r="B77" s="45"/>
      <c r="C77" s="45"/>
      <c r="D77" s="45"/>
      <c r="E77" s="46"/>
      <c r="F77" s="228"/>
      <c r="G77" s="46"/>
      <c r="H77" s="45"/>
      <c r="I77" s="47"/>
      <c r="J77" s="45"/>
      <c r="K77" s="45"/>
      <c r="L77" s="45"/>
      <c r="M77" s="45"/>
      <c r="N77" s="48"/>
      <c r="O77" s="48"/>
      <c r="P77" s="48"/>
      <c r="Q77" s="48"/>
      <c r="R77" s="48"/>
      <c r="S77" s="48"/>
      <c r="T77" s="48"/>
      <c r="U77" s="48"/>
      <c r="V77" s="48"/>
      <c r="W77" s="48"/>
      <c r="X77" s="48"/>
      <c r="Y77" s="48"/>
      <c r="Z77" s="48"/>
      <c r="AA77" s="48"/>
      <c r="AB77" s="48"/>
      <c r="AC77" s="48"/>
      <c r="AD77" s="48"/>
    </row>
    <row r="78" spans="1:30" ht="19.5" customHeight="1">
      <c r="A78" s="45"/>
      <c r="B78" s="45"/>
      <c r="C78" s="45"/>
      <c r="D78" s="45"/>
      <c r="E78" s="46"/>
      <c r="F78" s="228"/>
      <c r="G78" s="46"/>
      <c r="H78" s="45"/>
      <c r="I78" s="47"/>
      <c r="J78" s="45"/>
      <c r="K78" s="45"/>
      <c r="L78" s="45"/>
      <c r="M78" s="45"/>
      <c r="N78" s="48"/>
      <c r="O78" s="48"/>
      <c r="P78" s="48"/>
      <c r="Q78" s="48"/>
      <c r="R78" s="48"/>
      <c r="S78" s="48"/>
      <c r="T78" s="48"/>
      <c r="U78" s="48"/>
      <c r="V78" s="48"/>
      <c r="W78" s="48"/>
      <c r="X78" s="48"/>
      <c r="Y78" s="48"/>
      <c r="Z78" s="48"/>
      <c r="AA78" s="48"/>
      <c r="AB78" s="48"/>
      <c r="AC78" s="48"/>
      <c r="AD78" s="48"/>
    </row>
    <row r="79" spans="1:30" ht="19.5" customHeight="1">
      <c r="A79" s="45"/>
      <c r="B79" s="45"/>
      <c r="C79" s="45"/>
      <c r="D79" s="45"/>
      <c r="E79" s="46"/>
      <c r="F79" s="228"/>
      <c r="G79" s="46"/>
      <c r="H79" s="45"/>
      <c r="I79" s="47"/>
      <c r="J79" s="45"/>
      <c r="K79" s="45"/>
      <c r="L79" s="45"/>
      <c r="M79" s="45"/>
      <c r="N79" s="48"/>
      <c r="O79" s="48"/>
      <c r="P79" s="48"/>
      <c r="Q79" s="48"/>
      <c r="R79" s="48"/>
      <c r="S79" s="48"/>
      <c r="T79" s="48"/>
      <c r="U79" s="48"/>
      <c r="V79" s="48"/>
      <c r="W79" s="48"/>
      <c r="X79" s="48"/>
      <c r="Y79" s="48"/>
      <c r="Z79" s="48"/>
      <c r="AA79" s="48"/>
      <c r="AB79" s="48"/>
      <c r="AC79" s="48"/>
      <c r="AD79" s="48"/>
    </row>
    <row r="80" spans="1:30" ht="19.5" customHeight="1">
      <c r="A80" s="45"/>
      <c r="B80" s="45"/>
      <c r="C80" s="45"/>
      <c r="D80" s="45"/>
      <c r="E80" s="46"/>
      <c r="F80" s="228"/>
      <c r="G80" s="46"/>
      <c r="H80" s="45"/>
      <c r="I80" s="47"/>
      <c r="J80" s="45"/>
      <c r="K80" s="45"/>
      <c r="L80" s="45"/>
      <c r="M80" s="45"/>
      <c r="N80" s="48"/>
      <c r="O80" s="48"/>
      <c r="P80" s="48"/>
      <c r="Q80" s="48"/>
      <c r="R80" s="48"/>
      <c r="S80" s="48"/>
      <c r="T80" s="48"/>
      <c r="U80" s="48"/>
      <c r="V80" s="48"/>
      <c r="W80" s="48"/>
      <c r="X80" s="48"/>
      <c r="Y80" s="48"/>
      <c r="Z80" s="48"/>
      <c r="AA80" s="48"/>
      <c r="AB80" s="48"/>
      <c r="AC80" s="48"/>
      <c r="AD80" s="48"/>
    </row>
    <row r="81" spans="1:30" ht="19.5" customHeight="1">
      <c r="A81" s="45"/>
      <c r="B81" s="45"/>
      <c r="C81" s="45"/>
      <c r="D81" s="45"/>
      <c r="E81" s="46"/>
      <c r="F81" s="228"/>
      <c r="G81" s="46"/>
      <c r="H81" s="45"/>
      <c r="I81" s="47"/>
      <c r="J81" s="45"/>
      <c r="K81" s="45"/>
      <c r="L81" s="45"/>
      <c r="M81" s="45"/>
      <c r="N81" s="48"/>
      <c r="O81" s="48"/>
      <c r="P81" s="48"/>
      <c r="Q81" s="48"/>
      <c r="R81" s="48"/>
      <c r="S81" s="48"/>
      <c r="T81" s="48"/>
      <c r="U81" s="48"/>
      <c r="V81" s="48"/>
      <c r="W81" s="48"/>
      <c r="X81" s="48"/>
      <c r="Y81" s="48"/>
      <c r="Z81" s="48"/>
      <c r="AA81" s="48"/>
      <c r="AB81" s="48"/>
      <c r="AC81" s="48"/>
      <c r="AD81" s="48"/>
    </row>
    <row r="82" spans="1:30" ht="19.5" customHeight="1">
      <c r="A82" s="45"/>
      <c r="B82" s="45"/>
      <c r="C82" s="45"/>
      <c r="D82" s="45"/>
      <c r="E82" s="46"/>
      <c r="F82" s="228"/>
      <c r="G82" s="46"/>
      <c r="H82" s="45"/>
      <c r="I82" s="47"/>
      <c r="J82" s="45"/>
      <c r="K82" s="45"/>
      <c r="L82" s="45"/>
      <c r="M82" s="45"/>
      <c r="N82" s="48"/>
      <c r="O82" s="48"/>
      <c r="P82" s="48"/>
      <c r="Q82" s="48"/>
      <c r="R82" s="48"/>
      <c r="S82" s="48"/>
      <c r="T82" s="48"/>
      <c r="U82" s="48"/>
      <c r="V82" s="48"/>
      <c r="W82" s="48"/>
      <c r="X82" s="48"/>
      <c r="Y82" s="48"/>
      <c r="Z82" s="48"/>
      <c r="AA82" s="48"/>
      <c r="AB82" s="48"/>
      <c r="AC82" s="48"/>
      <c r="AD82" s="48"/>
    </row>
    <row r="83" spans="1:30" ht="19.5" customHeight="1">
      <c r="A83" s="45"/>
      <c r="B83" s="45"/>
      <c r="C83" s="45"/>
      <c r="D83" s="45"/>
      <c r="E83" s="46"/>
      <c r="F83" s="228"/>
      <c r="G83" s="46"/>
      <c r="H83" s="45"/>
      <c r="I83" s="47"/>
      <c r="J83" s="45"/>
      <c r="K83" s="45"/>
      <c r="L83" s="45"/>
      <c r="M83" s="45"/>
      <c r="N83" s="48"/>
      <c r="O83" s="48"/>
      <c r="P83" s="48"/>
      <c r="Q83" s="48"/>
      <c r="R83" s="48"/>
      <c r="S83" s="48"/>
      <c r="T83" s="48"/>
      <c r="U83" s="48"/>
      <c r="V83" s="48"/>
      <c r="W83" s="48"/>
      <c r="X83" s="48"/>
      <c r="Y83" s="48"/>
      <c r="Z83" s="48"/>
      <c r="AA83" s="48"/>
      <c r="AB83" s="48"/>
      <c r="AC83" s="48"/>
      <c r="AD83" s="48"/>
    </row>
    <row r="84" spans="1:30" ht="19.5" customHeight="1">
      <c r="A84" s="45"/>
      <c r="B84" s="45"/>
      <c r="C84" s="45"/>
      <c r="D84" s="45"/>
      <c r="E84" s="46"/>
      <c r="F84" s="228"/>
      <c r="G84" s="46"/>
      <c r="H84" s="45"/>
      <c r="I84" s="47"/>
      <c r="J84" s="45"/>
      <c r="K84" s="45"/>
      <c r="L84" s="45"/>
      <c r="M84" s="45"/>
      <c r="N84" s="48"/>
      <c r="O84" s="48"/>
      <c r="P84" s="48"/>
      <c r="Q84" s="48"/>
      <c r="R84" s="48"/>
      <c r="S84" s="48"/>
      <c r="T84" s="48"/>
      <c r="U84" s="48"/>
      <c r="V84" s="48"/>
      <c r="W84" s="48"/>
      <c r="X84" s="48"/>
      <c r="Y84" s="48"/>
      <c r="Z84" s="48"/>
      <c r="AA84" s="48"/>
      <c r="AB84" s="48"/>
      <c r="AC84" s="48"/>
      <c r="AD84" s="48"/>
    </row>
    <row r="85" spans="1:30" ht="19.5" customHeight="1">
      <c r="A85" s="45"/>
      <c r="B85" s="45"/>
      <c r="C85" s="45"/>
      <c r="D85" s="45"/>
      <c r="E85" s="46"/>
      <c r="F85" s="228"/>
      <c r="G85" s="46"/>
      <c r="H85" s="45"/>
      <c r="I85" s="47"/>
      <c r="J85" s="45"/>
      <c r="K85" s="45"/>
      <c r="L85" s="45"/>
      <c r="M85" s="45"/>
      <c r="N85" s="48"/>
      <c r="O85" s="48"/>
      <c r="P85" s="48"/>
      <c r="Q85" s="48"/>
      <c r="R85" s="48"/>
      <c r="S85" s="48"/>
      <c r="T85" s="48"/>
      <c r="U85" s="48"/>
      <c r="V85" s="48"/>
      <c r="W85" s="48"/>
      <c r="X85" s="48"/>
      <c r="Y85" s="48"/>
      <c r="Z85" s="48"/>
      <c r="AA85" s="48"/>
      <c r="AB85" s="48"/>
      <c r="AC85" s="48"/>
      <c r="AD85" s="48"/>
    </row>
    <row r="86" spans="1:30" ht="19.5" customHeight="1">
      <c r="A86" s="45"/>
      <c r="B86" s="45"/>
      <c r="C86" s="45"/>
      <c r="D86" s="45"/>
      <c r="E86" s="46"/>
      <c r="F86" s="228"/>
      <c r="G86" s="46"/>
      <c r="H86" s="45"/>
      <c r="I86" s="47"/>
      <c r="J86" s="45"/>
      <c r="K86" s="45"/>
      <c r="L86" s="45"/>
      <c r="M86" s="45"/>
      <c r="N86" s="48"/>
      <c r="O86" s="48"/>
      <c r="P86" s="48"/>
      <c r="Q86" s="48"/>
      <c r="R86" s="48"/>
      <c r="S86" s="48"/>
      <c r="T86" s="48"/>
      <c r="U86" s="48"/>
      <c r="V86" s="48"/>
      <c r="W86" s="48"/>
      <c r="X86" s="48"/>
      <c r="Y86" s="48"/>
      <c r="Z86" s="48"/>
      <c r="AA86" s="48"/>
      <c r="AB86" s="48"/>
      <c r="AC86" s="48"/>
      <c r="AD86" s="48"/>
    </row>
    <row r="87" spans="1:30" ht="19.5" customHeight="1">
      <c r="A87" s="45"/>
      <c r="B87" s="45"/>
      <c r="C87" s="45"/>
      <c r="D87" s="45"/>
      <c r="E87" s="46"/>
      <c r="F87" s="228"/>
      <c r="G87" s="46"/>
      <c r="H87" s="45"/>
      <c r="I87" s="47"/>
      <c r="J87" s="45"/>
      <c r="K87" s="45"/>
      <c r="L87" s="45"/>
      <c r="M87" s="45"/>
      <c r="N87" s="48"/>
      <c r="O87" s="48"/>
      <c r="P87" s="48"/>
      <c r="Q87" s="48"/>
      <c r="R87" s="48"/>
      <c r="S87" s="48"/>
      <c r="T87" s="48"/>
      <c r="U87" s="48"/>
      <c r="V87" s="48"/>
      <c r="W87" s="48"/>
      <c r="X87" s="48"/>
      <c r="Y87" s="48"/>
      <c r="Z87" s="48"/>
      <c r="AA87" s="48"/>
      <c r="AB87" s="48"/>
      <c r="AC87" s="48"/>
      <c r="AD87" s="48"/>
    </row>
    <row r="88" spans="1:30" ht="19.5" customHeight="1">
      <c r="A88" s="45"/>
      <c r="B88" s="45"/>
      <c r="C88" s="45"/>
      <c r="D88" s="45"/>
      <c r="E88" s="46"/>
      <c r="F88" s="228"/>
      <c r="G88" s="46"/>
      <c r="H88" s="45"/>
      <c r="I88" s="47"/>
      <c r="J88" s="45"/>
      <c r="K88" s="45"/>
      <c r="L88" s="45"/>
      <c r="M88" s="45"/>
      <c r="N88" s="48"/>
      <c r="O88" s="48"/>
      <c r="P88" s="48"/>
      <c r="Q88" s="48"/>
      <c r="R88" s="48"/>
      <c r="S88" s="48"/>
      <c r="T88" s="48"/>
      <c r="U88" s="48"/>
      <c r="V88" s="48"/>
      <c r="W88" s="48"/>
      <c r="X88" s="48"/>
      <c r="Y88" s="48"/>
      <c r="Z88" s="48"/>
      <c r="AA88" s="48"/>
      <c r="AB88" s="48"/>
      <c r="AC88" s="48"/>
      <c r="AD88" s="48"/>
    </row>
    <row r="89" spans="1:30" ht="19.5" customHeight="1">
      <c r="A89" s="45"/>
      <c r="B89" s="45"/>
      <c r="C89" s="45"/>
      <c r="D89" s="45"/>
      <c r="E89" s="46"/>
      <c r="F89" s="228"/>
      <c r="G89" s="46"/>
      <c r="H89" s="45"/>
      <c r="I89" s="47"/>
      <c r="J89" s="45"/>
      <c r="K89" s="45"/>
      <c r="L89" s="45"/>
      <c r="M89" s="45"/>
      <c r="N89" s="48"/>
      <c r="O89" s="48"/>
      <c r="P89" s="48"/>
      <c r="Q89" s="48"/>
      <c r="R89" s="48"/>
      <c r="S89" s="48"/>
      <c r="T89" s="48"/>
      <c r="U89" s="48"/>
      <c r="V89" s="48"/>
      <c r="W89" s="48"/>
      <c r="X89" s="48"/>
      <c r="Y89" s="48"/>
      <c r="Z89" s="48"/>
      <c r="AA89" s="48"/>
      <c r="AB89" s="48"/>
      <c r="AC89" s="48"/>
      <c r="AD89" s="48"/>
    </row>
    <row r="90" spans="1:30" ht="19.5" customHeight="1">
      <c r="A90" s="45"/>
      <c r="B90" s="45"/>
      <c r="C90" s="45"/>
      <c r="D90" s="45"/>
      <c r="E90" s="46"/>
      <c r="F90" s="228"/>
      <c r="G90" s="46"/>
      <c r="H90" s="45"/>
      <c r="I90" s="47"/>
      <c r="J90" s="45"/>
      <c r="K90" s="45"/>
      <c r="L90" s="45"/>
      <c r="M90" s="45"/>
      <c r="N90" s="48"/>
      <c r="O90" s="48"/>
      <c r="P90" s="48"/>
      <c r="Q90" s="48"/>
      <c r="R90" s="48"/>
      <c r="S90" s="48"/>
      <c r="T90" s="48"/>
      <c r="U90" s="48"/>
      <c r="V90" s="48"/>
      <c r="W90" s="48"/>
      <c r="X90" s="48"/>
      <c r="Y90" s="48"/>
      <c r="Z90" s="48"/>
      <c r="AA90" s="48"/>
      <c r="AB90" s="48"/>
      <c r="AC90" s="48"/>
      <c r="AD90" s="48"/>
    </row>
    <row r="91" spans="1:30" ht="19.5" customHeight="1">
      <c r="A91" s="45"/>
      <c r="B91" s="45"/>
      <c r="C91" s="45"/>
      <c r="D91" s="45"/>
      <c r="E91" s="46"/>
      <c r="F91" s="228"/>
      <c r="G91" s="46"/>
      <c r="H91" s="45"/>
      <c r="I91" s="47"/>
      <c r="J91" s="45"/>
      <c r="K91" s="45"/>
      <c r="L91" s="45"/>
      <c r="M91" s="45"/>
      <c r="N91" s="48"/>
      <c r="O91" s="48"/>
      <c r="P91" s="48"/>
      <c r="Q91" s="48"/>
      <c r="R91" s="48"/>
      <c r="S91" s="48"/>
      <c r="T91" s="48"/>
      <c r="U91" s="48"/>
      <c r="V91" s="48"/>
      <c r="W91" s="48"/>
      <c r="X91" s="48"/>
      <c r="Y91" s="48"/>
      <c r="Z91" s="48"/>
      <c r="AA91" s="48"/>
      <c r="AB91" s="48"/>
      <c r="AC91" s="48"/>
      <c r="AD91" s="48"/>
    </row>
    <row r="92" spans="1:30" ht="19.5" customHeight="1">
      <c r="A92" s="45"/>
      <c r="B92" s="45"/>
      <c r="C92" s="45"/>
      <c r="D92" s="45"/>
      <c r="E92" s="46"/>
      <c r="F92" s="228"/>
      <c r="G92" s="46"/>
      <c r="H92" s="45"/>
      <c r="I92" s="47"/>
      <c r="J92" s="45"/>
      <c r="K92" s="45"/>
      <c r="L92" s="45"/>
      <c r="M92" s="45"/>
      <c r="N92" s="48"/>
      <c r="O92" s="48"/>
      <c r="P92" s="48"/>
      <c r="Q92" s="48"/>
      <c r="R92" s="48"/>
      <c r="S92" s="48"/>
      <c r="T92" s="48"/>
      <c r="U92" s="48"/>
      <c r="V92" s="48"/>
      <c r="W92" s="48"/>
      <c r="X92" s="48"/>
      <c r="Y92" s="48"/>
      <c r="Z92" s="48"/>
      <c r="AA92" s="48"/>
      <c r="AB92" s="48"/>
      <c r="AC92" s="48"/>
      <c r="AD92" s="48"/>
    </row>
    <row r="93" spans="1:30" ht="19.5" customHeight="1">
      <c r="A93" s="45"/>
      <c r="B93" s="45"/>
      <c r="C93" s="45"/>
      <c r="D93" s="45"/>
      <c r="E93" s="46"/>
      <c r="F93" s="228"/>
      <c r="G93" s="46"/>
      <c r="H93" s="45"/>
      <c r="I93" s="47"/>
      <c r="J93" s="45"/>
      <c r="K93" s="45"/>
      <c r="L93" s="45"/>
      <c r="M93" s="45"/>
      <c r="N93" s="48"/>
      <c r="O93" s="48"/>
      <c r="P93" s="48"/>
      <c r="Q93" s="48"/>
      <c r="R93" s="48"/>
      <c r="S93" s="48"/>
      <c r="T93" s="48"/>
      <c r="U93" s="48"/>
      <c r="V93" s="48"/>
      <c r="W93" s="48"/>
      <c r="X93" s="48"/>
      <c r="Y93" s="48"/>
      <c r="Z93" s="48"/>
      <c r="AA93" s="48"/>
      <c r="AB93" s="48"/>
      <c r="AC93" s="48"/>
      <c r="AD93" s="48"/>
    </row>
    <row r="94" spans="1:30" ht="19.5" customHeight="1">
      <c r="A94" s="45"/>
      <c r="B94" s="45"/>
      <c r="C94" s="45"/>
      <c r="D94" s="45"/>
      <c r="E94" s="46"/>
      <c r="F94" s="228"/>
      <c r="G94" s="46"/>
      <c r="H94" s="45"/>
      <c r="I94" s="47"/>
      <c r="J94" s="45"/>
      <c r="K94" s="45"/>
      <c r="L94" s="45"/>
      <c r="M94" s="45"/>
      <c r="N94" s="48"/>
      <c r="O94" s="48"/>
      <c r="P94" s="48"/>
      <c r="Q94" s="48"/>
      <c r="R94" s="48"/>
      <c r="S94" s="48"/>
      <c r="T94" s="48"/>
      <c r="U94" s="48"/>
      <c r="V94" s="48"/>
      <c r="W94" s="48"/>
      <c r="X94" s="48"/>
      <c r="Y94" s="48"/>
      <c r="Z94" s="48"/>
      <c r="AA94" s="48"/>
      <c r="AB94" s="48"/>
      <c r="AC94" s="48"/>
      <c r="AD94" s="48"/>
    </row>
    <row r="95" spans="1:30" ht="19.5" customHeight="1">
      <c r="A95" s="45"/>
      <c r="B95" s="45"/>
      <c r="C95" s="45"/>
      <c r="D95" s="45"/>
      <c r="E95" s="46"/>
      <c r="F95" s="228"/>
      <c r="G95" s="46"/>
      <c r="H95" s="45"/>
      <c r="I95" s="47"/>
      <c r="J95" s="45"/>
      <c r="K95" s="45"/>
      <c r="L95" s="45"/>
      <c r="M95" s="45"/>
      <c r="N95" s="48"/>
      <c r="O95" s="48"/>
      <c r="P95" s="48"/>
      <c r="Q95" s="48"/>
      <c r="R95" s="48"/>
      <c r="S95" s="48"/>
      <c r="T95" s="48"/>
      <c r="U95" s="48"/>
      <c r="V95" s="48"/>
      <c r="W95" s="48"/>
      <c r="X95" s="48"/>
      <c r="Y95" s="48"/>
      <c r="Z95" s="48"/>
      <c r="AA95" s="48"/>
      <c r="AB95" s="48"/>
      <c r="AC95" s="48"/>
      <c r="AD95" s="48"/>
    </row>
    <row r="96" spans="1:30" ht="19.5" customHeight="1">
      <c r="A96" s="45"/>
      <c r="B96" s="45"/>
      <c r="C96" s="45"/>
      <c r="D96" s="45"/>
      <c r="E96" s="46"/>
      <c r="F96" s="228"/>
      <c r="G96" s="46"/>
      <c r="H96" s="45"/>
      <c r="I96" s="47"/>
      <c r="J96" s="45"/>
      <c r="K96" s="45"/>
      <c r="L96" s="45"/>
      <c r="M96" s="45"/>
      <c r="N96" s="48"/>
      <c r="O96" s="48"/>
      <c r="P96" s="48"/>
      <c r="Q96" s="48"/>
      <c r="R96" s="48"/>
      <c r="S96" s="48"/>
      <c r="T96" s="48"/>
      <c r="U96" s="48"/>
      <c r="V96" s="48"/>
      <c r="W96" s="48"/>
      <c r="X96" s="48"/>
      <c r="Y96" s="48"/>
      <c r="Z96" s="48"/>
      <c r="AA96" s="48"/>
      <c r="AB96" s="48"/>
      <c r="AC96" s="48"/>
      <c r="AD96" s="48"/>
    </row>
    <row r="97" spans="1:30" ht="19.5" customHeight="1">
      <c r="A97" s="45"/>
      <c r="B97" s="45"/>
      <c r="C97" s="45"/>
      <c r="D97" s="45"/>
      <c r="E97" s="46"/>
      <c r="F97" s="228"/>
      <c r="G97" s="46"/>
      <c r="H97" s="45"/>
      <c r="I97" s="47"/>
      <c r="J97" s="45"/>
      <c r="K97" s="45"/>
      <c r="L97" s="45"/>
      <c r="M97" s="45"/>
      <c r="N97" s="48"/>
      <c r="O97" s="48"/>
      <c r="P97" s="48"/>
      <c r="Q97" s="48"/>
      <c r="R97" s="48"/>
      <c r="S97" s="48"/>
      <c r="T97" s="48"/>
      <c r="U97" s="48"/>
      <c r="V97" s="48"/>
      <c r="W97" s="48"/>
      <c r="X97" s="48"/>
      <c r="Y97" s="48"/>
      <c r="Z97" s="48"/>
      <c r="AA97" s="48"/>
      <c r="AB97" s="48"/>
      <c r="AC97" s="48"/>
      <c r="AD97" s="48"/>
    </row>
    <row r="98" spans="1:30" ht="19.5" customHeight="1">
      <c r="A98" s="45"/>
      <c r="B98" s="45"/>
      <c r="C98" s="45"/>
      <c r="D98" s="45"/>
      <c r="E98" s="46"/>
      <c r="F98" s="228"/>
      <c r="G98" s="46"/>
      <c r="H98" s="45"/>
      <c r="I98" s="47"/>
      <c r="J98" s="45"/>
      <c r="K98" s="45"/>
      <c r="L98" s="45"/>
      <c r="M98" s="45"/>
      <c r="N98" s="48"/>
      <c r="O98" s="48"/>
      <c r="P98" s="48"/>
      <c r="Q98" s="48"/>
      <c r="R98" s="48"/>
      <c r="S98" s="48"/>
      <c r="T98" s="48"/>
      <c r="U98" s="48"/>
      <c r="V98" s="48"/>
      <c r="W98" s="48"/>
      <c r="X98" s="48"/>
      <c r="Y98" s="48"/>
      <c r="Z98" s="48"/>
      <c r="AA98" s="48"/>
      <c r="AB98" s="48"/>
      <c r="AC98" s="48"/>
      <c r="AD98" s="48"/>
    </row>
    <row r="99" spans="1:30" ht="19.5" customHeight="1">
      <c r="A99" s="45"/>
      <c r="B99" s="45"/>
      <c r="C99" s="45"/>
      <c r="D99" s="45"/>
      <c r="E99" s="46"/>
      <c r="F99" s="228"/>
      <c r="G99" s="46"/>
      <c r="H99" s="45"/>
      <c r="I99" s="47"/>
      <c r="J99" s="45"/>
      <c r="K99" s="45"/>
      <c r="L99" s="45"/>
      <c r="M99" s="45"/>
      <c r="N99" s="48"/>
      <c r="O99" s="48"/>
      <c r="P99" s="48"/>
      <c r="Q99" s="48"/>
      <c r="R99" s="48"/>
      <c r="S99" s="48"/>
      <c r="T99" s="48"/>
      <c r="U99" s="48"/>
      <c r="V99" s="48"/>
      <c r="W99" s="48"/>
      <c r="X99" s="48"/>
      <c r="Y99" s="48"/>
      <c r="Z99" s="48"/>
      <c r="AA99" s="48"/>
      <c r="AB99" s="48"/>
      <c r="AC99" s="48"/>
      <c r="AD99" s="48"/>
    </row>
    <row r="100" spans="1:30" ht="19.5" customHeight="1">
      <c r="A100" s="45"/>
      <c r="B100" s="45"/>
      <c r="C100" s="45"/>
      <c r="D100" s="45"/>
      <c r="E100" s="46"/>
      <c r="F100" s="228"/>
      <c r="G100" s="46"/>
      <c r="H100" s="45"/>
      <c r="I100" s="47"/>
      <c r="J100" s="45"/>
      <c r="K100" s="45"/>
      <c r="L100" s="45"/>
      <c r="M100" s="45"/>
      <c r="N100" s="48"/>
      <c r="O100" s="48"/>
      <c r="P100" s="48"/>
      <c r="Q100" s="48"/>
      <c r="R100" s="48"/>
      <c r="S100" s="48"/>
      <c r="T100" s="48"/>
      <c r="U100" s="48"/>
      <c r="V100" s="48"/>
      <c r="W100" s="48"/>
      <c r="X100" s="48"/>
      <c r="Y100" s="48"/>
      <c r="Z100" s="48"/>
      <c r="AA100" s="48"/>
      <c r="AB100" s="48"/>
      <c r="AC100" s="48"/>
      <c r="AD100" s="48"/>
    </row>
    <row r="101" spans="1:30" ht="19.5" customHeight="1">
      <c r="A101" s="45"/>
      <c r="B101" s="45"/>
      <c r="C101" s="45"/>
      <c r="D101" s="45"/>
      <c r="E101" s="46"/>
      <c r="F101" s="228"/>
      <c r="G101" s="46"/>
      <c r="H101" s="45"/>
      <c r="I101" s="47"/>
      <c r="J101" s="45"/>
      <c r="K101" s="45"/>
      <c r="L101" s="45"/>
      <c r="M101" s="45"/>
      <c r="N101" s="48"/>
      <c r="O101" s="48"/>
      <c r="P101" s="48"/>
      <c r="Q101" s="48"/>
      <c r="R101" s="48"/>
      <c r="S101" s="48"/>
      <c r="T101" s="48"/>
      <c r="U101" s="48"/>
      <c r="V101" s="48"/>
      <c r="W101" s="48"/>
      <c r="X101" s="48"/>
      <c r="Y101" s="48"/>
      <c r="Z101" s="48"/>
      <c r="AA101" s="48"/>
      <c r="AB101" s="48"/>
      <c r="AC101" s="48"/>
      <c r="AD101" s="48"/>
    </row>
    <row r="102" spans="1:30" ht="19.5" customHeight="1">
      <c r="A102" s="45"/>
      <c r="B102" s="45"/>
      <c r="C102" s="45"/>
      <c r="D102" s="45"/>
      <c r="E102" s="46"/>
      <c r="F102" s="228"/>
      <c r="G102" s="46"/>
      <c r="H102" s="45"/>
      <c r="I102" s="47"/>
      <c r="J102" s="45"/>
      <c r="K102" s="45"/>
      <c r="L102" s="45"/>
      <c r="M102" s="45"/>
      <c r="N102" s="48"/>
      <c r="O102" s="48"/>
      <c r="P102" s="48"/>
      <c r="Q102" s="48"/>
      <c r="R102" s="48"/>
      <c r="S102" s="48"/>
      <c r="T102" s="48"/>
      <c r="U102" s="48"/>
      <c r="V102" s="48"/>
      <c r="W102" s="48"/>
      <c r="X102" s="48"/>
      <c r="Y102" s="48"/>
      <c r="Z102" s="48"/>
      <c r="AA102" s="48"/>
      <c r="AB102" s="48"/>
      <c r="AC102" s="48"/>
      <c r="AD102" s="48"/>
    </row>
    <row r="103" spans="1:30" ht="19.5" customHeight="1">
      <c r="A103" s="45"/>
      <c r="B103" s="45"/>
      <c r="C103" s="45"/>
      <c r="D103" s="45"/>
      <c r="E103" s="46"/>
      <c r="F103" s="228"/>
      <c r="G103" s="46"/>
      <c r="H103" s="45"/>
      <c r="I103" s="47"/>
      <c r="J103" s="45"/>
      <c r="K103" s="45"/>
      <c r="L103" s="45"/>
      <c r="M103" s="45"/>
      <c r="N103" s="48"/>
      <c r="O103" s="48"/>
      <c r="P103" s="48"/>
      <c r="Q103" s="48"/>
      <c r="R103" s="48"/>
      <c r="S103" s="48"/>
      <c r="T103" s="48"/>
      <c r="U103" s="48"/>
      <c r="V103" s="48"/>
      <c r="W103" s="48"/>
      <c r="X103" s="48"/>
      <c r="Y103" s="48"/>
      <c r="Z103" s="48"/>
      <c r="AA103" s="48"/>
      <c r="AB103" s="48"/>
      <c r="AC103" s="48"/>
      <c r="AD103" s="48"/>
    </row>
    <row r="104" spans="1:30" ht="19.5" customHeight="1">
      <c r="A104" s="45"/>
      <c r="B104" s="45"/>
      <c r="C104" s="45"/>
      <c r="D104" s="45"/>
      <c r="E104" s="46"/>
      <c r="F104" s="228"/>
      <c r="G104" s="46"/>
      <c r="H104" s="45"/>
      <c r="I104" s="47"/>
      <c r="J104" s="45"/>
      <c r="K104" s="45"/>
      <c r="L104" s="45"/>
      <c r="M104" s="45"/>
      <c r="N104" s="48"/>
      <c r="O104" s="48"/>
      <c r="P104" s="48"/>
      <c r="Q104" s="48"/>
      <c r="R104" s="48"/>
      <c r="S104" s="48"/>
      <c r="T104" s="48"/>
      <c r="U104" s="48"/>
      <c r="V104" s="48"/>
      <c r="W104" s="48"/>
      <c r="X104" s="48"/>
      <c r="Y104" s="48"/>
      <c r="Z104" s="48"/>
      <c r="AA104" s="48"/>
      <c r="AB104" s="48"/>
      <c r="AC104" s="48"/>
      <c r="AD104" s="48"/>
    </row>
    <row r="105" spans="1:30" ht="19.5" customHeight="1">
      <c r="A105" s="45"/>
      <c r="B105" s="45"/>
      <c r="C105" s="45"/>
      <c r="D105" s="45"/>
      <c r="E105" s="46"/>
      <c r="F105" s="228"/>
      <c r="G105" s="46"/>
      <c r="H105" s="45"/>
      <c r="I105" s="47"/>
      <c r="J105" s="45"/>
      <c r="K105" s="45"/>
      <c r="L105" s="45"/>
      <c r="M105" s="45"/>
      <c r="N105" s="48"/>
      <c r="O105" s="48"/>
      <c r="P105" s="48"/>
      <c r="Q105" s="48"/>
      <c r="R105" s="48"/>
      <c r="S105" s="48"/>
      <c r="T105" s="48"/>
      <c r="U105" s="48"/>
      <c r="V105" s="48"/>
      <c r="W105" s="48"/>
      <c r="X105" s="48"/>
      <c r="Y105" s="48"/>
      <c r="Z105" s="48"/>
      <c r="AA105" s="48"/>
      <c r="AB105" s="48"/>
      <c r="AC105" s="48"/>
      <c r="AD105" s="48"/>
    </row>
    <row r="106" spans="1:30" ht="19.5" customHeight="1">
      <c r="A106" s="45"/>
      <c r="B106" s="45"/>
      <c r="C106" s="45"/>
      <c r="D106" s="45"/>
      <c r="E106" s="46"/>
      <c r="F106" s="228"/>
      <c r="G106" s="46"/>
      <c r="H106" s="45"/>
      <c r="I106" s="47"/>
      <c r="J106" s="45"/>
      <c r="K106" s="45"/>
      <c r="L106" s="45"/>
      <c r="M106" s="45"/>
      <c r="N106" s="48"/>
      <c r="O106" s="48"/>
      <c r="P106" s="48"/>
      <c r="Q106" s="48"/>
      <c r="R106" s="48"/>
      <c r="S106" s="48"/>
      <c r="T106" s="48"/>
      <c r="U106" s="48"/>
      <c r="V106" s="48"/>
      <c r="W106" s="48"/>
      <c r="X106" s="48"/>
      <c r="Y106" s="48"/>
      <c r="Z106" s="48"/>
      <c r="AA106" s="48"/>
      <c r="AB106" s="48"/>
      <c r="AC106" s="48"/>
      <c r="AD106" s="48"/>
    </row>
    <row r="107" spans="1:30" ht="19.5" customHeight="1">
      <c r="A107" s="45"/>
      <c r="B107" s="45"/>
      <c r="C107" s="45"/>
      <c r="D107" s="45"/>
      <c r="E107" s="46"/>
      <c r="F107" s="228"/>
      <c r="G107" s="46"/>
      <c r="H107" s="45"/>
      <c r="I107" s="47"/>
      <c r="J107" s="45"/>
      <c r="K107" s="45"/>
      <c r="L107" s="45"/>
      <c r="M107" s="45"/>
      <c r="N107" s="48"/>
      <c r="O107" s="48"/>
      <c r="P107" s="48"/>
      <c r="Q107" s="48"/>
      <c r="R107" s="48"/>
      <c r="S107" s="48"/>
      <c r="T107" s="48"/>
      <c r="U107" s="48"/>
      <c r="V107" s="48"/>
      <c r="W107" s="48"/>
      <c r="X107" s="48"/>
      <c r="Y107" s="48"/>
      <c r="Z107" s="48"/>
      <c r="AA107" s="48"/>
      <c r="AB107" s="48"/>
      <c r="AC107" s="48"/>
      <c r="AD107" s="48"/>
    </row>
    <row r="108" spans="1:30" ht="19.5" customHeight="1">
      <c r="A108" s="45"/>
      <c r="B108" s="45"/>
      <c r="C108" s="45"/>
      <c r="D108" s="45"/>
      <c r="E108" s="46"/>
      <c r="F108" s="228"/>
      <c r="G108" s="46"/>
      <c r="H108" s="45"/>
      <c r="I108" s="47"/>
      <c r="J108" s="45"/>
      <c r="K108" s="45"/>
      <c r="L108" s="45"/>
      <c r="M108" s="45"/>
      <c r="N108" s="48"/>
      <c r="O108" s="48"/>
      <c r="P108" s="48"/>
      <c r="Q108" s="48"/>
      <c r="R108" s="48"/>
      <c r="S108" s="48"/>
      <c r="T108" s="48"/>
      <c r="U108" s="48"/>
      <c r="V108" s="48"/>
      <c r="W108" s="48"/>
      <c r="X108" s="48"/>
      <c r="Y108" s="48"/>
      <c r="Z108" s="48"/>
      <c r="AA108" s="48"/>
      <c r="AB108" s="48"/>
      <c r="AC108" s="48"/>
      <c r="AD108" s="48"/>
    </row>
    <row r="109" spans="1:30" ht="19.5" customHeight="1">
      <c r="A109" s="45"/>
      <c r="B109" s="45"/>
      <c r="C109" s="45"/>
      <c r="D109" s="45"/>
      <c r="E109" s="46"/>
      <c r="F109" s="228"/>
      <c r="G109" s="46"/>
      <c r="H109" s="45"/>
      <c r="I109" s="47"/>
      <c r="J109" s="45"/>
      <c r="K109" s="45"/>
      <c r="L109" s="45"/>
      <c r="M109" s="45"/>
      <c r="N109" s="48"/>
      <c r="O109" s="48"/>
      <c r="P109" s="48"/>
      <c r="Q109" s="48"/>
      <c r="R109" s="48"/>
      <c r="S109" s="48"/>
      <c r="T109" s="48"/>
      <c r="U109" s="48"/>
      <c r="V109" s="48"/>
      <c r="W109" s="48"/>
      <c r="X109" s="48"/>
      <c r="Y109" s="48"/>
      <c r="Z109" s="48"/>
      <c r="AA109" s="48"/>
      <c r="AB109" s="48"/>
      <c r="AC109" s="48"/>
      <c r="AD109" s="48"/>
    </row>
    <row r="110" spans="1:30" ht="19.5" customHeight="1">
      <c r="A110" s="45"/>
      <c r="B110" s="45"/>
      <c r="C110" s="45"/>
      <c r="D110" s="45"/>
      <c r="E110" s="46"/>
      <c r="F110" s="228"/>
      <c r="G110" s="46"/>
      <c r="H110" s="45"/>
      <c r="I110" s="47"/>
      <c r="J110" s="45"/>
      <c r="K110" s="45"/>
      <c r="L110" s="45"/>
      <c r="M110" s="45"/>
      <c r="N110" s="48"/>
      <c r="O110" s="48"/>
      <c r="P110" s="48"/>
      <c r="Q110" s="48"/>
      <c r="R110" s="48"/>
      <c r="S110" s="48"/>
      <c r="T110" s="48"/>
      <c r="U110" s="48"/>
      <c r="V110" s="48"/>
      <c r="W110" s="48"/>
      <c r="X110" s="48"/>
      <c r="Y110" s="48"/>
      <c r="Z110" s="48"/>
      <c r="AA110" s="48"/>
      <c r="AB110" s="48"/>
      <c r="AC110" s="48"/>
      <c r="AD110" s="48"/>
    </row>
    <row r="111" spans="1:30" ht="19.5" customHeight="1">
      <c r="A111" s="45"/>
      <c r="B111" s="45"/>
      <c r="C111" s="45"/>
      <c r="D111" s="45"/>
      <c r="E111" s="46"/>
      <c r="F111" s="228"/>
      <c r="G111" s="46"/>
      <c r="H111" s="45"/>
      <c r="I111" s="47"/>
      <c r="J111" s="45"/>
      <c r="K111" s="45"/>
      <c r="L111" s="45"/>
      <c r="M111" s="45"/>
      <c r="N111" s="48"/>
      <c r="O111" s="48"/>
      <c r="P111" s="48"/>
      <c r="Q111" s="48"/>
      <c r="R111" s="48"/>
      <c r="S111" s="48"/>
      <c r="T111" s="48"/>
      <c r="U111" s="48"/>
      <c r="V111" s="48"/>
      <c r="W111" s="48"/>
      <c r="X111" s="48"/>
      <c r="Y111" s="48"/>
      <c r="Z111" s="48"/>
      <c r="AA111" s="48"/>
      <c r="AB111" s="48"/>
      <c r="AC111" s="48"/>
      <c r="AD111" s="48"/>
    </row>
    <row r="112" spans="1:30" ht="19.5" customHeight="1">
      <c r="A112" s="45"/>
      <c r="B112" s="45"/>
      <c r="C112" s="45"/>
      <c r="D112" s="45"/>
      <c r="E112" s="46"/>
      <c r="F112" s="228"/>
      <c r="G112" s="46"/>
      <c r="H112" s="45"/>
      <c r="I112" s="47"/>
      <c r="J112" s="45"/>
      <c r="K112" s="45"/>
      <c r="L112" s="45"/>
      <c r="M112" s="45"/>
      <c r="N112" s="48"/>
      <c r="O112" s="48"/>
      <c r="P112" s="48"/>
      <c r="Q112" s="48"/>
      <c r="R112" s="48"/>
      <c r="S112" s="48"/>
      <c r="T112" s="48"/>
      <c r="U112" s="48"/>
      <c r="V112" s="48"/>
      <c r="W112" s="48"/>
      <c r="X112" s="48"/>
      <c r="Y112" s="48"/>
      <c r="Z112" s="48"/>
      <c r="AA112" s="48"/>
      <c r="AB112" s="48"/>
      <c r="AC112" s="48"/>
      <c r="AD112" s="48"/>
    </row>
    <row r="113" spans="1:30" ht="19.5" customHeight="1">
      <c r="A113" s="45"/>
      <c r="B113" s="45"/>
      <c r="C113" s="45"/>
      <c r="D113" s="45"/>
      <c r="E113" s="46"/>
      <c r="F113" s="228"/>
      <c r="G113" s="46"/>
      <c r="H113" s="45"/>
      <c r="I113" s="47"/>
      <c r="J113" s="45"/>
      <c r="K113" s="45"/>
      <c r="L113" s="45"/>
      <c r="M113" s="45"/>
      <c r="N113" s="48"/>
      <c r="O113" s="48"/>
      <c r="P113" s="48"/>
      <c r="Q113" s="48"/>
      <c r="R113" s="48"/>
      <c r="S113" s="48"/>
      <c r="T113" s="48"/>
      <c r="U113" s="48"/>
      <c r="V113" s="48"/>
      <c r="W113" s="48"/>
      <c r="X113" s="48"/>
      <c r="Y113" s="48"/>
      <c r="Z113" s="48"/>
      <c r="AA113" s="48"/>
      <c r="AB113" s="48"/>
      <c r="AC113" s="48"/>
      <c r="AD113" s="48"/>
    </row>
    <row r="114" spans="1:30" ht="19.5" customHeight="1">
      <c r="A114" s="45"/>
      <c r="B114" s="45"/>
      <c r="C114" s="45"/>
      <c r="D114" s="45"/>
      <c r="E114" s="46"/>
      <c r="F114" s="228"/>
      <c r="G114" s="46"/>
      <c r="H114" s="45"/>
      <c r="I114" s="47"/>
      <c r="J114" s="45"/>
      <c r="K114" s="45"/>
      <c r="L114" s="45"/>
      <c r="M114" s="45"/>
      <c r="N114" s="48"/>
      <c r="O114" s="48"/>
      <c r="P114" s="48"/>
      <c r="Q114" s="48"/>
      <c r="R114" s="48"/>
      <c r="S114" s="48"/>
      <c r="T114" s="48"/>
      <c r="U114" s="48"/>
      <c r="V114" s="48"/>
      <c r="W114" s="48"/>
      <c r="X114" s="48"/>
      <c r="Y114" s="48"/>
      <c r="Z114" s="48"/>
      <c r="AA114" s="48"/>
      <c r="AB114" s="48"/>
      <c r="AC114" s="48"/>
      <c r="AD114" s="48"/>
    </row>
    <row r="115" spans="1:30" ht="19.5" customHeight="1">
      <c r="A115" s="45"/>
      <c r="B115" s="45"/>
      <c r="C115" s="45"/>
      <c r="D115" s="45"/>
      <c r="E115" s="46"/>
      <c r="F115" s="228"/>
      <c r="G115" s="46"/>
      <c r="H115" s="45"/>
      <c r="I115" s="47"/>
      <c r="J115" s="45"/>
      <c r="K115" s="45"/>
      <c r="L115" s="45"/>
      <c r="M115" s="45"/>
      <c r="N115" s="48"/>
      <c r="O115" s="48"/>
      <c r="P115" s="48"/>
      <c r="Q115" s="48"/>
      <c r="R115" s="48"/>
      <c r="S115" s="48"/>
      <c r="T115" s="48"/>
      <c r="U115" s="48"/>
      <c r="V115" s="48"/>
      <c r="W115" s="48"/>
      <c r="X115" s="48"/>
      <c r="Y115" s="48"/>
      <c r="Z115" s="48"/>
      <c r="AA115" s="48"/>
      <c r="AB115" s="48"/>
      <c r="AC115" s="48"/>
      <c r="AD115" s="48"/>
    </row>
    <row r="116" spans="1:30" ht="19.5" customHeight="1">
      <c r="A116" s="45"/>
      <c r="B116" s="45"/>
      <c r="C116" s="45"/>
      <c r="D116" s="45"/>
      <c r="E116" s="46"/>
      <c r="F116" s="228"/>
      <c r="G116" s="46"/>
      <c r="H116" s="45"/>
      <c r="I116" s="47"/>
      <c r="J116" s="45"/>
      <c r="K116" s="45"/>
      <c r="L116" s="45"/>
      <c r="M116" s="45"/>
      <c r="N116" s="48"/>
      <c r="O116" s="48"/>
      <c r="P116" s="48"/>
      <c r="Q116" s="48"/>
      <c r="R116" s="48"/>
      <c r="S116" s="48"/>
      <c r="T116" s="48"/>
      <c r="U116" s="48"/>
      <c r="V116" s="48"/>
      <c r="W116" s="48"/>
      <c r="X116" s="48"/>
      <c r="Y116" s="48"/>
      <c r="Z116" s="48"/>
      <c r="AA116" s="48"/>
      <c r="AB116" s="48"/>
      <c r="AC116" s="48"/>
      <c r="AD116" s="48"/>
    </row>
    <row r="117" spans="1:30" ht="19.5" customHeight="1">
      <c r="A117" s="45"/>
      <c r="B117" s="45"/>
      <c r="C117" s="45"/>
      <c r="D117" s="45"/>
      <c r="E117" s="46"/>
      <c r="F117" s="228"/>
      <c r="G117" s="46"/>
      <c r="H117" s="45"/>
      <c r="I117" s="47"/>
      <c r="J117" s="45"/>
      <c r="K117" s="45"/>
      <c r="L117" s="45"/>
      <c r="M117" s="45"/>
      <c r="N117" s="48"/>
      <c r="O117" s="48"/>
      <c r="P117" s="48"/>
      <c r="Q117" s="48"/>
      <c r="R117" s="48"/>
      <c r="S117" s="48"/>
      <c r="T117" s="48"/>
      <c r="U117" s="48"/>
      <c r="V117" s="48"/>
      <c r="W117" s="48"/>
      <c r="X117" s="48"/>
      <c r="Y117" s="48"/>
      <c r="Z117" s="48"/>
      <c r="AA117" s="48"/>
      <c r="AB117" s="48"/>
      <c r="AC117" s="48"/>
      <c r="AD117" s="48"/>
    </row>
    <row r="118" spans="1:30" ht="19.5" customHeight="1">
      <c r="A118" s="45"/>
      <c r="B118" s="45"/>
      <c r="C118" s="45"/>
      <c r="D118" s="45"/>
      <c r="E118" s="46"/>
      <c r="F118" s="228"/>
      <c r="G118" s="46"/>
      <c r="H118" s="45"/>
      <c r="I118" s="47"/>
      <c r="J118" s="45"/>
      <c r="K118" s="45"/>
      <c r="L118" s="45"/>
      <c r="M118" s="45"/>
      <c r="N118" s="48"/>
      <c r="O118" s="48"/>
      <c r="P118" s="48"/>
      <c r="Q118" s="48"/>
      <c r="R118" s="48"/>
      <c r="S118" s="48"/>
      <c r="T118" s="48"/>
      <c r="U118" s="48"/>
      <c r="V118" s="48"/>
      <c r="W118" s="48"/>
      <c r="X118" s="48"/>
      <c r="Y118" s="48"/>
      <c r="Z118" s="48"/>
      <c r="AA118" s="48"/>
      <c r="AB118" s="48"/>
      <c r="AC118" s="48"/>
      <c r="AD118" s="48"/>
    </row>
    <row r="119" spans="1:30" ht="19.5" customHeight="1">
      <c r="A119" s="45"/>
      <c r="B119" s="45"/>
      <c r="C119" s="45"/>
      <c r="D119" s="45"/>
      <c r="E119" s="46"/>
      <c r="F119" s="228"/>
      <c r="G119" s="46"/>
      <c r="H119" s="45"/>
      <c r="I119" s="47"/>
      <c r="J119" s="45"/>
      <c r="K119" s="45"/>
      <c r="L119" s="45"/>
      <c r="M119" s="45"/>
      <c r="N119" s="48"/>
      <c r="O119" s="48"/>
      <c r="P119" s="48"/>
      <c r="Q119" s="48"/>
      <c r="R119" s="48"/>
      <c r="S119" s="48"/>
      <c r="T119" s="48"/>
      <c r="U119" s="48"/>
      <c r="V119" s="48"/>
      <c r="W119" s="48"/>
      <c r="X119" s="48"/>
      <c r="Y119" s="48"/>
      <c r="Z119" s="48"/>
      <c r="AA119" s="48"/>
      <c r="AB119" s="48"/>
      <c r="AC119" s="48"/>
      <c r="AD119" s="48"/>
    </row>
    <row r="120" spans="1:30" ht="19.5" customHeight="1">
      <c r="A120" s="45"/>
      <c r="B120" s="45"/>
      <c r="C120" s="45"/>
      <c r="D120" s="45"/>
      <c r="E120" s="46"/>
      <c r="F120" s="228"/>
      <c r="G120" s="46"/>
      <c r="H120" s="45"/>
      <c r="I120" s="47"/>
      <c r="J120" s="45"/>
      <c r="K120" s="45"/>
      <c r="L120" s="45"/>
      <c r="M120" s="45"/>
      <c r="N120" s="48"/>
      <c r="O120" s="48"/>
      <c r="P120" s="48"/>
      <c r="Q120" s="48"/>
      <c r="R120" s="48"/>
      <c r="S120" s="48"/>
      <c r="T120" s="48"/>
      <c r="U120" s="48"/>
      <c r="V120" s="48"/>
      <c r="W120" s="48"/>
      <c r="X120" s="48"/>
      <c r="Y120" s="48"/>
      <c r="Z120" s="48"/>
      <c r="AA120" s="48"/>
      <c r="AB120" s="48"/>
      <c r="AC120" s="48"/>
      <c r="AD120" s="48"/>
    </row>
    <row r="121" spans="1:30" ht="19.5" customHeight="1">
      <c r="A121" s="45"/>
      <c r="B121" s="45"/>
      <c r="C121" s="45"/>
      <c r="D121" s="45"/>
      <c r="E121" s="46"/>
      <c r="F121" s="228"/>
      <c r="G121" s="46"/>
      <c r="H121" s="45"/>
      <c r="I121" s="47"/>
      <c r="J121" s="45"/>
      <c r="K121" s="45"/>
      <c r="L121" s="45"/>
      <c r="M121" s="45"/>
      <c r="N121" s="48"/>
      <c r="O121" s="48"/>
      <c r="P121" s="48"/>
      <c r="Q121" s="48"/>
      <c r="R121" s="48"/>
      <c r="S121" s="48"/>
      <c r="T121" s="48"/>
      <c r="U121" s="48"/>
      <c r="V121" s="48"/>
      <c r="W121" s="48"/>
      <c r="X121" s="48"/>
      <c r="Y121" s="48"/>
      <c r="Z121" s="48"/>
      <c r="AA121" s="48"/>
      <c r="AB121" s="48"/>
      <c r="AC121" s="48"/>
      <c r="AD121" s="48"/>
    </row>
    <row r="122" spans="1:30" ht="19.5" customHeight="1">
      <c r="A122" s="45"/>
      <c r="B122" s="45"/>
      <c r="C122" s="45"/>
      <c r="D122" s="45"/>
      <c r="E122" s="46"/>
      <c r="F122" s="228"/>
      <c r="G122" s="46"/>
      <c r="H122" s="45"/>
      <c r="I122" s="47"/>
      <c r="J122" s="45"/>
      <c r="K122" s="45"/>
      <c r="L122" s="45"/>
      <c r="M122" s="45"/>
      <c r="N122" s="48"/>
      <c r="O122" s="48"/>
      <c r="P122" s="48"/>
      <c r="Q122" s="48"/>
      <c r="R122" s="48"/>
      <c r="S122" s="48"/>
      <c r="T122" s="48"/>
      <c r="U122" s="48"/>
      <c r="V122" s="48"/>
      <c r="W122" s="48"/>
      <c r="X122" s="48"/>
      <c r="Y122" s="48"/>
      <c r="Z122" s="48"/>
      <c r="AA122" s="48"/>
      <c r="AB122" s="48"/>
      <c r="AC122" s="48"/>
      <c r="AD122" s="48"/>
    </row>
    <row r="123" spans="1:30" ht="19.5" customHeight="1">
      <c r="A123" s="45"/>
      <c r="B123" s="45"/>
      <c r="C123" s="45"/>
      <c r="D123" s="45"/>
      <c r="E123" s="46"/>
      <c r="F123" s="228"/>
      <c r="G123" s="46"/>
      <c r="H123" s="45"/>
      <c r="I123" s="47"/>
      <c r="J123" s="45"/>
      <c r="K123" s="45"/>
      <c r="L123" s="45"/>
      <c r="M123" s="45"/>
      <c r="N123" s="48"/>
      <c r="O123" s="48"/>
      <c r="P123" s="48"/>
      <c r="Q123" s="48"/>
      <c r="R123" s="48"/>
      <c r="S123" s="48"/>
      <c r="T123" s="48"/>
      <c r="U123" s="48"/>
      <c r="V123" s="48"/>
      <c r="W123" s="48"/>
      <c r="X123" s="48"/>
      <c r="Y123" s="48"/>
      <c r="Z123" s="48"/>
      <c r="AA123" s="48"/>
      <c r="AB123" s="48"/>
      <c r="AC123" s="48"/>
      <c r="AD123" s="48"/>
    </row>
    <row r="124" spans="1:30" ht="19.5" customHeight="1">
      <c r="A124" s="45"/>
      <c r="B124" s="45"/>
      <c r="C124" s="45"/>
      <c r="D124" s="45"/>
      <c r="E124" s="46"/>
      <c r="F124" s="228"/>
      <c r="G124" s="46"/>
      <c r="H124" s="45"/>
      <c r="I124" s="47"/>
      <c r="J124" s="45"/>
      <c r="K124" s="45"/>
      <c r="L124" s="45"/>
      <c r="M124" s="45"/>
      <c r="N124" s="48"/>
      <c r="O124" s="48"/>
      <c r="P124" s="48"/>
      <c r="Q124" s="48"/>
      <c r="R124" s="48"/>
      <c r="S124" s="48"/>
      <c r="T124" s="48"/>
      <c r="U124" s="48"/>
      <c r="V124" s="48"/>
      <c r="W124" s="48"/>
      <c r="X124" s="48"/>
      <c r="Y124" s="48"/>
      <c r="Z124" s="48"/>
      <c r="AA124" s="48"/>
      <c r="AB124" s="48"/>
      <c r="AC124" s="48"/>
      <c r="AD124" s="48"/>
    </row>
    <row r="125" spans="1:30" ht="19.5" customHeight="1">
      <c r="A125" s="45"/>
      <c r="B125" s="45"/>
      <c r="C125" s="45"/>
      <c r="D125" s="45"/>
      <c r="E125" s="46"/>
      <c r="F125" s="228"/>
      <c r="G125" s="46"/>
      <c r="H125" s="45"/>
      <c r="I125" s="47"/>
      <c r="J125" s="45"/>
      <c r="K125" s="45"/>
      <c r="L125" s="45"/>
      <c r="M125" s="45"/>
      <c r="N125" s="48"/>
      <c r="O125" s="48"/>
      <c r="P125" s="48"/>
      <c r="Q125" s="48"/>
      <c r="R125" s="48"/>
      <c r="S125" s="48"/>
      <c r="T125" s="48"/>
      <c r="U125" s="48"/>
      <c r="V125" s="48"/>
      <c r="W125" s="48"/>
      <c r="X125" s="48"/>
      <c r="Y125" s="48"/>
      <c r="Z125" s="48"/>
      <c r="AA125" s="48"/>
      <c r="AB125" s="48"/>
      <c r="AC125" s="48"/>
      <c r="AD125" s="48"/>
    </row>
    <row r="126" spans="1:30" ht="19.5" customHeight="1">
      <c r="A126" s="45"/>
      <c r="B126" s="45"/>
      <c r="C126" s="45"/>
      <c r="D126" s="45"/>
      <c r="E126" s="46"/>
      <c r="F126" s="228"/>
      <c r="G126" s="46"/>
      <c r="H126" s="45"/>
      <c r="I126" s="47"/>
      <c r="J126" s="45"/>
      <c r="K126" s="45"/>
      <c r="L126" s="45"/>
      <c r="M126" s="45"/>
      <c r="N126" s="48"/>
      <c r="O126" s="48"/>
      <c r="P126" s="48"/>
      <c r="Q126" s="48"/>
      <c r="R126" s="48"/>
      <c r="S126" s="48"/>
      <c r="T126" s="48"/>
      <c r="U126" s="48"/>
      <c r="V126" s="48"/>
      <c r="W126" s="48"/>
      <c r="X126" s="48"/>
      <c r="Y126" s="48"/>
      <c r="Z126" s="48"/>
      <c r="AA126" s="48"/>
      <c r="AB126" s="48"/>
      <c r="AC126" s="48"/>
      <c r="AD126" s="48"/>
    </row>
    <row r="127" spans="1:30" ht="19.5" customHeight="1">
      <c r="A127" s="45"/>
      <c r="B127" s="45"/>
      <c r="C127" s="45"/>
      <c r="D127" s="45"/>
      <c r="E127" s="46"/>
      <c r="F127" s="228"/>
      <c r="G127" s="46"/>
      <c r="H127" s="45"/>
      <c r="I127" s="47"/>
      <c r="J127" s="45"/>
      <c r="K127" s="45"/>
      <c r="L127" s="45"/>
      <c r="M127" s="45"/>
      <c r="N127" s="48"/>
      <c r="O127" s="48"/>
      <c r="P127" s="48"/>
      <c r="Q127" s="48"/>
      <c r="R127" s="48"/>
      <c r="S127" s="48"/>
      <c r="T127" s="48"/>
      <c r="U127" s="48"/>
      <c r="V127" s="48"/>
      <c r="W127" s="48"/>
      <c r="X127" s="48"/>
      <c r="Y127" s="48"/>
      <c r="Z127" s="48"/>
      <c r="AA127" s="48"/>
      <c r="AB127" s="48"/>
      <c r="AC127" s="48"/>
      <c r="AD127" s="48"/>
    </row>
    <row r="128" spans="1:30" ht="19.5" customHeight="1">
      <c r="A128" s="45"/>
      <c r="B128" s="45"/>
      <c r="C128" s="45"/>
      <c r="D128" s="45"/>
      <c r="E128" s="46"/>
      <c r="F128" s="228"/>
      <c r="G128" s="46"/>
      <c r="H128" s="45"/>
      <c r="I128" s="47"/>
      <c r="J128" s="45"/>
      <c r="K128" s="45"/>
      <c r="L128" s="45"/>
      <c r="M128" s="45"/>
      <c r="N128" s="48"/>
      <c r="O128" s="48"/>
      <c r="P128" s="48"/>
      <c r="Q128" s="48"/>
      <c r="R128" s="48"/>
      <c r="S128" s="48"/>
      <c r="T128" s="48"/>
      <c r="U128" s="48"/>
      <c r="V128" s="48"/>
      <c r="W128" s="48"/>
      <c r="X128" s="48"/>
      <c r="Y128" s="48"/>
      <c r="Z128" s="48"/>
      <c r="AA128" s="48"/>
      <c r="AB128" s="48"/>
      <c r="AC128" s="48"/>
      <c r="AD128" s="48"/>
    </row>
    <row r="129" spans="1:30" ht="19.5" customHeight="1">
      <c r="A129" s="45"/>
      <c r="B129" s="45"/>
      <c r="C129" s="45"/>
      <c r="D129" s="45"/>
      <c r="E129" s="46"/>
      <c r="F129" s="228"/>
      <c r="G129" s="46"/>
      <c r="H129" s="45"/>
      <c r="I129" s="47"/>
      <c r="J129" s="45"/>
      <c r="K129" s="45"/>
      <c r="L129" s="45"/>
      <c r="M129" s="45"/>
      <c r="N129" s="48"/>
      <c r="O129" s="48"/>
      <c r="P129" s="48"/>
      <c r="Q129" s="48"/>
      <c r="R129" s="48"/>
      <c r="S129" s="48"/>
      <c r="T129" s="48"/>
      <c r="U129" s="48"/>
      <c r="V129" s="48"/>
      <c r="W129" s="48"/>
      <c r="X129" s="48"/>
      <c r="Y129" s="48"/>
      <c r="Z129" s="48"/>
      <c r="AA129" s="48"/>
      <c r="AB129" s="48"/>
      <c r="AC129" s="48"/>
      <c r="AD129" s="48"/>
    </row>
    <row r="130" spans="1:30" ht="19.5" customHeight="1">
      <c r="A130" s="45"/>
      <c r="B130" s="45"/>
      <c r="C130" s="45"/>
      <c r="D130" s="45"/>
      <c r="E130" s="46"/>
      <c r="F130" s="228"/>
      <c r="G130" s="46"/>
      <c r="H130" s="45"/>
      <c r="I130" s="47"/>
      <c r="J130" s="45"/>
      <c r="K130" s="45"/>
      <c r="L130" s="45"/>
      <c r="M130" s="45"/>
      <c r="N130" s="48"/>
      <c r="O130" s="48"/>
      <c r="P130" s="48"/>
      <c r="Q130" s="48"/>
      <c r="R130" s="48"/>
      <c r="S130" s="48"/>
      <c r="T130" s="48"/>
      <c r="U130" s="48"/>
      <c r="V130" s="48"/>
      <c r="W130" s="48"/>
      <c r="X130" s="48"/>
      <c r="Y130" s="48"/>
      <c r="Z130" s="48"/>
      <c r="AA130" s="48"/>
      <c r="AB130" s="48"/>
      <c r="AC130" s="48"/>
      <c r="AD130" s="48"/>
    </row>
    <row r="131" spans="1:30" ht="19.5" customHeight="1">
      <c r="A131" s="45"/>
      <c r="B131" s="45"/>
      <c r="C131" s="45"/>
      <c r="D131" s="45"/>
      <c r="E131" s="46"/>
      <c r="F131" s="228"/>
      <c r="G131" s="46"/>
      <c r="H131" s="45"/>
      <c r="I131" s="47"/>
      <c r="J131" s="45"/>
      <c r="K131" s="45"/>
      <c r="L131" s="45"/>
      <c r="M131" s="45"/>
      <c r="N131" s="48"/>
      <c r="O131" s="48"/>
      <c r="P131" s="48"/>
      <c r="Q131" s="48"/>
      <c r="R131" s="48"/>
      <c r="S131" s="48"/>
      <c r="T131" s="48"/>
      <c r="U131" s="48"/>
      <c r="V131" s="48"/>
      <c r="W131" s="48"/>
      <c r="X131" s="48"/>
      <c r="Y131" s="48"/>
      <c r="Z131" s="48"/>
      <c r="AA131" s="48"/>
      <c r="AB131" s="48"/>
      <c r="AC131" s="48"/>
      <c r="AD131" s="48"/>
    </row>
    <row r="132" spans="1:30" ht="19.5" customHeight="1">
      <c r="A132" s="45"/>
      <c r="B132" s="45"/>
      <c r="C132" s="45"/>
      <c r="D132" s="45"/>
      <c r="E132" s="46"/>
      <c r="F132" s="228"/>
      <c r="G132" s="46"/>
      <c r="H132" s="45"/>
      <c r="I132" s="47"/>
      <c r="J132" s="45"/>
      <c r="K132" s="45"/>
      <c r="L132" s="45"/>
      <c r="M132" s="45"/>
      <c r="N132" s="48"/>
      <c r="O132" s="48"/>
      <c r="P132" s="48"/>
      <c r="Q132" s="48"/>
      <c r="R132" s="48"/>
      <c r="S132" s="48"/>
      <c r="T132" s="48"/>
      <c r="U132" s="48"/>
      <c r="V132" s="48"/>
      <c r="W132" s="48"/>
      <c r="X132" s="48"/>
      <c r="Y132" s="48"/>
      <c r="Z132" s="48"/>
      <c r="AA132" s="48"/>
      <c r="AB132" s="48"/>
      <c r="AC132" s="48"/>
      <c r="AD132" s="48"/>
    </row>
    <row r="133" spans="1:30" ht="19.5" customHeight="1">
      <c r="A133" s="45"/>
      <c r="B133" s="45"/>
      <c r="C133" s="45"/>
      <c r="D133" s="45"/>
      <c r="E133" s="46"/>
      <c r="F133" s="228"/>
      <c r="G133" s="46"/>
      <c r="H133" s="45"/>
      <c r="I133" s="47"/>
      <c r="J133" s="45"/>
      <c r="K133" s="45"/>
      <c r="L133" s="45"/>
      <c r="M133" s="45"/>
      <c r="N133" s="48"/>
      <c r="O133" s="48"/>
      <c r="P133" s="48"/>
      <c r="Q133" s="48"/>
      <c r="R133" s="48"/>
      <c r="S133" s="48"/>
      <c r="T133" s="48"/>
      <c r="U133" s="48"/>
      <c r="V133" s="48"/>
      <c r="W133" s="48"/>
      <c r="X133" s="48"/>
      <c r="Y133" s="48"/>
      <c r="Z133" s="48"/>
      <c r="AA133" s="48"/>
      <c r="AB133" s="48"/>
      <c r="AC133" s="48"/>
      <c r="AD133" s="48"/>
    </row>
    <row r="134" spans="1:30" ht="19.5" customHeight="1">
      <c r="A134" s="45"/>
      <c r="B134" s="45"/>
      <c r="C134" s="45"/>
      <c r="D134" s="45"/>
      <c r="E134" s="46"/>
      <c r="F134" s="228"/>
      <c r="G134" s="46"/>
      <c r="H134" s="45"/>
      <c r="I134" s="47"/>
      <c r="J134" s="45"/>
      <c r="K134" s="45"/>
      <c r="L134" s="45"/>
      <c r="M134" s="45"/>
      <c r="N134" s="48"/>
      <c r="O134" s="48"/>
      <c r="P134" s="48"/>
      <c r="Q134" s="48"/>
      <c r="R134" s="48"/>
      <c r="S134" s="48"/>
      <c r="T134" s="48"/>
      <c r="U134" s="48"/>
      <c r="V134" s="48"/>
      <c r="W134" s="48"/>
      <c r="X134" s="48"/>
      <c r="Y134" s="48"/>
      <c r="Z134" s="48"/>
      <c r="AA134" s="48"/>
      <c r="AB134" s="48"/>
      <c r="AC134" s="48"/>
      <c r="AD134" s="48"/>
    </row>
    <row r="135" spans="1:30" ht="19.5" customHeight="1">
      <c r="A135" s="45"/>
      <c r="B135" s="45"/>
      <c r="C135" s="45"/>
      <c r="D135" s="45"/>
      <c r="E135" s="46"/>
      <c r="F135" s="228"/>
      <c r="G135" s="46"/>
      <c r="H135" s="45"/>
      <c r="I135" s="47"/>
      <c r="J135" s="45"/>
      <c r="K135" s="45"/>
      <c r="L135" s="45"/>
      <c r="M135" s="45"/>
      <c r="N135" s="48"/>
      <c r="O135" s="48"/>
      <c r="P135" s="48"/>
      <c r="Q135" s="48"/>
      <c r="R135" s="48"/>
      <c r="S135" s="48"/>
      <c r="T135" s="48"/>
      <c r="U135" s="48"/>
      <c r="V135" s="48"/>
      <c r="W135" s="48"/>
      <c r="X135" s="48"/>
      <c r="Y135" s="48"/>
      <c r="Z135" s="48"/>
      <c r="AA135" s="48"/>
      <c r="AB135" s="48"/>
      <c r="AC135" s="48"/>
      <c r="AD135" s="48"/>
    </row>
    <row r="136" spans="1:30" ht="19.5" customHeight="1">
      <c r="A136" s="45"/>
      <c r="B136" s="45"/>
      <c r="C136" s="45"/>
      <c r="D136" s="45"/>
      <c r="E136" s="46"/>
      <c r="F136" s="228"/>
      <c r="G136" s="46"/>
      <c r="H136" s="45"/>
      <c r="I136" s="47"/>
      <c r="J136" s="45"/>
      <c r="K136" s="45"/>
      <c r="L136" s="45"/>
      <c r="M136" s="45"/>
      <c r="N136" s="48"/>
      <c r="O136" s="48"/>
      <c r="P136" s="48"/>
      <c r="Q136" s="48"/>
      <c r="R136" s="48"/>
      <c r="S136" s="48"/>
      <c r="T136" s="48"/>
      <c r="U136" s="48"/>
      <c r="V136" s="48"/>
      <c r="W136" s="48"/>
      <c r="X136" s="48"/>
      <c r="Y136" s="48"/>
      <c r="Z136" s="48"/>
      <c r="AA136" s="48"/>
      <c r="AB136" s="48"/>
      <c r="AC136" s="48"/>
      <c r="AD136" s="48"/>
    </row>
    <row r="137" spans="1:30" ht="19.5" customHeight="1">
      <c r="A137" s="45"/>
      <c r="B137" s="45"/>
      <c r="C137" s="45"/>
      <c r="D137" s="45"/>
      <c r="E137" s="46"/>
      <c r="F137" s="228"/>
      <c r="G137" s="46"/>
      <c r="H137" s="45"/>
      <c r="I137" s="47"/>
      <c r="J137" s="45"/>
      <c r="K137" s="45"/>
      <c r="L137" s="45"/>
      <c r="M137" s="45"/>
      <c r="N137" s="48"/>
      <c r="O137" s="48"/>
      <c r="P137" s="48"/>
      <c r="Q137" s="48"/>
      <c r="R137" s="48"/>
      <c r="S137" s="48"/>
      <c r="T137" s="48"/>
      <c r="U137" s="48"/>
      <c r="V137" s="48"/>
      <c r="W137" s="48"/>
      <c r="X137" s="48"/>
      <c r="Y137" s="48"/>
      <c r="Z137" s="48"/>
      <c r="AA137" s="48"/>
      <c r="AB137" s="48"/>
      <c r="AC137" s="48"/>
      <c r="AD137" s="48"/>
    </row>
    <row r="138" spans="1:30" ht="19.5" customHeight="1">
      <c r="A138" s="45"/>
      <c r="B138" s="45"/>
      <c r="C138" s="45"/>
      <c r="D138" s="45"/>
      <c r="E138" s="46"/>
      <c r="F138" s="228"/>
      <c r="G138" s="46"/>
      <c r="H138" s="45"/>
      <c r="I138" s="47"/>
      <c r="J138" s="45"/>
      <c r="K138" s="45"/>
      <c r="L138" s="45"/>
      <c r="M138" s="45"/>
      <c r="N138" s="48"/>
      <c r="O138" s="48"/>
      <c r="P138" s="48"/>
      <c r="Q138" s="48"/>
      <c r="R138" s="48"/>
      <c r="S138" s="48"/>
      <c r="T138" s="48"/>
      <c r="U138" s="48"/>
      <c r="V138" s="48"/>
      <c r="W138" s="48"/>
      <c r="X138" s="48"/>
      <c r="Y138" s="48"/>
      <c r="Z138" s="48"/>
      <c r="AA138" s="48"/>
      <c r="AB138" s="48"/>
      <c r="AC138" s="48"/>
      <c r="AD138" s="48"/>
    </row>
    <row r="139" spans="1:30" ht="19.5" customHeight="1">
      <c r="A139" s="45"/>
      <c r="B139" s="45"/>
      <c r="C139" s="45"/>
      <c r="D139" s="45"/>
      <c r="E139" s="46"/>
      <c r="F139" s="228"/>
      <c r="G139" s="46"/>
      <c r="H139" s="45"/>
      <c r="I139" s="47"/>
      <c r="J139" s="45"/>
      <c r="K139" s="45"/>
      <c r="L139" s="45"/>
      <c r="M139" s="45"/>
      <c r="N139" s="48"/>
      <c r="O139" s="48"/>
      <c r="P139" s="48"/>
      <c r="Q139" s="48"/>
      <c r="R139" s="48"/>
      <c r="S139" s="48"/>
      <c r="T139" s="48"/>
      <c r="U139" s="48"/>
      <c r="V139" s="48"/>
      <c r="W139" s="48"/>
      <c r="X139" s="48"/>
      <c r="Y139" s="48"/>
      <c r="Z139" s="48"/>
      <c r="AA139" s="48"/>
      <c r="AB139" s="48"/>
      <c r="AC139" s="48"/>
      <c r="AD139" s="48"/>
    </row>
    <row r="140" spans="1:30" ht="19.5" customHeight="1">
      <c r="A140" s="45"/>
      <c r="B140" s="45"/>
      <c r="C140" s="45"/>
      <c r="D140" s="45"/>
      <c r="E140" s="46"/>
      <c r="F140" s="228"/>
      <c r="G140" s="46"/>
      <c r="H140" s="45"/>
      <c r="I140" s="47"/>
      <c r="J140" s="45"/>
      <c r="K140" s="45"/>
      <c r="L140" s="45"/>
      <c r="M140" s="45"/>
      <c r="N140" s="48"/>
      <c r="O140" s="48"/>
      <c r="P140" s="48"/>
      <c r="Q140" s="48"/>
      <c r="R140" s="48"/>
      <c r="S140" s="48"/>
      <c r="T140" s="48"/>
      <c r="U140" s="48"/>
      <c r="V140" s="48"/>
      <c r="W140" s="48"/>
      <c r="X140" s="48"/>
      <c r="Y140" s="48"/>
      <c r="Z140" s="48"/>
      <c r="AA140" s="48"/>
      <c r="AB140" s="48"/>
      <c r="AC140" s="48"/>
      <c r="AD140" s="48"/>
    </row>
    <row r="141" spans="1:30" ht="19.5" customHeight="1">
      <c r="A141" s="45"/>
      <c r="B141" s="45"/>
      <c r="C141" s="45"/>
      <c r="D141" s="45"/>
      <c r="E141" s="46"/>
      <c r="F141" s="228"/>
      <c r="G141" s="46"/>
      <c r="H141" s="45"/>
      <c r="I141" s="47"/>
      <c r="J141" s="45"/>
      <c r="K141" s="45"/>
      <c r="L141" s="45"/>
      <c r="M141" s="45"/>
      <c r="N141" s="48"/>
      <c r="O141" s="48"/>
      <c r="P141" s="48"/>
      <c r="Q141" s="48"/>
      <c r="R141" s="48"/>
      <c r="S141" s="48"/>
      <c r="T141" s="48"/>
      <c r="U141" s="48"/>
      <c r="V141" s="48"/>
      <c r="W141" s="48"/>
      <c r="X141" s="48"/>
      <c r="Y141" s="48"/>
      <c r="Z141" s="48"/>
      <c r="AA141" s="48"/>
      <c r="AB141" s="48"/>
      <c r="AC141" s="48"/>
      <c r="AD141" s="48"/>
    </row>
    <row r="142" spans="1:30" ht="19.5" customHeight="1">
      <c r="A142" s="45"/>
      <c r="B142" s="45"/>
      <c r="C142" s="45"/>
      <c r="D142" s="45"/>
      <c r="E142" s="46"/>
      <c r="F142" s="228"/>
      <c r="G142" s="46"/>
      <c r="H142" s="45"/>
      <c r="I142" s="47"/>
      <c r="J142" s="45"/>
      <c r="K142" s="45"/>
      <c r="L142" s="45"/>
      <c r="M142" s="45"/>
      <c r="N142" s="48"/>
      <c r="O142" s="48"/>
      <c r="P142" s="48"/>
      <c r="Q142" s="48"/>
      <c r="R142" s="48"/>
      <c r="S142" s="48"/>
      <c r="T142" s="48"/>
      <c r="U142" s="48"/>
      <c r="V142" s="48"/>
      <c r="W142" s="48"/>
      <c r="X142" s="48"/>
      <c r="Y142" s="48"/>
      <c r="Z142" s="48"/>
      <c r="AA142" s="48"/>
      <c r="AB142" s="48"/>
      <c r="AC142" s="48"/>
      <c r="AD142" s="48"/>
    </row>
    <row r="143" spans="1:30" ht="19.5" customHeight="1">
      <c r="A143" s="45"/>
      <c r="B143" s="45"/>
      <c r="C143" s="45"/>
      <c r="D143" s="45"/>
      <c r="E143" s="46"/>
      <c r="F143" s="228"/>
      <c r="G143" s="46"/>
      <c r="H143" s="45"/>
      <c r="I143" s="47"/>
      <c r="J143" s="45"/>
      <c r="K143" s="45"/>
      <c r="L143" s="45"/>
      <c r="M143" s="45"/>
      <c r="N143" s="48"/>
      <c r="O143" s="48"/>
      <c r="P143" s="48"/>
      <c r="Q143" s="48"/>
      <c r="R143" s="48"/>
      <c r="S143" s="48"/>
      <c r="T143" s="48"/>
      <c r="U143" s="48"/>
      <c r="V143" s="48"/>
      <c r="W143" s="48"/>
      <c r="X143" s="48"/>
      <c r="Y143" s="48"/>
      <c r="Z143" s="48"/>
      <c r="AA143" s="48"/>
      <c r="AB143" s="48"/>
      <c r="AC143" s="48"/>
      <c r="AD143" s="48"/>
    </row>
    <row r="144" spans="1:30" ht="19.5" customHeight="1">
      <c r="A144" s="45"/>
      <c r="B144" s="45"/>
      <c r="C144" s="45"/>
      <c r="D144" s="45"/>
      <c r="E144" s="46"/>
      <c r="F144" s="228"/>
      <c r="G144" s="46"/>
      <c r="H144" s="45"/>
      <c r="I144" s="47"/>
      <c r="J144" s="45"/>
      <c r="K144" s="45"/>
      <c r="L144" s="45"/>
      <c r="M144" s="45"/>
      <c r="N144" s="48"/>
      <c r="O144" s="48"/>
      <c r="P144" s="48"/>
      <c r="Q144" s="48"/>
      <c r="R144" s="48"/>
      <c r="S144" s="48"/>
      <c r="T144" s="48"/>
      <c r="U144" s="48"/>
      <c r="V144" s="48"/>
      <c r="W144" s="48"/>
      <c r="X144" s="48"/>
      <c r="Y144" s="48"/>
      <c r="Z144" s="48"/>
      <c r="AA144" s="48"/>
      <c r="AB144" s="48"/>
      <c r="AC144" s="48"/>
      <c r="AD144" s="48"/>
    </row>
    <row r="145" spans="1:30" ht="19.5" customHeight="1">
      <c r="A145" s="45"/>
      <c r="B145" s="45"/>
      <c r="C145" s="45"/>
      <c r="D145" s="45"/>
      <c r="E145" s="46"/>
      <c r="F145" s="228"/>
      <c r="G145" s="46"/>
      <c r="H145" s="45"/>
      <c r="I145" s="47"/>
      <c r="J145" s="45"/>
      <c r="K145" s="45"/>
      <c r="L145" s="45"/>
      <c r="M145" s="45"/>
      <c r="N145" s="48"/>
      <c r="O145" s="48"/>
      <c r="P145" s="48"/>
      <c r="Q145" s="48"/>
      <c r="R145" s="48"/>
      <c r="S145" s="48"/>
      <c r="T145" s="48"/>
      <c r="U145" s="48"/>
      <c r="V145" s="48"/>
      <c r="W145" s="48"/>
      <c r="X145" s="48"/>
      <c r="Y145" s="48"/>
      <c r="Z145" s="48"/>
      <c r="AA145" s="48"/>
      <c r="AB145" s="48"/>
      <c r="AC145" s="48"/>
      <c r="AD145" s="48"/>
    </row>
    <row r="146" spans="1:30" ht="19.5" customHeight="1">
      <c r="A146" s="45"/>
      <c r="B146" s="45"/>
      <c r="C146" s="45"/>
      <c r="D146" s="45"/>
      <c r="E146" s="46"/>
      <c r="F146" s="228"/>
      <c r="G146" s="46"/>
      <c r="H146" s="45"/>
      <c r="I146" s="47"/>
      <c r="J146" s="45"/>
      <c r="K146" s="45"/>
      <c r="L146" s="45"/>
      <c r="M146" s="45"/>
      <c r="N146" s="48"/>
      <c r="O146" s="48"/>
      <c r="P146" s="48"/>
      <c r="Q146" s="48"/>
      <c r="R146" s="48"/>
      <c r="S146" s="48"/>
      <c r="T146" s="48"/>
      <c r="U146" s="48"/>
      <c r="V146" s="48"/>
      <c r="W146" s="48"/>
      <c r="X146" s="48"/>
      <c r="Y146" s="48"/>
      <c r="Z146" s="48"/>
      <c r="AA146" s="48"/>
      <c r="AB146" s="48"/>
      <c r="AC146" s="48"/>
      <c r="AD146" s="48"/>
    </row>
    <row r="147" spans="1:30" ht="19.5" customHeight="1">
      <c r="A147" s="45"/>
      <c r="B147" s="45"/>
      <c r="C147" s="45"/>
      <c r="D147" s="45"/>
      <c r="E147" s="46"/>
      <c r="F147" s="228"/>
      <c r="G147" s="46"/>
      <c r="H147" s="45"/>
      <c r="I147" s="47"/>
      <c r="J147" s="45"/>
      <c r="K147" s="45"/>
      <c r="L147" s="45"/>
      <c r="M147" s="45"/>
      <c r="N147" s="48"/>
      <c r="O147" s="48"/>
      <c r="P147" s="48"/>
      <c r="Q147" s="48"/>
      <c r="R147" s="48"/>
      <c r="S147" s="48"/>
      <c r="T147" s="48"/>
      <c r="U147" s="48"/>
      <c r="V147" s="48"/>
      <c r="W147" s="48"/>
      <c r="X147" s="48"/>
      <c r="Y147" s="48"/>
      <c r="Z147" s="48"/>
      <c r="AA147" s="48"/>
      <c r="AB147" s="48"/>
      <c r="AC147" s="48"/>
      <c r="AD147" s="48"/>
    </row>
    <row r="148" spans="1:30" ht="19.5" customHeight="1">
      <c r="A148" s="45"/>
      <c r="B148" s="45"/>
      <c r="C148" s="45"/>
      <c r="D148" s="45"/>
      <c r="E148" s="46"/>
      <c r="F148" s="228"/>
      <c r="G148" s="46"/>
      <c r="H148" s="45"/>
      <c r="I148" s="47"/>
      <c r="J148" s="45"/>
      <c r="K148" s="45"/>
      <c r="L148" s="45"/>
      <c r="M148" s="45"/>
      <c r="N148" s="48"/>
      <c r="O148" s="48"/>
      <c r="P148" s="48"/>
      <c r="Q148" s="48"/>
      <c r="R148" s="48"/>
      <c r="S148" s="48"/>
      <c r="T148" s="48"/>
      <c r="U148" s="48"/>
      <c r="V148" s="48"/>
      <c r="W148" s="48"/>
      <c r="X148" s="48"/>
      <c r="Y148" s="48"/>
      <c r="Z148" s="48"/>
      <c r="AA148" s="48"/>
      <c r="AB148" s="48"/>
      <c r="AC148" s="48"/>
      <c r="AD148" s="48"/>
    </row>
    <row r="149" spans="1:30" ht="19.5" customHeight="1">
      <c r="A149" s="45"/>
      <c r="B149" s="45"/>
      <c r="C149" s="45"/>
      <c r="D149" s="45"/>
      <c r="E149" s="46"/>
      <c r="F149" s="228"/>
      <c r="G149" s="46"/>
      <c r="H149" s="45"/>
      <c r="I149" s="47"/>
      <c r="J149" s="45"/>
      <c r="K149" s="45"/>
      <c r="L149" s="45"/>
      <c r="M149" s="45"/>
      <c r="N149" s="48"/>
      <c r="O149" s="48"/>
      <c r="P149" s="48"/>
      <c r="Q149" s="48"/>
      <c r="R149" s="48"/>
      <c r="S149" s="48"/>
      <c r="T149" s="48"/>
      <c r="U149" s="48"/>
      <c r="V149" s="48"/>
      <c r="W149" s="48"/>
      <c r="X149" s="48"/>
      <c r="Y149" s="48"/>
      <c r="Z149" s="48"/>
      <c r="AA149" s="48"/>
      <c r="AB149" s="48"/>
      <c r="AC149" s="48"/>
      <c r="AD149" s="48"/>
    </row>
    <row r="150" spans="1:30" ht="19.5" customHeight="1">
      <c r="A150" s="45"/>
      <c r="B150" s="45"/>
      <c r="C150" s="45"/>
      <c r="D150" s="45"/>
      <c r="E150" s="46"/>
      <c r="F150" s="228"/>
      <c r="G150" s="46"/>
      <c r="H150" s="45"/>
      <c r="I150" s="47"/>
      <c r="J150" s="45"/>
      <c r="K150" s="45"/>
      <c r="L150" s="45"/>
      <c r="M150" s="45"/>
      <c r="N150" s="48"/>
      <c r="O150" s="48"/>
      <c r="P150" s="48"/>
      <c r="Q150" s="48"/>
      <c r="R150" s="48"/>
      <c r="S150" s="48"/>
      <c r="T150" s="48"/>
      <c r="U150" s="48"/>
      <c r="V150" s="48"/>
      <c r="W150" s="48"/>
      <c r="X150" s="48"/>
      <c r="Y150" s="48"/>
      <c r="Z150" s="48"/>
      <c r="AA150" s="48"/>
      <c r="AB150" s="48"/>
      <c r="AC150" s="48"/>
      <c r="AD150" s="48"/>
    </row>
    <row r="151" spans="1:30" ht="19.5" customHeight="1">
      <c r="A151" s="45"/>
      <c r="B151" s="45"/>
      <c r="C151" s="45"/>
      <c r="D151" s="45"/>
      <c r="E151" s="46"/>
      <c r="F151" s="228"/>
      <c r="G151" s="46"/>
      <c r="H151" s="45"/>
      <c r="I151" s="47"/>
      <c r="J151" s="45"/>
      <c r="K151" s="45"/>
      <c r="L151" s="45"/>
      <c r="M151" s="45"/>
      <c r="N151" s="48"/>
      <c r="O151" s="48"/>
      <c r="P151" s="48"/>
      <c r="Q151" s="48"/>
      <c r="R151" s="48"/>
      <c r="S151" s="48"/>
      <c r="T151" s="48"/>
      <c r="U151" s="48"/>
      <c r="V151" s="48"/>
      <c r="W151" s="48"/>
      <c r="X151" s="48"/>
      <c r="Y151" s="48"/>
      <c r="Z151" s="48"/>
      <c r="AA151" s="48"/>
      <c r="AB151" s="48"/>
      <c r="AC151" s="48"/>
      <c r="AD151" s="48"/>
    </row>
    <row r="152" spans="1:30" ht="19.5" customHeight="1">
      <c r="A152" s="45"/>
      <c r="B152" s="45"/>
      <c r="C152" s="45"/>
      <c r="D152" s="45"/>
      <c r="E152" s="46"/>
      <c r="F152" s="228"/>
      <c r="G152" s="46"/>
      <c r="H152" s="45"/>
      <c r="I152" s="47"/>
      <c r="J152" s="45"/>
      <c r="K152" s="45"/>
      <c r="L152" s="45"/>
      <c r="M152" s="45"/>
      <c r="N152" s="48"/>
      <c r="O152" s="48"/>
      <c r="P152" s="48"/>
      <c r="Q152" s="48"/>
      <c r="R152" s="48"/>
      <c r="S152" s="48"/>
      <c r="T152" s="48"/>
      <c r="U152" s="48"/>
      <c r="V152" s="48"/>
      <c r="W152" s="48"/>
      <c r="X152" s="48"/>
      <c r="Y152" s="48"/>
      <c r="Z152" s="48"/>
      <c r="AA152" s="48"/>
      <c r="AB152" s="48"/>
      <c r="AC152" s="48"/>
      <c r="AD152" s="48"/>
    </row>
    <row r="153" spans="1:30" ht="19.5" customHeight="1">
      <c r="A153" s="45"/>
      <c r="B153" s="45"/>
      <c r="C153" s="45"/>
      <c r="D153" s="45"/>
      <c r="E153" s="46"/>
      <c r="F153" s="228"/>
      <c r="G153" s="46"/>
      <c r="H153" s="45"/>
      <c r="I153" s="47"/>
      <c r="J153" s="45"/>
      <c r="K153" s="45"/>
      <c r="L153" s="45"/>
      <c r="M153" s="45"/>
      <c r="N153" s="48"/>
      <c r="O153" s="48"/>
      <c r="P153" s="48"/>
      <c r="Q153" s="48"/>
      <c r="R153" s="48"/>
      <c r="S153" s="48"/>
      <c r="T153" s="48"/>
      <c r="U153" s="48"/>
      <c r="V153" s="48"/>
      <c r="W153" s="48"/>
      <c r="X153" s="48"/>
      <c r="Y153" s="48"/>
      <c r="Z153" s="48"/>
      <c r="AA153" s="48"/>
      <c r="AB153" s="48"/>
      <c r="AC153" s="48"/>
      <c r="AD153" s="48"/>
    </row>
    <row r="154" spans="1:30" ht="19.5" customHeight="1">
      <c r="A154" s="45"/>
      <c r="B154" s="45"/>
      <c r="C154" s="45"/>
      <c r="D154" s="45"/>
      <c r="E154" s="46"/>
      <c r="F154" s="228"/>
      <c r="G154" s="46"/>
      <c r="H154" s="45"/>
      <c r="I154" s="47"/>
      <c r="J154" s="45"/>
      <c r="K154" s="45"/>
      <c r="L154" s="45"/>
      <c r="M154" s="45"/>
      <c r="N154" s="48"/>
      <c r="O154" s="48"/>
      <c r="P154" s="48"/>
      <c r="Q154" s="48"/>
      <c r="R154" s="48"/>
      <c r="S154" s="48"/>
      <c r="T154" s="48"/>
      <c r="U154" s="48"/>
      <c r="V154" s="48"/>
      <c r="W154" s="48"/>
      <c r="X154" s="48"/>
      <c r="Y154" s="48"/>
      <c r="Z154" s="48"/>
      <c r="AA154" s="48"/>
      <c r="AB154" s="48"/>
      <c r="AC154" s="48"/>
      <c r="AD154" s="48"/>
    </row>
    <row r="155" spans="1:30" ht="19.5" customHeight="1">
      <c r="A155" s="45"/>
      <c r="B155" s="45"/>
      <c r="C155" s="45"/>
      <c r="D155" s="45"/>
      <c r="E155" s="46"/>
      <c r="F155" s="228"/>
      <c r="G155" s="46"/>
      <c r="H155" s="45"/>
      <c r="I155" s="47"/>
      <c r="J155" s="45"/>
      <c r="K155" s="45"/>
      <c r="L155" s="45"/>
      <c r="M155" s="45"/>
      <c r="N155" s="48"/>
      <c r="O155" s="48"/>
      <c r="P155" s="48"/>
      <c r="Q155" s="48"/>
      <c r="R155" s="48"/>
      <c r="S155" s="48"/>
      <c r="T155" s="48"/>
      <c r="U155" s="48"/>
      <c r="V155" s="48"/>
      <c r="W155" s="48"/>
      <c r="X155" s="48"/>
      <c r="Y155" s="48"/>
      <c r="Z155" s="48"/>
      <c r="AA155" s="48"/>
      <c r="AB155" s="48"/>
      <c r="AC155" s="48"/>
      <c r="AD155" s="48"/>
    </row>
    <row r="156" spans="1:30" ht="19.5" customHeight="1">
      <c r="A156" s="45"/>
      <c r="B156" s="45"/>
      <c r="C156" s="45"/>
      <c r="D156" s="45"/>
      <c r="E156" s="46"/>
      <c r="F156" s="228"/>
      <c r="G156" s="46"/>
      <c r="H156" s="45"/>
      <c r="I156" s="47"/>
      <c r="J156" s="45"/>
      <c r="K156" s="45"/>
      <c r="L156" s="45"/>
      <c r="M156" s="45"/>
      <c r="N156" s="48"/>
      <c r="O156" s="48"/>
      <c r="P156" s="48"/>
      <c r="Q156" s="48"/>
      <c r="R156" s="48"/>
      <c r="S156" s="48"/>
      <c r="T156" s="48"/>
      <c r="U156" s="48"/>
      <c r="V156" s="48"/>
      <c r="W156" s="48"/>
      <c r="X156" s="48"/>
      <c r="Y156" s="48"/>
      <c r="Z156" s="48"/>
      <c r="AA156" s="48"/>
      <c r="AB156" s="48"/>
      <c r="AC156" s="48"/>
      <c r="AD156" s="48"/>
    </row>
    <row r="157" spans="1:30" ht="19.5" customHeight="1">
      <c r="A157" s="45"/>
      <c r="B157" s="45"/>
      <c r="C157" s="45"/>
      <c r="D157" s="45"/>
      <c r="E157" s="46"/>
      <c r="F157" s="228"/>
      <c r="G157" s="46"/>
      <c r="H157" s="45"/>
      <c r="I157" s="47"/>
      <c r="J157" s="45"/>
      <c r="K157" s="45"/>
      <c r="L157" s="45"/>
      <c r="M157" s="45"/>
      <c r="N157" s="48"/>
      <c r="O157" s="48"/>
      <c r="P157" s="48"/>
      <c r="Q157" s="48"/>
      <c r="R157" s="48"/>
      <c r="S157" s="48"/>
      <c r="T157" s="48"/>
      <c r="U157" s="48"/>
      <c r="V157" s="48"/>
      <c r="W157" s="48"/>
      <c r="X157" s="48"/>
      <c r="Y157" s="48"/>
      <c r="Z157" s="48"/>
      <c r="AA157" s="48"/>
      <c r="AB157" s="48"/>
      <c r="AC157" s="48"/>
      <c r="AD157" s="48"/>
    </row>
    <row r="158" spans="1:30" ht="19.5" customHeight="1">
      <c r="A158" s="45"/>
      <c r="B158" s="45"/>
      <c r="C158" s="45"/>
      <c r="D158" s="45"/>
      <c r="E158" s="46"/>
      <c r="F158" s="228"/>
      <c r="G158" s="46"/>
      <c r="H158" s="45"/>
      <c r="I158" s="47"/>
      <c r="J158" s="45"/>
      <c r="K158" s="45"/>
      <c r="L158" s="45"/>
      <c r="M158" s="45"/>
      <c r="N158" s="48"/>
      <c r="O158" s="48"/>
      <c r="P158" s="48"/>
      <c r="Q158" s="48"/>
      <c r="R158" s="48"/>
      <c r="S158" s="48"/>
      <c r="T158" s="48"/>
      <c r="U158" s="48"/>
      <c r="V158" s="48"/>
      <c r="W158" s="48"/>
      <c r="X158" s="48"/>
      <c r="Y158" s="48"/>
      <c r="Z158" s="48"/>
      <c r="AA158" s="48"/>
      <c r="AB158" s="48"/>
      <c r="AC158" s="48"/>
      <c r="AD158" s="48"/>
    </row>
    <row r="159" spans="1:30" ht="19.5" customHeight="1">
      <c r="A159" s="45"/>
      <c r="B159" s="45"/>
      <c r="C159" s="45"/>
      <c r="D159" s="45"/>
      <c r="E159" s="46"/>
      <c r="F159" s="228"/>
      <c r="G159" s="46"/>
      <c r="H159" s="45"/>
      <c r="I159" s="47"/>
      <c r="J159" s="45"/>
      <c r="K159" s="45"/>
      <c r="L159" s="45"/>
      <c r="M159" s="45"/>
      <c r="N159" s="48"/>
      <c r="O159" s="48"/>
      <c r="P159" s="48"/>
      <c r="Q159" s="48"/>
      <c r="R159" s="48"/>
      <c r="S159" s="48"/>
      <c r="T159" s="48"/>
      <c r="U159" s="48"/>
      <c r="V159" s="48"/>
      <c r="W159" s="48"/>
      <c r="X159" s="48"/>
      <c r="Y159" s="48"/>
      <c r="Z159" s="48"/>
      <c r="AA159" s="48"/>
      <c r="AB159" s="48"/>
      <c r="AC159" s="48"/>
      <c r="AD159" s="48"/>
    </row>
    <row r="160" spans="1:30" ht="19.5" customHeight="1">
      <c r="A160" s="45"/>
      <c r="B160" s="45"/>
      <c r="C160" s="45"/>
      <c r="D160" s="45"/>
      <c r="E160" s="46"/>
      <c r="F160" s="228"/>
      <c r="G160" s="46"/>
      <c r="H160" s="45"/>
      <c r="I160" s="47"/>
      <c r="J160" s="45"/>
      <c r="K160" s="45"/>
      <c r="L160" s="45"/>
      <c r="M160" s="45"/>
      <c r="N160" s="48"/>
      <c r="O160" s="48"/>
      <c r="P160" s="48"/>
      <c r="Q160" s="48"/>
      <c r="R160" s="48"/>
      <c r="S160" s="48"/>
      <c r="T160" s="48"/>
      <c r="U160" s="48"/>
      <c r="V160" s="48"/>
      <c r="W160" s="48"/>
      <c r="X160" s="48"/>
      <c r="Y160" s="48"/>
      <c r="Z160" s="48"/>
      <c r="AA160" s="48"/>
      <c r="AB160" s="48"/>
      <c r="AC160" s="48"/>
      <c r="AD160" s="48"/>
    </row>
    <row r="161" spans="1:30" ht="19.5" customHeight="1">
      <c r="A161" s="45"/>
      <c r="B161" s="45"/>
      <c r="C161" s="45"/>
      <c r="D161" s="45"/>
      <c r="E161" s="46"/>
      <c r="F161" s="228"/>
      <c r="G161" s="46"/>
      <c r="H161" s="45"/>
      <c r="I161" s="47"/>
      <c r="J161" s="45"/>
      <c r="K161" s="45"/>
      <c r="L161" s="45"/>
      <c r="M161" s="45"/>
      <c r="N161" s="48"/>
      <c r="O161" s="48"/>
      <c r="P161" s="48"/>
      <c r="Q161" s="48"/>
      <c r="R161" s="48"/>
      <c r="S161" s="48"/>
      <c r="T161" s="48"/>
      <c r="U161" s="48"/>
      <c r="V161" s="48"/>
      <c r="W161" s="48"/>
      <c r="X161" s="48"/>
      <c r="Y161" s="48"/>
      <c r="Z161" s="48"/>
      <c r="AA161" s="48"/>
      <c r="AB161" s="48"/>
      <c r="AC161" s="48"/>
      <c r="AD161" s="48"/>
    </row>
    <row r="162" spans="1:30" ht="19.5" customHeight="1">
      <c r="A162" s="45"/>
      <c r="B162" s="45"/>
      <c r="C162" s="45"/>
      <c r="D162" s="45"/>
      <c r="E162" s="46"/>
      <c r="F162" s="228"/>
      <c r="G162" s="46"/>
      <c r="H162" s="45"/>
      <c r="I162" s="47"/>
      <c r="J162" s="45"/>
      <c r="K162" s="45"/>
      <c r="L162" s="45"/>
      <c r="M162" s="45"/>
      <c r="N162" s="48"/>
      <c r="O162" s="48"/>
      <c r="P162" s="48"/>
      <c r="Q162" s="48"/>
      <c r="R162" s="48"/>
      <c r="S162" s="48"/>
      <c r="T162" s="48"/>
      <c r="U162" s="48"/>
      <c r="V162" s="48"/>
      <c r="W162" s="48"/>
      <c r="X162" s="48"/>
      <c r="Y162" s="48"/>
      <c r="Z162" s="48"/>
      <c r="AA162" s="48"/>
      <c r="AB162" s="48"/>
      <c r="AC162" s="48"/>
      <c r="AD162" s="48"/>
    </row>
    <row r="163" spans="1:30" ht="19.5" customHeight="1">
      <c r="A163" s="45"/>
      <c r="B163" s="45"/>
      <c r="C163" s="45"/>
      <c r="D163" s="45"/>
      <c r="E163" s="46"/>
      <c r="F163" s="228"/>
      <c r="G163" s="46"/>
      <c r="H163" s="45"/>
      <c r="I163" s="47"/>
      <c r="J163" s="45"/>
      <c r="K163" s="45"/>
      <c r="L163" s="45"/>
      <c r="M163" s="45"/>
      <c r="N163" s="48"/>
      <c r="O163" s="48"/>
      <c r="P163" s="48"/>
      <c r="Q163" s="48"/>
      <c r="R163" s="48"/>
      <c r="S163" s="48"/>
      <c r="T163" s="48"/>
      <c r="U163" s="48"/>
      <c r="V163" s="48"/>
      <c r="W163" s="48"/>
      <c r="X163" s="48"/>
      <c r="Y163" s="48"/>
      <c r="Z163" s="48"/>
      <c r="AA163" s="48"/>
      <c r="AB163" s="48"/>
      <c r="AC163" s="48"/>
      <c r="AD163" s="48"/>
    </row>
    <row r="164" spans="1:30" ht="19.5" customHeight="1">
      <c r="A164" s="45"/>
      <c r="B164" s="45"/>
      <c r="C164" s="45"/>
      <c r="D164" s="45"/>
      <c r="E164" s="46"/>
      <c r="F164" s="228"/>
      <c r="G164" s="46"/>
      <c r="H164" s="45"/>
      <c r="I164" s="47"/>
      <c r="J164" s="45"/>
      <c r="K164" s="45"/>
      <c r="L164" s="45"/>
      <c r="M164" s="45"/>
      <c r="N164" s="48"/>
      <c r="O164" s="48"/>
      <c r="P164" s="48"/>
      <c r="Q164" s="48"/>
      <c r="R164" s="48"/>
      <c r="S164" s="48"/>
      <c r="T164" s="48"/>
      <c r="U164" s="48"/>
      <c r="V164" s="48"/>
      <c r="W164" s="48"/>
      <c r="X164" s="48"/>
      <c r="Y164" s="48"/>
      <c r="Z164" s="48"/>
      <c r="AA164" s="48"/>
      <c r="AB164" s="48"/>
      <c r="AC164" s="48"/>
      <c r="AD164" s="48"/>
    </row>
    <row r="165" spans="1:30" ht="19.5" customHeight="1">
      <c r="A165" s="45"/>
      <c r="B165" s="45"/>
      <c r="C165" s="45"/>
      <c r="D165" s="45"/>
      <c r="E165" s="46"/>
      <c r="F165" s="228"/>
      <c r="G165" s="46"/>
      <c r="H165" s="45"/>
      <c r="I165" s="47"/>
      <c r="J165" s="45"/>
      <c r="K165" s="45"/>
      <c r="L165" s="45"/>
      <c r="M165" s="45"/>
      <c r="N165" s="48"/>
      <c r="O165" s="48"/>
      <c r="P165" s="48"/>
      <c r="Q165" s="48"/>
      <c r="R165" s="48"/>
      <c r="S165" s="48"/>
      <c r="T165" s="48"/>
      <c r="U165" s="48"/>
      <c r="V165" s="48"/>
      <c r="W165" s="48"/>
      <c r="X165" s="48"/>
      <c r="Y165" s="48"/>
      <c r="Z165" s="48"/>
      <c r="AA165" s="48"/>
      <c r="AB165" s="48"/>
      <c r="AC165" s="48"/>
      <c r="AD165" s="48"/>
    </row>
    <row r="166" spans="1:30" ht="19.5" customHeight="1">
      <c r="A166" s="45"/>
      <c r="B166" s="45"/>
      <c r="C166" s="45"/>
      <c r="D166" s="45"/>
      <c r="E166" s="46"/>
      <c r="F166" s="228"/>
      <c r="G166" s="46"/>
      <c r="H166" s="45"/>
      <c r="I166" s="47"/>
      <c r="J166" s="45"/>
      <c r="K166" s="45"/>
      <c r="L166" s="45"/>
      <c r="M166" s="45"/>
      <c r="N166" s="48"/>
      <c r="O166" s="48"/>
      <c r="P166" s="48"/>
      <c r="Q166" s="48"/>
      <c r="R166" s="48"/>
      <c r="S166" s="48"/>
      <c r="T166" s="48"/>
      <c r="U166" s="48"/>
      <c r="V166" s="48"/>
      <c r="W166" s="48"/>
      <c r="X166" s="48"/>
      <c r="Y166" s="48"/>
      <c r="Z166" s="48"/>
      <c r="AA166" s="48"/>
      <c r="AB166" s="48"/>
      <c r="AC166" s="48"/>
      <c r="AD166" s="48"/>
    </row>
    <row r="167" spans="1:30" ht="19.5" customHeight="1">
      <c r="A167" s="45"/>
      <c r="B167" s="45"/>
      <c r="C167" s="45"/>
      <c r="D167" s="45"/>
      <c r="E167" s="46"/>
      <c r="F167" s="228"/>
      <c r="G167" s="46"/>
      <c r="H167" s="45"/>
      <c r="I167" s="47"/>
      <c r="J167" s="45"/>
      <c r="K167" s="45"/>
      <c r="L167" s="45"/>
      <c r="M167" s="45"/>
      <c r="N167" s="48"/>
      <c r="O167" s="48"/>
      <c r="P167" s="48"/>
      <c r="Q167" s="48"/>
      <c r="R167" s="48"/>
      <c r="S167" s="48"/>
      <c r="T167" s="48"/>
      <c r="U167" s="48"/>
      <c r="V167" s="48"/>
      <c r="W167" s="48"/>
      <c r="X167" s="48"/>
      <c r="Y167" s="48"/>
      <c r="Z167" s="48"/>
      <c r="AA167" s="48"/>
      <c r="AB167" s="48"/>
      <c r="AC167" s="48"/>
      <c r="AD167" s="48"/>
    </row>
    <row r="168" spans="1:30" ht="19.5" customHeight="1">
      <c r="A168" s="45"/>
      <c r="B168" s="45"/>
      <c r="C168" s="45"/>
      <c r="D168" s="45"/>
      <c r="E168" s="46"/>
      <c r="F168" s="228"/>
      <c r="G168" s="46"/>
      <c r="H168" s="45"/>
      <c r="I168" s="47"/>
      <c r="J168" s="45"/>
      <c r="K168" s="45"/>
      <c r="L168" s="45"/>
      <c r="M168" s="45"/>
      <c r="N168" s="48"/>
      <c r="O168" s="48"/>
      <c r="P168" s="48"/>
      <c r="Q168" s="48"/>
      <c r="R168" s="48"/>
      <c r="S168" s="48"/>
      <c r="T168" s="48"/>
      <c r="U168" s="48"/>
      <c r="V168" s="48"/>
      <c r="W168" s="48"/>
      <c r="X168" s="48"/>
      <c r="Y168" s="48"/>
      <c r="Z168" s="48"/>
      <c r="AA168" s="48"/>
      <c r="AB168" s="48"/>
      <c r="AC168" s="48"/>
      <c r="AD168" s="48"/>
    </row>
    <row r="169" spans="1:30" ht="19.5" customHeight="1">
      <c r="A169" s="45"/>
      <c r="B169" s="45"/>
      <c r="C169" s="45"/>
      <c r="D169" s="45"/>
      <c r="E169" s="46"/>
      <c r="F169" s="228"/>
      <c r="G169" s="46"/>
      <c r="H169" s="45"/>
      <c r="I169" s="47"/>
      <c r="J169" s="45"/>
      <c r="K169" s="45"/>
      <c r="L169" s="45"/>
      <c r="M169" s="45"/>
      <c r="N169" s="48"/>
      <c r="O169" s="48"/>
      <c r="P169" s="48"/>
      <c r="Q169" s="48"/>
      <c r="R169" s="48"/>
      <c r="S169" s="48"/>
      <c r="T169" s="48"/>
      <c r="U169" s="48"/>
      <c r="V169" s="48"/>
      <c r="W169" s="48"/>
      <c r="X169" s="48"/>
      <c r="Y169" s="48"/>
      <c r="Z169" s="48"/>
      <c r="AA169" s="48"/>
      <c r="AB169" s="48"/>
      <c r="AC169" s="48"/>
      <c r="AD169" s="48"/>
    </row>
    <row r="170" spans="1:30" ht="19.5" customHeight="1">
      <c r="A170" s="45"/>
      <c r="B170" s="45"/>
      <c r="C170" s="45"/>
      <c r="D170" s="45"/>
      <c r="E170" s="46"/>
      <c r="F170" s="228"/>
      <c r="G170" s="46"/>
      <c r="H170" s="45"/>
      <c r="I170" s="47"/>
      <c r="J170" s="45"/>
      <c r="K170" s="45"/>
      <c r="L170" s="45"/>
      <c r="M170" s="45"/>
      <c r="N170" s="48"/>
      <c r="O170" s="48"/>
      <c r="P170" s="48"/>
      <c r="Q170" s="48"/>
      <c r="R170" s="48"/>
      <c r="S170" s="48"/>
      <c r="T170" s="48"/>
      <c r="U170" s="48"/>
      <c r="V170" s="48"/>
      <c r="W170" s="48"/>
      <c r="X170" s="48"/>
      <c r="Y170" s="48"/>
      <c r="Z170" s="48"/>
      <c r="AA170" s="48"/>
      <c r="AB170" s="48"/>
      <c r="AC170" s="48"/>
      <c r="AD170" s="48"/>
    </row>
    <row r="171" spans="1:30" ht="19.5" customHeight="1">
      <c r="A171" s="45"/>
      <c r="B171" s="45"/>
      <c r="C171" s="45"/>
      <c r="D171" s="45"/>
      <c r="E171" s="46"/>
      <c r="F171" s="228"/>
      <c r="G171" s="46"/>
      <c r="H171" s="45"/>
      <c r="I171" s="47"/>
      <c r="J171" s="45"/>
      <c r="K171" s="45"/>
      <c r="L171" s="45"/>
      <c r="M171" s="45"/>
      <c r="N171" s="48"/>
      <c r="O171" s="48"/>
      <c r="P171" s="48"/>
      <c r="Q171" s="48"/>
      <c r="R171" s="48"/>
      <c r="S171" s="48"/>
      <c r="T171" s="48"/>
      <c r="U171" s="48"/>
      <c r="V171" s="48"/>
      <c r="W171" s="48"/>
      <c r="X171" s="48"/>
      <c r="Y171" s="48"/>
      <c r="Z171" s="48"/>
      <c r="AA171" s="48"/>
      <c r="AB171" s="48"/>
      <c r="AC171" s="48"/>
      <c r="AD171" s="48"/>
    </row>
    <row r="172" spans="1:30" ht="19.5" customHeight="1">
      <c r="A172" s="45"/>
      <c r="B172" s="45"/>
      <c r="C172" s="45"/>
      <c r="D172" s="45"/>
      <c r="E172" s="46"/>
      <c r="F172" s="228"/>
      <c r="G172" s="46"/>
      <c r="H172" s="45"/>
      <c r="I172" s="47"/>
      <c r="J172" s="45"/>
      <c r="K172" s="45"/>
      <c r="L172" s="45"/>
      <c r="M172" s="45"/>
      <c r="N172" s="48"/>
      <c r="O172" s="48"/>
      <c r="P172" s="48"/>
      <c r="Q172" s="48"/>
      <c r="R172" s="48"/>
      <c r="S172" s="48"/>
      <c r="T172" s="48"/>
      <c r="U172" s="48"/>
      <c r="V172" s="48"/>
      <c r="W172" s="48"/>
      <c r="X172" s="48"/>
      <c r="Y172" s="48"/>
      <c r="Z172" s="48"/>
      <c r="AA172" s="48"/>
      <c r="AB172" s="48"/>
      <c r="AC172" s="48"/>
      <c r="AD172" s="48"/>
    </row>
    <row r="173" spans="1:30" ht="19.5" customHeight="1">
      <c r="A173" s="45"/>
      <c r="B173" s="45"/>
      <c r="C173" s="45"/>
      <c r="D173" s="45"/>
      <c r="E173" s="46"/>
      <c r="F173" s="228"/>
      <c r="G173" s="46"/>
      <c r="H173" s="45"/>
      <c r="I173" s="47"/>
      <c r="J173" s="45"/>
      <c r="K173" s="45"/>
      <c r="L173" s="45"/>
      <c r="M173" s="45"/>
      <c r="N173" s="48"/>
      <c r="O173" s="48"/>
      <c r="P173" s="48"/>
      <c r="Q173" s="48"/>
      <c r="R173" s="48"/>
      <c r="S173" s="48"/>
      <c r="T173" s="48"/>
      <c r="U173" s="48"/>
      <c r="V173" s="48"/>
      <c r="W173" s="48"/>
      <c r="X173" s="48"/>
      <c r="Y173" s="48"/>
      <c r="Z173" s="48"/>
      <c r="AA173" s="48"/>
      <c r="AB173" s="48"/>
      <c r="AC173" s="48"/>
      <c r="AD173" s="48"/>
    </row>
    <row r="174" spans="1:30" ht="19.5" customHeight="1">
      <c r="A174" s="45"/>
      <c r="B174" s="45"/>
      <c r="C174" s="45"/>
      <c r="D174" s="45"/>
      <c r="E174" s="46"/>
      <c r="F174" s="228"/>
      <c r="G174" s="46"/>
      <c r="H174" s="45"/>
      <c r="I174" s="47"/>
      <c r="J174" s="45"/>
      <c r="K174" s="45"/>
      <c r="L174" s="45"/>
      <c r="M174" s="45"/>
      <c r="N174" s="48"/>
      <c r="O174" s="48"/>
      <c r="P174" s="48"/>
      <c r="Q174" s="48"/>
      <c r="R174" s="48"/>
      <c r="S174" s="48"/>
      <c r="T174" s="48"/>
      <c r="U174" s="48"/>
      <c r="V174" s="48"/>
      <c r="W174" s="48"/>
      <c r="X174" s="48"/>
      <c r="Y174" s="48"/>
      <c r="Z174" s="48"/>
      <c r="AA174" s="48"/>
      <c r="AB174" s="48"/>
      <c r="AC174" s="48"/>
      <c r="AD174" s="48"/>
    </row>
    <row r="175" spans="1:30" ht="19.5" customHeight="1">
      <c r="A175" s="45"/>
      <c r="B175" s="45"/>
      <c r="C175" s="45"/>
      <c r="D175" s="45"/>
      <c r="E175" s="46"/>
      <c r="F175" s="228"/>
      <c r="G175" s="46"/>
      <c r="H175" s="45"/>
      <c r="I175" s="47"/>
      <c r="J175" s="45"/>
      <c r="K175" s="45"/>
      <c r="L175" s="45"/>
      <c r="M175" s="45"/>
      <c r="N175" s="48"/>
      <c r="O175" s="48"/>
      <c r="P175" s="48"/>
      <c r="Q175" s="48"/>
      <c r="R175" s="48"/>
      <c r="S175" s="48"/>
      <c r="T175" s="48"/>
      <c r="U175" s="48"/>
      <c r="V175" s="48"/>
      <c r="W175" s="48"/>
      <c r="X175" s="48"/>
      <c r="Y175" s="48"/>
      <c r="Z175" s="48"/>
      <c r="AA175" s="48"/>
      <c r="AB175" s="48"/>
      <c r="AC175" s="48"/>
      <c r="AD175" s="48"/>
    </row>
    <row r="176" spans="1:30" ht="19.5" customHeight="1">
      <c r="A176" s="45"/>
      <c r="B176" s="45"/>
      <c r="C176" s="45"/>
      <c r="D176" s="45"/>
      <c r="E176" s="46"/>
      <c r="F176" s="228"/>
      <c r="G176" s="46"/>
      <c r="H176" s="45"/>
      <c r="I176" s="47"/>
      <c r="J176" s="45"/>
      <c r="K176" s="45"/>
      <c r="L176" s="45"/>
      <c r="M176" s="45"/>
      <c r="N176" s="48"/>
      <c r="O176" s="48"/>
      <c r="P176" s="48"/>
      <c r="Q176" s="48"/>
      <c r="R176" s="48"/>
      <c r="S176" s="48"/>
      <c r="T176" s="48"/>
      <c r="U176" s="48"/>
      <c r="V176" s="48"/>
      <c r="W176" s="48"/>
      <c r="X176" s="48"/>
      <c r="Y176" s="48"/>
      <c r="Z176" s="48"/>
      <c r="AA176" s="48"/>
      <c r="AB176" s="48"/>
      <c r="AC176" s="48"/>
      <c r="AD176" s="48"/>
    </row>
    <row r="177" spans="1:30" ht="19.5" customHeight="1">
      <c r="A177" s="45"/>
      <c r="B177" s="45"/>
      <c r="C177" s="45"/>
      <c r="D177" s="45"/>
      <c r="E177" s="46"/>
      <c r="F177" s="228"/>
      <c r="G177" s="46"/>
      <c r="H177" s="45"/>
      <c r="I177" s="47"/>
      <c r="J177" s="45"/>
      <c r="K177" s="45"/>
      <c r="L177" s="45"/>
      <c r="M177" s="45"/>
      <c r="N177" s="48"/>
      <c r="O177" s="48"/>
      <c r="P177" s="48"/>
      <c r="Q177" s="48"/>
      <c r="R177" s="48"/>
      <c r="S177" s="48"/>
      <c r="T177" s="48"/>
      <c r="U177" s="48"/>
      <c r="V177" s="48"/>
      <c r="W177" s="48"/>
      <c r="X177" s="48"/>
      <c r="Y177" s="48"/>
      <c r="Z177" s="48"/>
      <c r="AA177" s="48"/>
      <c r="AB177" s="48"/>
      <c r="AC177" s="48"/>
      <c r="AD177" s="48"/>
    </row>
    <row r="178" spans="1:30" ht="19.5" customHeight="1">
      <c r="A178" s="45"/>
      <c r="B178" s="45"/>
      <c r="C178" s="45"/>
      <c r="D178" s="45"/>
      <c r="E178" s="46"/>
      <c r="F178" s="228"/>
      <c r="G178" s="46"/>
      <c r="H178" s="45"/>
      <c r="I178" s="47"/>
      <c r="J178" s="45"/>
      <c r="K178" s="45"/>
      <c r="L178" s="45"/>
      <c r="M178" s="45"/>
      <c r="N178" s="48"/>
      <c r="O178" s="48"/>
      <c r="P178" s="48"/>
      <c r="Q178" s="48"/>
      <c r="R178" s="48"/>
      <c r="S178" s="48"/>
      <c r="T178" s="48"/>
      <c r="U178" s="48"/>
      <c r="V178" s="48"/>
      <c r="W178" s="48"/>
      <c r="X178" s="48"/>
      <c r="Y178" s="48"/>
      <c r="Z178" s="48"/>
      <c r="AA178" s="48"/>
      <c r="AB178" s="48"/>
      <c r="AC178" s="48"/>
      <c r="AD178" s="48"/>
    </row>
    <row r="179" spans="1:30" ht="19.5" customHeight="1">
      <c r="A179" s="45"/>
      <c r="B179" s="45"/>
      <c r="C179" s="45"/>
      <c r="D179" s="45"/>
      <c r="E179" s="46"/>
      <c r="F179" s="228"/>
      <c r="G179" s="46"/>
      <c r="H179" s="45"/>
      <c r="I179" s="47"/>
      <c r="J179" s="45"/>
      <c r="K179" s="45"/>
      <c r="L179" s="45"/>
      <c r="M179" s="45"/>
      <c r="N179" s="48"/>
      <c r="O179" s="48"/>
      <c r="P179" s="48"/>
      <c r="Q179" s="48"/>
      <c r="R179" s="48"/>
      <c r="S179" s="48"/>
      <c r="T179" s="48"/>
      <c r="U179" s="48"/>
      <c r="V179" s="48"/>
      <c r="W179" s="48"/>
      <c r="X179" s="48"/>
      <c r="Y179" s="48"/>
      <c r="Z179" s="48"/>
      <c r="AA179" s="48"/>
      <c r="AB179" s="48"/>
      <c r="AC179" s="48"/>
      <c r="AD179" s="48"/>
    </row>
    <row r="180" spans="1:30" ht="19.5" customHeight="1">
      <c r="A180" s="45"/>
      <c r="B180" s="45"/>
      <c r="C180" s="45"/>
      <c r="D180" s="45"/>
      <c r="E180" s="46"/>
      <c r="F180" s="228"/>
      <c r="G180" s="46"/>
      <c r="H180" s="45"/>
      <c r="I180" s="47"/>
      <c r="J180" s="45"/>
      <c r="K180" s="45"/>
      <c r="L180" s="45"/>
      <c r="M180" s="45"/>
      <c r="N180" s="48"/>
      <c r="O180" s="48"/>
      <c r="P180" s="48"/>
      <c r="Q180" s="48"/>
      <c r="R180" s="48"/>
      <c r="S180" s="48"/>
      <c r="T180" s="48"/>
      <c r="U180" s="48"/>
      <c r="V180" s="48"/>
      <c r="W180" s="48"/>
      <c r="X180" s="48"/>
      <c r="Y180" s="48"/>
      <c r="Z180" s="48"/>
      <c r="AA180" s="48"/>
      <c r="AB180" s="48"/>
      <c r="AC180" s="48"/>
      <c r="AD180" s="48"/>
    </row>
    <row r="181" spans="1:30" ht="19.5" customHeight="1">
      <c r="A181" s="45"/>
      <c r="B181" s="45"/>
      <c r="C181" s="45"/>
      <c r="D181" s="45"/>
      <c r="E181" s="46"/>
      <c r="F181" s="228"/>
      <c r="G181" s="46"/>
      <c r="H181" s="45"/>
      <c r="I181" s="47"/>
      <c r="J181" s="45"/>
      <c r="K181" s="45"/>
      <c r="L181" s="45"/>
      <c r="M181" s="45"/>
      <c r="N181" s="48"/>
      <c r="O181" s="48"/>
      <c r="P181" s="48"/>
      <c r="Q181" s="48"/>
      <c r="R181" s="48"/>
      <c r="S181" s="48"/>
      <c r="T181" s="48"/>
      <c r="U181" s="48"/>
      <c r="V181" s="48"/>
      <c r="W181" s="48"/>
      <c r="X181" s="48"/>
      <c r="Y181" s="48"/>
      <c r="Z181" s="48"/>
      <c r="AA181" s="48"/>
      <c r="AB181" s="48"/>
      <c r="AC181" s="48"/>
      <c r="AD181" s="48"/>
    </row>
    <row r="182" spans="1:30" ht="19.5" customHeight="1">
      <c r="A182" s="45"/>
      <c r="B182" s="45"/>
      <c r="C182" s="45"/>
      <c r="D182" s="45"/>
      <c r="E182" s="46"/>
      <c r="F182" s="228"/>
      <c r="G182" s="46"/>
      <c r="H182" s="45"/>
      <c r="I182" s="47"/>
      <c r="J182" s="45"/>
      <c r="K182" s="45"/>
      <c r="L182" s="45"/>
      <c r="M182" s="45"/>
      <c r="N182" s="48"/>
      <c r="O182" s="48"/>
      <c r="P182" s="48"/>
      <c r="Q182" s="48"/>
      <c r="R182" s="48"/>
      <c r="S182" s="48"/>
      <c r="T182" s="48"/>
      <c r="U182" s="48"/>
      <c r="V182" s="48"/>
      <c r="W182" s="48"/>
      <c r="X182" s="48"/>
      <c r="Y182" s="48"/>
      <c r="Z182" s="48"/>
      <c r="AA182" s="48"/>
      <c r="AB182" s="48"/>
      <c r="AC182" s="48"/>
      <c r="AD182" s="48"/>
    </row>
    <row r="183" spans="1:30" ht="19.5" customHeight="1">
      <c r="A183" s="45"/>
      <c r="B183" s="45"/>
      <c r="C183" s="45"/>
      <c r="D183" s="45"/>
      <c r="E183" s="46"/>
      <c r="F183" s="228"/>
      <c r="G183" s="46"/>
      <c r="H183" s="45"/>
      <c r="I183" s="47"/>
      <c r="J183" s="45"/>
      <c r="K183" s="45"/>
      <c r="L183" s="45"/>
      <c r="M183" s="45"/>
      <c r="N183" s="48"/>
      <c r="O183" s="48"/>
      <c r="P183" s="48"/>
      <c r="Q183" s="48"/>
      <c r="R183" s="48"/>
      <c r="S183" s="48"/>
      <c r="T183" s="48"/>
      <c r="U183" s="48"/>
      <c r="V183" s="48"/>
      <c r="W183" s="48"/>
      <c r="X183" s="48"/>
      <c r="Y183" s="48"/>
      <c r="Z183" s="48"/>
      <c r="AA183" s="48"/>
      <c r="AB183" s="48"/>
      <c r="AC183" s="48"/>
      <c r="AD183" s="48"/>
    </row>
    <row r="184" spans="1:30" ht="19.5" customHeight="1">
      <c r="A184" s="45"/>
      <c r="B184" s="45"/>
      <c r="C184" s="45"/>
      <c r="D184" s="45"/>
      <c r="E184" s="46"/>
      <c r="F184" s="228"/>
      <c r="G184" s="46"/>
      <c r="H184" s="45"/>
      <c r="I184" s="47"/>
      <c r="J184" s="45"/>
      <c r="K184" s="45"/>
      <c r="L184" s="45"/>
      <c r="M184" s="45"/>
      <c r="N184" s="48"/>
      <c r="O184" s="48"/>
      <c r="P184" s="48"/>
      <c r="Q184" s="48"/>
      <c r="R184" s="48"/>
      <c r="S184" s="48"/>
      <c r="T184" s="48"/>
      <c r="U184" s="48"/>
      <c r="V184" s="48"/>
      <c r="W184" s="48"/>
      <c r="X184" s="48"/>
      <c r="Y184" s="48"/>
      <c r="Z184" s="48"/>
      <c r="AA184" s="48"/>
      <c r="AB184" s="48"/>
      <c r="AC184" s="48"/>
      <c r="AD184" s="48"/>
    </row>
    <row r="185" spans="1:30" ht="19.5" customHeight="1">
      <c r="A185" s="45"/>
      <c r="B185" s="45"/>
      <c r="C185" s="45"/>
      <c r="D185" s="45"/>
      <c r="E185" s="46"/>
      <c r="F185" s="228"/>
      <c r="G185" s="46"/>
      <c r="H185" s="45"/>
      <c r="I185" s="47"/>
      <c r="J185" s="45"/>
      <c r="K185" s="45"/>
      <c r="L185" s="45"/>
      <c r="M185" s="45"/>
      <c r="N185" s="48"/>
      <c r="O185" s="48"/>
      <c r="P185" s="48"/>
      <c r="Q185" s="48"/>
      <c r="R185" s="48"/>
      <c r="S185" s="48"/>
      <c r="T185" s="48"/>
      <c r="U185" s="48"/>
      <c r="V185" s="48"/>
      <c r="W185" s="48"/>
      <c r="X185" s="48"/>
      <c r="Y185" s="48"/>
      <c r="Z185" s="48"/>
      <c r="AA185" s="48"/>
      <c r="AB185" s="48"/>
      <c r="AC185" s="48"/>
      <c r="AD185" s="48"/>
    </row>
    <row r="186" spans="1:30" ht="19.5" customHeight="1">
      <c r="A186" s="45"/>
      <c r="B186" s="45"/>
      <c r="C186" s="45"/>
      <c r="D186" s="45"/>
      <c r="E186" s="46"/>
      <c r="F186" s="228"/>
      <c r="G186" s="46"/>
      <c r="H186" s="45"/>
      <c r="I186" s="47"/>
      <c r="J186" s="45"/>
      <c r="K186" s="45"/>
      <c r="L186" s="45"/>
      <c r="M186" s="45"/>
      <c r="N186" s="48"/>
      <c r="O186" s="48"/>
      <c r="P186" s="48"/>
      <c r="Q186" s="48"/>
      <c r="R186" s="48"/>
      <c r="S186" s="48"/>
      <c r="T186" s="48"/>
      <c r="U186" s="48"/>
      <c r="V186" s="48"/>
      <c r="W186" s="48"/>
      <c r="X186" s="48"/>
      <c r="Y186" s="48"/>
      <c r="Z186" s="48"/>
      <c r="AA186" s="48"/>
      <c r="AB186" s="48"/>
      <c r="AC186" s="48"/>
      <c r="AD186" s="48"/>
    </row>
    <row r="187" spans="1:30" ht="19.5" customHeight="1">
      <c r="A187" s="45"/>
      <c r="B187" s="45"/>
      <c r="C187" s="45"/>
      <c r="D187" s="45"/>
      <c r="E187" s="46"/>
      <c r="F187" s="228"/>
      <c r="G187" s="46"/>
      <c r="H187" s="45"/>
      <c r="I187" s="47"/>
      <c r="J187" s="45"/>
      <c r="K187" s="45"/>
      <c r="L187" s="45"/>
      <c r="M187" s="45"/>
      <c r="N187" s="48"/>
      <c r="O187" s="48"/>
      <c r="P187" s="48"/>
      <c r="Q187" s="48"/>
      <c r="R187" s="48"/>
      <c r="S187" s="48"/>
      <c r="T187" s="48"/>
      <c r="U187" s="48"/>
      <c r="V187" s="48"/>
      <c r="W187" s="48"/>
      <c r="X187" s="48"/>
      <c r="Y187" s="48"/>
      <c r="Z187" s="48"/>
      <c r="AA187" s="48"/>
      <c r="AB187" s="48"/>
      <c r="AC187" s="48"/>
      <c r="AD187" s="48"/>
    </row>
    <row r="188" spans="1:30" ht="19.5" customHeight="1">
      <c r="A188" s="45"/>
      <c r="B188" s="45"/>
      <c r="C188" s="45"/>
      <c r="D188" s="45"/>
      <c r="E188" s="46"/>
      <c r="F188" s="228"/>
      <c r="G188" s="46"/>
      <c r="H188" s="45"/>
      <c r="I188" s="47"/>
      <c r="J188" s="45"/>
      <c r="K188" s="45"/>
      <c r="L188" s="45"/>
      <c r="M188" s="45"/>
      <c r="N188" s="48"/>
      <c r="O188" s="48"/>
      <c r="P188" s="48"/>
      <c r="Q188" s="48"/>
      <c r="R188" s="48"/>
      <c r="S188" s="48"/>
      <c r="T188" s="48"/>
      <c r="U188" s="48"/>
      <c r="V188" s="48"/>
      <c r="W188" s="48"/>
      <c r="X188" s="48"/>
      <c r="Y188" s="48"/>
      <c r="Z188" s="48"/>
      <c r="AA188" s="48"/>
      <c r="AB188" s="48"/>
      <c r="AC188" s="48"/>
      <c r="AD188" s="48"/>
    </row>
    <row r="189" spans="1:30" ht="19.5" customHeight="1">
      <c r="A189" s="45"/>
      <c r="B189" s="45"/>
      <c r="C189" s="45"/>
      <c r="D189" s="45"/>
      <c r="E189" s="46"/>
      <c r="F189" s="228"/>
      <c r="G189" s="46"/>
      <c r="H189" s="45"/>
      <c r="I189" s="47"/>
      <c r="J189" s="45"/>
      <c r="K189" s="45"/>
      <c r="L189" s="45"/>
      <c r="M189" s="45"/>
      <c r="N189" s="48"/>
      <c r="O189" s="48"/>
      <c r="P189" s="48"/>
      <c r="Q189" s="48"/>
      <c r="R189" s="48"/>
      <c r="S189" s="48"/>
      <c r="T189" s="48"/>
      <c r="U189" s="48"/>
      <c r="V189" s="48"/>
      <c r="W189" s="48"/>
      <c r="X189" s="48"/>
      <c r="Y189" s="48"/>
      <c r="Z189" s="48"/>
      <c r="AA189" s="48"/>
      <c r="AB189" s="48"/>
      <c r="AC189" s="48"/>
      <c r="AD189" s="48"/>
    </row>
    <row r="190" spans="1:30" ht="19.5" customHeight="1">
      <c r="A190" s="45"/>
      <c r="B190" s="45"/>
      <c r="C190" s="45"/>
      <c r="D190" s="45"/>
      <c r="E190" s="46"/>
      <c r="F190" s="228"/>
      <c r="G190" s="46"/>
      <c r="H190" s="45"/>
      <c r="I190" s="47"/>
      <c r="J190" s="45"/>
      <c r="K190" s="45"/>
      <c r="L190" s="45"/>
      <c r="M190" s="45"/>
      <c r="N190" s="48"/>
      <c r="O190" s="48"/>
      <c r="P190" s="48"/>
      <c r="Q190" s="48"/>
      <c r="R190" s="48"/>
      <c r="S190" s="48"/>
      <c r="T190" s="48"/>
      <c r="U190" s="48"/>
      <c r="V190" s="48"/>
      <c r="W190" s="48"/>
      <c r="X190" s="48"/>
      <c r="Y190" s="48"/>
      <c r="Z190" s="48"/>
      <c r="AA190" s="48"/>
      <c r="AB190" s="48"/>
      <c r="AC190" s="48"/>
      <c r="AD190" s="48"/>
    </row>
    <row r="191" spans="1:30" ht="19.5" customHeight="1">
      <c r="A191" s="45"/>
      <c r="B191" s="45"/>
      <c r="C191" s="45"/>
      <c r="D191" s="45"/>
      <c r="E191" s="46"/>
      <c r="F191" s="228"/>
      <c r="G191" s="46"/>
      <c r="H191" s="45"/>
      <c r="I191" s="47"/>
      <c r="J191" s="45"/>
      <c r="K191" s="45"/>
      <c r="L191" s="45"/>
      <c r="M191" s="45"/>
      <c r="N191" s="48"/>
      <c r="O191" s="48"/>
      <c r="P191" s="48"/>
      <c r="Q191" s="48"/>
      <c r="R191" s="48"/>
      <c r="S191" s="48"/>
      <c r="T191" s="48"/>
      <c r="U191" s="48"/>
      <c r="V191" s="48"/>
      <c r="W191" s="48"/>
      <c r="X191" s="48"/>
      <c r="Y191" s="48"/>
      <c r="Z191" s="48"/>
      <c r="AA191" s="48"/>
      <c r="AB191" s="48"/>
      <c r="AC191" s="48"/>
      <c r="AD191" s="48"/>
    </row>
    <row r="192" spans="1:30" ht="19.5" customHeight="1">
      <c r="A192" s="45"/>
      <c r="B192" s="45"/>
      <c r="C192" s="45"/>
      <c r="D192" s="45"/>
      <c r="E192" s="46"/>
      <c r="F192" s="228"/>
      <c r="G192" s="46"/>
      <c r="H192" s="45"/>
      <c r="I192" s="47"/>
      <c r="J192" s="45"/>
      <c r="K192" s="45"/>
      <c r="L192" s="45"/>
      <c r="M192" s="45"/>
      <c r="N192" s="48"/>
      <c r="O192" s="48"/>
      <c r="P192" s="48"/>
      <c r="Q192" s="48"/>
      <c r="R192" s="48"/>
      <c r="S192" s="48"/>
      <c r="T192" s="48"/>
      <c r="U192" s="48"/>
      <c r="V192" s="48"/>
      <c r="W192" s="48"/>
      <c r="X192" s="48"/>
      <c r="Y192" s="48"/>
      <c r="Z192" s="48"/>
      <c r="AA192" s="48"/>
      <c r="AB192" s="48"/>
      <c r="AC192" s="48"/>
      <c r="AD192" s="48"/>
    </row>
    <row r="193" spans="1:30" ht="19.5" customHeight="1">
      <c r="A193" s="45"/>
      <c r="B193" s="45"/>
      <c r="C193" s="45"/>
      <c r="D193" s="45"/>
      <c r="E193" s="46"/>
      <c r="F193" s="228"/>
      <c r="G193" s="46"/>
      <c r="H193" s="45"/>
      <c r="I193" s="47"/>
      <c r="J193" s="45"/>
      <c r="K193" s="45"/>
      <c r="L193" s="45"/>
      <c r="M193" s="45"/>
      <c r="N193" s="48"/>
      <c r="O193" s="48"/>
      <c r="P193" s="48"/>
      <c r="Q193" s="48"/>
      <c r="R193" s="48"/>
      <c r="S193" s="48"/>
      <c r="T193" s="48"/>
      <c r="U193" s="48"/>
      <c r="V193" s="48"/>
      <c r="W193" s="48"/>
      <c r="X193" s="48"/>
      <c r="Y193" s="48"/>
      <c r="Z193" s="48"/>
      <c r="AA193" s="48"/>
      <c r="AB193" s="48"/>
      <c r="AC193" s="48"/>
      <c r="AD193" s="48"/>
    </row>
    <row r="194" spans="1:30" ht="19.5" customHeight="1">
      <c r="A194" s="45"/>
      <c r="B194" s="45"/>
      <c r="C194" s="45"/>
      <c r="D194" s="45"/>
      <c r="E194" s="46"/>
      <c r="F194" s="228"/>
      <c r="G194" s="46"/>
      <c r="H194" s="45"/>
      <c r="I194" s="47"/>
      <c r="J194" s="45"/>
      <c r="K194" s="45"/>
      <c r="L194" s="45"/>
      <c r="M194" s="45"/>
      <c r="N194" s="48"/>
      <c r="O194" s="48"/>
      <c r="P194" s="48"/>
      <c r="Q194" s="48"/>
      <c r="R194" s="48"/>
      <c r="S194" s="48"/>
      <c r="T194" s="48"/>
      <c r="U194" s="48"/>
      <c r="V194" s="48"/>
      <c r="W194" s="48"/>
      <c r="X194" s="48"/>
      <c r="Y194" s="48"/>
      <c r="Z194" s="48"/>
      <c r="AA194" s="48"/>
      <c r="AB194" s="48"/>
      <c r="AC194" s="48"/>
      <c r="AD194" s="48"/>
    </row>
    <row r="195" spans="1:30" ht="19.5" customHeight="1">
      <c r="A195" s="45"/>
      <c r="B195" s="45"/>
      <c r="C195" s="45"/>
      <c r="D195" s="45"/>
      <c r="E195" s="46"/>
      <c r="F195" s="228"/>
      <c r="G195" s="46"/>
      <c r="H195" s="45"/>
      <c r="I195" s="47"/>
      <c r="J195" s="45"/>
      <c r="K195" s="45"/>
      <c r="L195" s="45"/>
      <c r="M195" s="45"/>
      <c r="N195" s="48"/>
      <c r="O195" s="48"/>
      <c r="P195" s="48"/>
      <c r="Q195" s="48"/>
      <c r="R195" s="48"/>
      <c r="S195" s="48"/>
      <c r="T195" s="48"/>
      <c r="U195" s="48"/>
      <c r="V195" s="48"/>
      <c r="W195" s="48"/>
      <c r="X195" s="48"/>
      <c r="Y195" s="48"/>
      <c r="Z195" s="48"/>
      <c r="AA195" s="48"/>
      <c r="AB195" s="48"/>
      <c r="AC195" s="48"/>
      <c r="AD195" s="48"/>
    </row>
    <row r="196" spans="1:30" ht="19.5" customHeight="1">
      <c r="A196" s="45"/>
      <c r="B196" s="45"/>
      <c r="C196" s="45"/>
      <c r="D196" s="45"/>
      <c r="E196" s="46"/>
      <c r="F196" s="228"/>
      <c r="G196" s="46"/>
      <c r="H196" s="45"/>
      <c r="I196" s="47"/>
      <c r="J196" s="45"/>
      <c r="K196" s="45"/>
      <c r="L196" s="45"/>
      <c r="M196" s="45"/>
      <c r="N196" s="48"/>
      <c r="O196" s="48"/>
      <c r="P196" s="48"/>
      <c r="Q196" s="48"/>
      <c r="R196" s="48"/>
      <c r="S196" s="48"/>
      <c r="T196" s="48"/>
      <c r="U196" s="48"/>
      <c r="V196" s="48"/>
      <c r="W196" s="48"/>
      <c r="X196" s="48"/>
      <c r="Y196" s="48"/>
      <c r="Z196" s="48"/>
      <c r="AA196" s="48"/>
      <c r="AB196" s="48"/>
      <c r="AC196" s="48"/>
      <c r="AD196" s="48"/>
    </row>
    <row r="197" spans="1:30" ht="19.5" customHeight="1">
      <c r="A197" s="45"/>
      <c r="B197" s="45"/>
      <c r="C197" s="45"/>
      <c r="D197" s="45"/>
      <c r="E197" s="46"/>
      <c r="F197" s="228"/>
      <c r="G197" s="46"/>
      <c r="H197" s="45"/>
      <c r="I197" s="47"/>
      <c r="J197" s="45"/>
      <c r="K197" s="45"/>
      <c r="L197" s="45"/>
      <c r="M197" s="45"/>
      <c r="N197" s="48"/>
      <c r="O197" s="48"/>
      <c r="P197" s="48"/>
      <c r="Q197" s="48"/>
      <c r="R197" s="48"/>
      <c r="S197" s="48"/>
      <c r="T197" s="48"/>
      <c r="U197" s="48"/>
      <c r="V197" s="48"/>
      <c r="W197" s="48"/>
      <c r="X197" s="48"/>
      <c r="Y197" s="48"/>
      <c r="Z197" s="48"/>
      <c r="AA197" s="48"/>
      <c r="AB197" s="48"/>
      <c r="AC197" s="48"/>
      <c r="AD197" s="48"/>
    </row>
    <row r="198" spans="1:30" ht="19.5" customHeight="1">
      <c r="A198" s="45"/>
      <c r="B198" s="45"/>
      <c r="C198" s="45"/>
      <c r="D198" s="45"/>
      <c r="E198" s="46"/>
      <c r="F198" s="228"/>
      <c r="G198" s="46"/>
      <c r="H198" s="45"/>
      <c r="I198" s="47"/>
      <c r="J198" s="45"/>
      <c r="K198" s="45"/>
      <c r="L198" s="45"/>
      <c r="M198" s="45"/>
      <c r="N198" s="48"/>
      <c r="O198" s="48"/>
      <c r="P198" s="48"/>
      <c r="Q198" s="48"/>
      <c r="R198" s="48"/>
      <c r="S198" s="48"/>
      <c r="T198" s="48"/>
      <c r="U198" s="48"/>
      <c r="V198" s="48"/>
      <c r="W198" s="48"/>
      <c r="X198" s="48"/>
      <c r="Y198" s="48"/>
      <c r="Z198" s="48"/>
      <c r="AA198" s="48"/>
      <c r="AB198" s="48"/>
      <c r="AC198" s="48"/>
      <c r="AD198" s="48"/>
    </row>
    <row r="199" spans="1:30" ht="19.5" customHeight="1">
      <c r="A199" s="45"/>
      <c r="B199" s="45"/>
      <c r="C199" s="45"/>
      <c r="D199" s="45"/>
      <c r="E199" s="46"/>
      <c r="F199" s="228"/>
      <c r="G199" s="46"/>
      <c r="H199" s="45"/>
      <c r="I199" s="47"/>
      <c r="J199" s="45"/>
      <c r="K199" s="45"/>
      <c r="L199" s="45"/>
      <c r="M199" s="45"/>
      <c r="N199" s="48"/>
      <c r="O199" s="48"/>
      <c r="P199" s="48"/>
      <c r="Q199" s="48"/>
      <c r="R199" s="48"/>
      <c r="S199" s="48"/>
      <c r="T199" s="48"/>
      <c r="U199" s="48"/>
      <c r="V199" s="48"/>
      <c r="W199" s="48"/>
      <c r="X199" s="48"/>
      <c r="Y199" s="48"/>
      <c r="Z199" s="48"/>
      <c r="AA199" s="48"/>
      <c r="AB199" s="48"/>
      <c r="AC199" s="48"/>
      <c r="AD199" s="48"/>
    </row>
    <row r="200" spans="1:30" ht="19.5" customHeight="1">
      <c r="A200" s="45"/>
      <c r="B200" s="45"/>
      <c r="C200" s="45"/>
      <c r="D200" s="45"/>
      <c r="E200" s="46"/>
      <c r="F200" s="228"/>
      <c r="G200" s="46"/>
      <c r="H200" s="45"/>
      <c r="I200" s="47"/>
      <c r="J200" s="45"/>
      <c r="K200" s="45"/>
      <c r="L200" s="45"/>
      <c r="M200" s="45"/>
      <c r="N200" s="48"/>
      <c r="O200" s="48"/>
      <c r="P200" s="48"/>
      <c r="Q200" s="48"/>
      <c r="R200" s="48"/>
      <c r="S200" s="48"/>
      <c r="T200" s="48"/>
      <c r="U200" s="48"/>
      <c r="V200" s="48"/>
      <c r="W200" s="48"/>
      <c r="X200" s="48"/>
      <c r="Y200" s="48"/>
      <c r="Z200" s="48"/>
      <c r="AA200" s="48"/>
      <c r="AB200" s="48"/>
      <c r="AC200" s="48"/>
      <c r="AD200" s="48"/>
    </row>
    <row r="201" spans="1:30" ht="19.5" customHeight="1">
      <c r="A201" s="45"/>
      <c r="B201" s="45"/>
      <c r="C201" s="45"/>
      <c r="D201" s="45"/>
      <c r="E201" s="46"/>
      <c r="F201" s="228"/>
      <c r="G201" s="46"/>
      <c r="H201" s="45"/>
      <c r="I201" s="47"/>
      <c r="J201" s="45"/>
      <c r="K201" s="45"/>
      <c r="L201" s="45"/>
      <c r="M201" s="45"/>
      <c r="N201" s="48"/>
      <c r="O201" s="48"/>
      <c r="P201" s="48"/>
      <c r="Q201" s="48"/>
      <c r="R201" s="48"/>
      <c r="S201" s="48"/>
      <c r="T201" s="48"/>
      <c r="U201" s="48"/>
      <c r="V201" s="48"/>
      <c r="W201" s="48"/>
      <c r="X201" s="48"/>
      <c r="Y201" s="48"/>
      <c r="Z201" s="48"/>
      <c r="AA201" s="48"/>
      <c r="AB201" s="48"/>
      <c r="AC201" s="48"/>
      <c r="AD201" s="48"/>
    </row>
    <row r="202" spans="1:30" ht="19.5" customHeight="1">
      <c r="A202" s="45"/>
      <c r="B202" s="45"/>
      <c r="C202" s="45"/>
      <c r="D202" s="45"/>
      <c r="E202" s="46"/>
      <c r="F202" s="228"/>
      <c r="G202" s="46"/>
      <c r="H202" s="45"/>
      <c r="I202" s="47"/>
      <c r="J202" s="45"/>
      <c r="K202" s="45"/>
      <c r="L202" s="45"/>
      <c r="M202" s="45"/>
      <c r="N202" s="48"/>
      <c r="O202" s="48"/>
      <c r="P202" s="48"/>
      <c r="Q202" s="48"/>
      <c r="R202" s="48"/>
      <c r="S202" s="48"/>
      <c r="T202" s="48"/>
      <c r="U202" s="48"/>
      <c r="V202" s="48"/>
      <c r="W202" s="48"/>
      <c r="X202" s="48"/>
      <c r="Y202" s="48"/>
      <c r="Z202" s="48"/>
      <c r="AA202" s="48"/>
      <c r="AB202" s="48"/>
      <c r="AC202" s="48"/>
      <c r="AD202" s="48"/>
    </row>
    <row r="203" spans="1:30" ht="19.5" customHeight="1">
      <c r="A203" s="45"/>
      <c r="B203" s="45"/>
      <c r="C203" s="45"/>
      <c r="D203" s="45"/>
      <c r="E203" s="46"/>
      <c r="F203" s="228"/>
      <c r="G203" s="46"/>
      <c r="H203" s="45"/>
      <c r="I203" s="47"/>
      <c r="J203" s="45"/>
      <c r="K203" s="45"/>
      <c r="L203" s="45"/>
      <c r="M203" s="45"/>
      <c r="N203" s="48"/>
      <c r="O203" s="48"/>
      <c r="P203" s="48"/>
      <c r="Q203" s="48"/>
      <c r="R203" s="48"/>
      <c r="S203" s="48"/>
      <c r="T203" s="48"/>
      <c r="U203" s="48"/>
      <c r="V203" s="48"/>
      <c r="W203" s="48"/>
      <c r="X203" s="48"/>
      <c r="Y203" s="48"/>
      <c r="Z203" s="48"/>
      <c r="AA203" s="48"/>
      <c r="AB203" s="48"/>
      <c r="AC203" s="48"/>
      <c r="AD203" s="48"/>
    </row>
    <row r="204" spans="1:30" ht="19.5" customHeight="1">
      <c r="A204" s="45"/>
      <c r="B204" s="45"/>
      <c r="C204" s="45"/>
      <c r="D204" s="45"/>
      <c r="E204" s="46"/>
      <c r="F204" s="228"/>
      <c r="G204" s="46"/>
      <c r="H204" s="45"/>
      <c r="I204" s="47"/>
      <c r="J204" s="45"/>
      <c r="K204" s="45"/>
      <c r="L204" s="45"/>
      <c r="M204" s="45"/>
      <c r="N204" s="48"/>
      <c r="O204" s="48"/>
      <c r="P204" s="48"/>
      <c r="Q204" s="48"/>
      <c r="R204" s="48"/>
      <c r="S204" s="48"/>
      <c r="T204" s="48"/>
      <c r="U204" s="48"/>
      <c r="V204" s="48"/>
      <c r="W204" s="48"/>
      <c r="X204" s="48"/>
      <c r="Y204" s="48"/>
      <c r="Z204" s="48"/>
      <c r="AA204" s="48"/>
      <c r="AB204" s="48"/>
      <c r="AC204" s="48"/>
      <c r="AD204" s="48"/>
    </row>
    <row r="205" spans="1:30" ht="19.5" customHeight="1">
      <c r="A205" s="45"/>
      <c r="B205" s="45"/>
      <c r="C205" s="45"/>
      <c r="D205" s="45"/>
      <c r="E205" s="46"/>
      <c r="F205" s="228"/>
      <c r="G205" s="46"/>
      <c r="H205" s="45"/>
      <c r="I205" s="47"/>
      <c r="J205" s="45"/>
      <c r="K205" s="45"/>
      <c r="L205" s="45"/>
      <c r="M205" s="45"/>
      <c r="N205" s="48"/>
      <c r="O205" s="48"/>
      <c r="P205" s="48"/>
      <c r="Q205" s="48"/>
      <c r="R205" s="48"/>
      <c r="S205" s="48"/>
      <c r="T205" s="48"/>
      <c r="U205" s="48"/>
      <c r="V205" s="48"/>
      <c r="W205" s="48"/>
      <c r="X205" s="48"/>
      <c r="Y205" s="48"/>
      <c r="Z205" s="48"/>
      <c r="AA205" s="48"/>
      <c r="AB205" s="48"/>
      <c r="AC205" s="48"/>
      <c r="AD205" s="48"/>
    </row>
    <row r="206" spans="1:30" ht="19.5" customHeight="1">
      <c r="A206" s="45"/>
      <c r="B206" s="45"/>
      <c r="C206" s="45"/>
      <c r="D206" s="45"/>
      <c r="E206" s="46"/>
      <c r="F206" s="228"/>
      <c r="G206" s="46"/>
      <c r="H206" s="45"/>
      <c r="I206" s="47"/>
      <c r="J206" s="45"/>
      <c r="K206" s="45"/>
      <c r="L206" s="45"/>
      <c r="M206" s="45"/>
      <c r="N206" s="48"/>
      <c r="O206" s="48"/>
      <c r="P206" s="48"/>
      <c r="Q206" s="48"/>
      <c r="R206" s="48"/>
      <c r="S206" s="48"/>
      <c r="T206" s="48"/>
      <c r="U206" s="48"/>
      <c r="V206" s="48"/>
      <c r="W206" s="48"/>
      <c r="X206" s="48"/>
      <c r="Y206" s="48"/>
      <c r="Z206" s="48"/>
      <c r="AA206" s="48"/>
      <c r="AB206" s="48"/>
      <c r="AC206" s="48"/>
      <c r="AD206" s="48"/>
    </row>
    <row r="207" spans="1:30" ht="19.5" customHeight="1">
      <c r="A207" s="45"/>
      <c r="B207" s="45"/>
      <c r="C207" s="45"/>
      <c r="D207" s="45"/>
      <c r="E207" s="46"/>
      <c r="F207" s="228"/>
      <c r="G207" s="46"/>
      <c r="H207" s="45"/>
      <c r="I207" s="47"/>
      <c r="J207" s="45"/>
      <c r="K207" s="45"/>
      <c r="L207" s="45"/>
      <c r="M207" s="45"/>
      <c r="N207" s="48"/>
      <c r="O207" s="48"/>
      <c r="P207" s="48"/>
      <c r="Q207" s="48"/>
      <c r="R207" s="48"/>
      <c r="S207" s="48"/>
      <c r="T207" s="48"/>
      <c r="U207" s="48"/>
      <c r="V207" s="48"/>
      <c r="W207" s="48"/>
      <c r="X207" s="48"/>
      <c r="Y207" s="48"/>
      <c r="Z207" s="48"/>
      <c r="AA207" s="48"/>
      <c r="AB207" s="48"/>
      <c r="AC207" s="48"/>
      <c r="AD207" s="48"/>
    </row>
    <row r="208" spans="1:30" ht="19.5" customHeight="1">
      <c r="A208" s="45"/>
      <c r="B208" s="45"/>
      <c r="C208" s="45"/>
      <c r="D208" s="45"/>
      <c r="E208" s="46"/>
      <c r="F208" s="228"/>
      <c r="G208" s="46"/>
      <c r="H208" s="45"/>
      <c r="I208" s="47"/>
      <c r="J208" s="45"/>
      <c r="K208" s="45"/>
      <c r="L208" s="45"/>
      <c r="M208" s="45"/>
      <c r="N208" s="48"/>
      <c r="O208" s="48"/>
      <c r="P208" s="48"/>
      <c r="Q208" s="48"/>
      <c r="R208" s="48"/>
      <c r="S208" s="48"/>
      <c r="T208" s="48"/>
      <c r="U208" s="48"/>
      <c r="V208" s="48"/>
      <c r="W208" s="48"/>
      <c r="X208" s="48"/>
      <c r="Y208" s="48"/>
      <c r="Z208" s="48"/>
      <c r="AA208" s="48"/>
      <c r="AB208" s="48"/>
      <c r="AC208" s="48"/>
      <c r="AD208" s="48"/>
    </row>
    <row r="209" spans="1:30" ht="19.5" customHeight="1">
      <c r="A209" s="45"/>
      <c r="B209" s="45"/>
      <c r="C209" s="45"/>
      <c r="D209" s="45"/>
      <c r="E209" s="46"/>
      <c r="F209" s="228"/>
      <c r="G209" s="46"/>
      <c r="H209" s="45"/>
      <c r="I209" s="47"/>
      <c r="J209" s="45"/>
      <c r="K209" s="45"/>
      <c r="L209" s="45"/>
      <c r="M209" s="45"/>
      <c r="N209" s="48"/>
      <c r="O209" s="48"/>
      <c r="P209" s="48"/>
      <c r="Q209" s="48"/>
      <c r="R209" s="48"/>
      <c r="S209" s="48"/>
      <c r="T209" s="48"/>
      <c r="U209" s="48"/>
      <c r="V209" s="48"/>
      <c r="W209" s="48"/>
      <c r="X209" s="48"/>
      <c r="Y209" s="48"/>
      <c r="Z209" s="48"/>
      <c r="AA209" s="48"/>
      <c r="AB209" s="48"/>
      <c r="AC209" s="48"/>
      <c r="AD209" s="48"/>
    </row>
    <row r="210" spans="1:30" ht="19.5" customHeight="1">
      <c r="A210" s="45"/>
      <c r="B210" s="45"/>
      <c r="C210" s="45"/>
      <c r="D210" s="45"/>
      <c r="E210" s="46"/>
      <c r="F210" s="228"/>
      <c r="G210" s="46"/>
      <c r="H210" s="45"/>
      <c r="I210" s="47"/>
      <c r="J210" s="45"/>
      <c r="K210" s="45"/>
      <c r="L210" s="45"/>
      <c r="M210" s="45"/>
      <c r="N210" s="48"/>
      <c r="O210" s="48"/>
      <c r="P210" s="48"/>
      <c r="Q210" s="48"/>
      <c r="R210" s="48"/>
      <c r="S210" s="48"/>
      <c r="T210" s="48"/>
      <c r="U210" s="48"/>
      <c r="V210" s="48"/>
      <c r="W210" s="48"/>
      <c r="X210" s="48"/>
      <c r="Y210" s="48"/>
      <c r="Z210" s="48"/>
      <c r="AA210" s="48"/>
      <c r="AB210" s="48"/>
      <c r="AC210" s="48"/>
      <c r="AD210" s="48"/>
    </row>
    <row r="211" spans="1:30" ht="19.5" customHeight="1">
      <c r="A211" s="45"/>
      <c r="B211" s="45"/>
      <c r="C211" s="45"/>
      <c r="D211" s="45"/>
      <c r="E211" s="46"/>
      <c r="F211" s="228"/>
      <c r="G211" s="46"/>
      <c r="H211" s="45"/>
      <c r="I211" s="47"/>
      <c r="J211" s="45"/>
      <c r="K211" s="45"/>
      <c r="L211" s="45"/>
      <c r="M211" s="45"/>
      <c r="N211" s="48"/>
      <c r="O211" s="48"/>
      <c r="P211" s="48"/>
      <c r="Q211" s="48"/>
      <c r="R211" s="48"/>
      <c r="S211" s="48"/>
      <c r="T211" s="48"/>
      <c r="U211" s="48"/>
      <c r="V211" s="48"/>
      <c r="W211" s="48"/>
      <c r="X211" s="48"/>
      <c r="Y211" s="48"/>
      <c r="Z211" s="48"/>
      <c r="AA211" s="48"/>
      <c r="AB211" s="48"/>
      <c r="AC211" s="48"/>
      <c r="AD211" s="48"/>
    </row>
    <row r="212" spans="1:30" ht="19.5" customHeight="1">
      <c r="A212" s="45"/>
      <c r="B212" s="45"/>
      <c r="C212" s="45"/>
      <c r="D212" s="45"/>
      <c r="E212" s="46"/>
      <c r="F212" s="228"/>
      <c r="G212" s="46"/>
      <c r="H212" s="45"/>
      <c r="I212" s="47"/>
      <c r="J212" s="45"/>
      <c r="K212" s="45"/>
      <c r="L212" s="45"/>
      <c r="M212" s="45"/>
      <c r="N212" s="48"/>
      <c r="O212" s="48"/>
      <c r="P212" s="48"/>
      <c r="Q212" s="48"/>
      <c r="R212" s="48"/>
      <c r="S212" s="48"/>
      <c r="T212" s="48"/>
      <c r="U212" s="48"/>
      <c r="V212" s="48"/>
      <c r="W212" s="48"/>
      <c r="X212" s="48"/>
      <c r="Y212" s="48"/>
      <c r="Z212" s="48"/>
      <c r="AA212" s="48"/>
      <c r="AB212" s="48"/>
      <c r="AC212" s="48"/>
      <c r="AD212" s="48"/>
    </row>
    <row r="213" spans="1:30" ht="19.5" customHeight="1">
      <c r="A213" s="45"/>
      <c r="B213" s="45"/>
      <c r="C213" s="45"/>
      <c r="D213" s="45"/>
      <c r="E213" s="46"/>
      <c r="F213" s="228"/>
      <c r="G213" s="46"/>
      <c r="H213" s="45"/>
      <c r="I213" s="47"/>
      <c r="J213" s="45"/>
      <c r="K213" s="45"/>
      <c r="L213" s="45"/>
      <c r="M213" s="45"/>
      <c r="N213" s="48"/>
      <c r="O213" s="48"/>
      <c r="P213" s="48"/>
      <c r="Q213" s="48"/>
      <c r="R213" s="48"/>
      <c r="S213" s="48"/>
      <c r="T213" s="48"/>
      <c r="U213" s="48"/>
      <c r="V213" s="48"/>
      <c r="W213" s="48"/>
      <c r="X213" s="48"/>
      <c r="Y213" s="48"/>
      <c r="Z213" s="48"/>
      <c r="AA213" s="48"/>
      <c r="AB213" s="48"/>
      <c r="AC213" s="48"/>
      <c r="AD213" s="48"/>
    </row>
    <row r="214" spans="1:30" ht="19.5" customHeight="1">
      <c r="A214" s="45"/>
      <c r="B214" s="45"/>
      <c r="C214" s="45"/>
      <c r="D214" s="45"/>
      <c r="E214" s="46"/>
      <c r="F214" s="228"/>
      <c r="G214" s="46"/>
      <c r="H214" s="45"/>
      <c r="I214" s="47"/>
      <c r="J214" s="45"/>
      <c r="K214" s="45"/>
      <c r="L214" s="45"/>
      <c r="M214" s="45"/>
      <c r="N214" s="48"/>
      <c r="O214" s="48"/>
      <c r="P214" s="48"/>
      <c r="Q214" s="48"/>
      <c r="R214" s="48"/>
      <c r="S214" s="48"/>
      <c r="T214" s="48"/>
      <c r="U214" s="48"/>
      <c r="V214" s="48"/>
      <c r="W214" s="48"/>
      <c r="X214" s="48"/>
      <c r="Y214" s="48"/>
      <c r="Z214" s="48"/>
      <c r="AA214" s="48"/>
      <c r="AB214" s="48"/>
      <c r="AC214" s="48"/>
      <c r="AD214" s="48"/>
    </row>
    <row r="215" spans="1:30" ht="19.5" customHeight="1">
      <c r="A215" s="45"/>
      <c r="B215" s="45"/>
      <c r="C215" s="45"/>
      <c r="D215" s="45"/>
      <c r="E215" s="46"/>
      <c r="F215" s="228"/>
      <c r="G215" s="46"/>
      <c r="H215" s="45"/>
      <c r="I215" s="47"/>
      <c r="J215" s="45"/>
      <c r="K215" s="45"/>
      <c r="L215" s="45"/>
      <c r="M215" s="45"/>
      <c r="N215" s="48"/>
      <c r="O215" s="48"/>
      <c r="P215" s="48"/>
      <c r="Q215" s="48"/>
      <c r="R215" s="48"/>
      <c r="S215" s="48"/>
      <c r="T215" s="48"/>
      <c r="U215" s="48"/>
      <c r="V215" s="48"/>
      <c r="W215" s="48"/>
      <c r="X215" s="48"/>
      <c r="Y215" s="48"/>
      <c r="Z215" s="48"/>
      <c r="AA215" s="48"/>
      <c r="AB215" s="48"/>
      <c r="AC215" s="48"/>
      <c r="AD215" s="48"/>
    </row>
    <row r="216" spans="1:30" ht="19.5" customHeight="1">
      <c r="A216" s="45"/>
      <c r="B216" s="45"/>
      <c r="C216" s="45"/>
      <c r="D216" s="45"/>
      <c r="E216" s="46"/>
      <c r="F216" s="228"/>
      <c r="G216" s="46"/>
      <c r="H216" s="45"/>
      <c r="I216" s="47"/>
      <c r="J216" s="45"/>
      <c r="K216" s="45"/>
      <c r="L216" s="45"/>
      <c r="M216" s="45"/>
      <c r="N216" s="48"/>
      <c r="O216" s="48"/>
      <c r="P216" s="48"/>
      <c r="Q216" s="48"/>
      <c r="R216" s="48"/>
      <c r="S216" s="48"/>
      <c r="T216" s="48"/>
      <c r="U216" s="48"/>
      <c r="V216" s="48"/>
      <c r="W216" s="48"/>
      <c r="X216" s="48"/>
      <c r="Y216" s="48"/>
      <c r="Z216" s="48"/>
      <c r="AA216" s="48"/>
      <c r="AB216" s="48"/>
      <c r="AC216" s="48"/>
      <c r="AD216" s="48"/>
    </row>
    <row r="217" spans="1:30" ht="19.5" customHeight="1">
      <c r="A217" s="45"/>
      <c r="B217" s="45"/>
      <c r="C217" s="45"/>
      <c r="D217" s="45"/>
      <c r="E217" s="46"/>
      <c r="F217" s="228"/>
      <c r="G217" s="46"/>
      <c r="H217" s="45"/>
      <c r="I217" s="47"/>
      <c r="J217" s="45"/>
      <c r="K217" s="45"/>
      <c r="L217" s="45"/>
      <c r="M217" s="45"/>
      <c r="N217" s="48"/>
      <c r="O217" s="48"/>
      <c r="P217" s="48"/>
      <c r="Q217" s="48"/>
      <c r="R217" s="48"/>
      <c r="S217" s="48"/>
      <c r="T217" s="48"/>
      <c r="U217" s="48"/>
      <c r="V217" s="48"/>
      <c r="W217" s="48"/>
      <c r="X217" s="48"/>
      <c r="Y217" s="48"/>
      <c r="Z217" s="48"/>
      <c r="AA217" s="48"/>
      <c r="AB217" s="48"/>
      <c r="AC217" s="48"/>
      <c r="AD217" s="48"/>
    </row>
    <row r="218" spans="1:30" ht="19.5" customHeight="1">
      <c r="A218" s="45"/>
      <c r="B218" s="45"/>
      <c r="C218" s="45"/>
      <c r="D218" s="45"/>
      <c r="E218" s="46"/>
      <c r="F218" s="228"/>
      <c r="G218" s="46"/>
      <c r="H218" s="45"/>
      <c r="I218" s="47"/>
      <c r="J218" s="45"/>
      <c r="K218" s="45"/>
      <c r="L218" s="45"/>
      <c r="M218" s="45"/>
      <c r="N218" s="48"/>
      <c r="O218" s="48"/>
      <c r="P218" s="48"/>
      <c r="Q218" s="48"/>
      <c r="R218" s="48"/>
      <c r="S218" s="48"/>
      <c r="T218" s="48"/>
      <c r="U218" s="48"/>
      <c r="V218" s="48"/>
      <c r="W218" s="48"/>
      <c r="X218" s="48"/>
      <c r="Y218" s="48"/>
      <c r="Z218" s="48"/>
      <c r="AA218" s="48"/>
      <c r="AB218" s="48"/>
      <c r="AC218" s="48"/>
      <c r="AD218" s="48"/>
    </row>
    <row r="219" spans="1:30" ht="19.5" customHeight="1">
      <c r="A219" s="45"/>
      <c r="B219" s="45"/>
      <c r="C219" s="45"/>
      <c r="D219" s="45"/>
      <c r="E219" s="46"/>
      <c r="F219" s="228"/>
      <c r="G219" s="46"/>
      <c r="H219" s="45"/>
      <c r="I219" s="47"/>
      <c r="J219" s="45"/>
      <c r="K219" s="45"/>
      <c r="L219" s="45"/>
      <c r="M219" s="45"/>
      <c r="N219" s="48"/>
      <c r="O219" s="48"/>
      <c r="P219" s="48"/>
      <c r="Q219" s="48"/>
      <c r="R219" s="48"/>
      <c r="S219" s="48"/>
      <c r="T219" s="48"/>
      <c r="U219" s="48"/>
      <c r="V219" s="48"/>
      <c r="W219" s="48"/>
      <c r="X219" s="48"/>
      <c r="Y219" s="48"/>
      <c r="Z219" s="48"/>
      <c r="AA219" s="48"/>
      <c r="AB219" s="48"/>
      <c r="AC219" s="48"/>
      <c r="AD219" s="48"/>
    </row>
    <row r="220" spans="1:30" ht="19.5" customHeight="1">
      <c r="A220" s="45"/>
      <c r="B220" s="45"/>
      <c r="C220" s="45"/>
      <c r="D220" s="45"/>
      <c r="E220" s="46"/>
      <c r="F220" s="228"/>
      <c r="G220" s="46"/>
      <c r="H220" s="45"/>
      <c r="I220" s="47"/>
      <c r="J220" s="45"/>
      <c r="K220" s="45"/>
      <c r="L220" s="45"/>
      <c r="M220" s="45"/>
      <c r="N220" s="48"/>
      <c r="O220" s="48"/>
      <c r="P220" s="48"/>
      <c r="Q220" s="48"/>
      <c r="R220" s="48"/>
      <c r="S220" s="48"/>
      <c r="T220" s="48"/>
      <c r="U220" s="48"/>
      <c r="V220" s="48"/>
      <c r="W220" s="48"/>
      <c r="X220" s="48"/>
      <c r="Y220" s="48"/>
      <c r="Z220" s="48"/>
      <c r="AA220" s="48"/>
      <c r="AB220" s="48"/>
      <c r="AC220" s="48"/>
      <c r="AD220" s="48"/>
    </row>
    <row r="221" spans="1:30" ht="19.5" customHeight="1">
      <c r="A221" s="45"/>
      <c r="B221" s="45"/>
      <c r="C221" s="45"/>
      <c r="D221" s="45"/>
      <c r="E221" s="46"/>
      <c r="F221" s="228"/>
      <c r="G221" s="46"/>
      <c r="H221" s="45"/>
      <c r="I221" s="47"/>
      <c r="J221" s="45"/>
      <c r="K221" s="45"/>
      <c r="L221" s="45"/>
      <c r="M221" s="45"/>
      <c r="N221" s="48"/>
      <c r="O221" s="48"/>
      <c r="P221" s="48"/>
      <c r="Q221" s="48"/>
      <c r="R221" s="48"/>
      <c r="S221" s="48"/>
      <c r="T221" s="48"/>
      <c r="U221" s="48"/>
      <c r="V221" s="48"/>
      <c r="W221" s="48"/>
      <c r="X221" s="48"/>
      <c r="Y221" s="48"/>
      <c r="Z221" s="48"/>
      <c r="AA221" s="48"/>
      <c r="AB221" s="48"/>
      <c r="AC221" s="48"/>
      <c r="AD221" s="48"/>
    </row>
    <row r="222" spans="1:30" ht="19.5" customHeight="1">
      <c r="A222" s="45"/>
      <c r="B222" s="45"/>
      <c r="C222" s="45"/>
      <c r="D222" s="45"/>
      <c r="E222" s="46"/>
      <c r="F222" s="228"/>
      <c r="G222" s="46"/>
      <c r="H222" s="45"/>
      <c r="I222" s="47"/>
      <c r="J222" s="45"/>
      <c r="K222" s="45"/>
      <c r="L222" s="45"/>
      <c r="M222" s="45"/>
      <c r="N222" s="48"/>
      <c r="O222" s="48"/>
      <c r="P222" s="48"/>
      <c r="Q222" s="48"/>
      <c r="R222" s="48"/>
      <c r="S222" s="48"/>
      <c r="T222" s="48"/>
      <c r="U222" s="48"/>
      <c r="V222" s="48"/>
      <c r="W222" s="48"/>
      <c r="X222" s="48"/>
      <c r="Y222" s="48"/>
      <c r="Z222" s="48"/>
      <c r="AA222" s="48"/>
      <c r="AB222" s="48"/>
      <c r="AC222" s="48"/>
      <c r="AD222" s="48"/>
    </row>
    <row r="223" spans="1:30" ht="19.5" customHeight="1">
      <c r="A223" s="45"/>
      <c r="B223" s="45"/>
      <c r="C223" s="45"/>
      <c r="D223" s="45"/>
      <c r="E223" s="46"/>
      <c r="F223" s="228"/>
      <c r="G223" s="46"/>
      <c r="H223" s="45"/>
      <c r="I223" s="47"/>
      <c r="J223" s="45"/>
      <c r="K223" s="45"/>
      <c r="L223" s="45"/>
      <c r="M223" s="45"/>
      <c r="N223" s="48"/>
      <c r="O223" s="48"/>
      <c r="P223" s="48"/>
      <c r="Q223" s="48"/>
      <c r="R223" s="48"/>
      <c r="S223" s="48"/>
      <c r="T223" s="48"/>
      <c r="U223" s="48"/>
      <c r="V223" s="48"/>
      <c r="W223" s="48"/>
      <c r="X223" s="48"/>
      <c r="Y223" s="48"/>
      <c r="Z223" s="48"/>
      <c r="AA223" s="48"/>
      <c r="AB223" s="48"/>
      <c r="AC223" s="48"/>
      <c r="AD223" s="48"/>
    </row>
    <row r="224" spans="1:30" ht="19.5" customHeight="1">
      <c r="A224" s="45"/>
      <c r="B224" s="45"/>
      <c r="C224" s="45"/>
      <c r="D224" s="45"/>
      <c r="E224" s="46"/>
      <c r="F224" s="228"/>
      <c r="G224" s="46"/>
      <c r="H224" s="45"/>
      <c r="I224" s="47"/>
      <c r="J224" s="45"/>
      <c r="K224" s="45"/>
      <c r="L224" s="45"/>
      <c r="M224" s="45"/>
      <c r="N224" s="48"/>
      <c r="O224" s="48"/>
      <c r="P224" s="48"/>
      <c r="Q224" s="48"/>
      <c r="R224" s="48"/>
      <c r="S224" s="48"/>
      <c r="T224" s="48"/>
      <c r="U224" s="48"/>
      <c r="V224" s="48"/>
      <c r="W224" s="48"/>
      <c r="X224" s="48"/>
      <c r="Y224" s="48"/>
      <c r="Z224" s="48"/>
      <c r="AA224" s="48"/>
      <c r="AB224" s="48"/>
      <c r="AC224" s="48"/>
      <c r="AD224" s="48"/>
    </row>
    <row r="225" spans="1:30" ht="19.5" customHeight="1">
      <c r="A225" s="45"/>
      <c r="B225" s="45"/>
      <c r="C225" s="45"/>
      <c r="D225" s="45"/>
      <c r="E225" s="46"/>
      <c r="F225" s="228"/>
      <c r="G225" s="46"/>
      <c r="H225" s="45"/>
      <c r="I225" s="47"/>
      <c r="J225" s="45"/>
      <c r="K225" s="45"/>
      <c r="L225" s="45"/>
      <c r="M225" s="45"/>
      <c r="N225" s="48"/>
      <c r="O225" s="48"/>
      <c r="P225" s="48"/>
      <c r="Q225" s="48"/>
      <c r="R225" s="48"/>
      <c r="S225" s="48"/>
      <c r="T225" s="48"/>
      <c r="U225" s="48"/>
      <c r="V225" s="48"/>
      <c r="W225" s="48"/>
      <c r="X225" s="48"/>
      <c r="Y225" s="48"/>
      <c r="Z225" s="48"/>
      <c r="AA225" s="48"/>
      <c r="AB225" s="48"/>
      <c r="AC225" s="48"/>
      <c r="AD225" s="48"/>
    </row>
    <row r="226" spans="1:30" ht="19.5" customHeight="1">
      <c r="A226" s="45"/>
      <c r="B226" s="45"/>
      <c r="C226" s="45"/>
      <c r="D226" s="45"/>
      <c r="E226" s="46"/>
      <c r="F226" s="228"/>
      <c r="G226" s="46"/>
      <c r="H226" s="45"/>
      <c r="I226" s="47"/>
      <c r="J226" s="45"/>
      <c r="K226" s="45"/>
      <c r="L226" s="45"/>
      <c r="M226" s="45"/>
      <c r="N226" s="48"/>
      <c r="O226" s="48"/>
      <c r="P226" s="48"/>
      <c r="Q226" s="48"/>
      <c r="R226" s="48"/>
      <c r="S226" s="48"/>
      <c r="T226" s="48"/>
      <c r="U226" s="48"/>
      <c r="V226" s="48"/>
      <c r="W226" s="48"/>
      <c r="X226" s="48"/>
      <c r="Y226" s="48"/>
      <c r="Z226" s="48"/>
      <c r="AA226" s="48"/>
      <c r="AB226" s="48"/>
      <c r="AC226" s="48"/>
      <c r="AD226" s="48"/>
    </row>
    <row r="227" spans="1:30" ht="19.5" customHeight="1">
      <c r="A227" s="45"/>
      <c r="B227" s="45"/>
      <c r="C227" s="45"/>
      <c r="D227" s="45"/>
      <c r="E227" s="46"/>
      <c r="F227" s="228"/>
      <c r="G227" s="46"/>
      <c r="H227" s="45"/>
      <c r="I227" s="47"/>
      <c r="J227" s="45"/>
      <c r="K227" s="45"/>
      <c r="L227" s="45"/>
      <c r="M227" s="45"/>
      <c r="N227" s="48"/>
      <c r="O227" s="48"/>
      <c r="P227" s="48"/>
      <c r="Q227" s="48"/>
      <c r="R227" s="48"/>
      <c r="S227" s="48"/>
      <c r="T227" s="48"/>
      <c r="U227" s="48"/>
      <c r="V227" s="48"/>
      <c r="W227" s="48"/>
      <c r="X227" s="48"/>
      <c r="Y227" s="48"/>
      <c r="Z227" s="48"/>
      <c r="AA227" s="48"/>
      <c r="AB227" s="48"/>
      <c r="AC227" s="48"/>
      <c r="AD227" s="48"/>
    </row>
    <row r="228" spans="1:30" ht="19.5" customHeight="1">
      <c r="A228" s="45"/>
      <c r="B228" s="45"/>
      <c r="C228" s="45"/>
      <c r="D228" s="45"/>
      <c r="E228" s="46"/>
      <c r="F228" s="228"/>
      <c r="G228" s="46"/>
      <c r="H228" s="45"/>
      <c r="I228" s="47"/>
      <c r="J228" s="45"/>
      <c r="K228" s="45"/>
      <c r="L228" s="45"/>
      <c r="M228" s="45"/>
      <c r="N228" s="48"/>
      <c r="O228" s="48"/>
      <c r="P228" s="48"/>
      <c r="Q228" s="48"/>
      <c r="R228" s="48"/>
      <c r="S228" s="48"/>
      <c r="T228" s="48"/>
      <c r="U228" s="48"/>
      <c r="V228" s="48"/>
      <c r="W228" s="48"/>
      <c r="X228" s="48"/>
      <c r="Y228" s="48"/>
      <c r="Z228" s="48"/>
      <c r="AA228" s="48"/>
      <c r="AB228" s="48"/>
      <c r="AC228" s="48"/>
      <c r="AD228" s="48"/>
    </row>
    <row r="229" spans="1:30" ht="19.5" customHeight="1">
      <c r="A229" s="45"/>
      <c r="B229" s="45"/>
      <c r="C229" s="45"/>
      <c r="D229" s="45"/>
      <c r="E229" s="46"/>
      <c r="F229" s="228"/>
      <c r="G229" s="46"/>
      <c r="H229" s="45"/>
      <c r="I229" s="47"/>
      <c r="J229" s="45"/>
      <c r="K229" s="45"/>
      <c r="L229" s="45"/>
      <c r="M229" s="45"/>
      <c r="N229" s="48"/>
      <c r="O229" s="48"/>
      <c r="P229" s="48"/>
      <c r="Q229" s="48"/>
      <c r="R229" s="48"/>
      <c r="S229" s="48"/>
      <c r="T229" s="48"/>
      <c r="U229" s="48"/>
      <c r="V229" s="48"/>
      <c r="W229" s="48"/>
      <c r="X229" s="48"/>
      <c r="Y229" s="48"/>
      <c r="Z229" s="48"/>
      <c r="AA229" s="48"/>
      <c r="AB229" s="48"/>
      <c r="AC229" s="48"/>
      <c r="AD229" s="48"/>
    </row>
    <row r="230" spans="1:30" ht="19.5" customHeight="1">
      <c r="A230" s="45"/>
      <c r="B230" s="45"/>
      <c r="C230" s="45"/>
      <c r="D230" s="45"/>
      <c r="E230" s="46"/>
      <c r="F230" s="228"/>
      <c r="G230" s="46"/>
      <c r="H230" s="45"/>
      <c r="I230" s="47"/>
      <c r="J230" s="45"/>
      <c r="K230" s="45"/>
      <c r="L230" s="45"/>
      <c r="M230" s="45"/>
      <c r="N230" s="48"/>
      <c r="O230" s="48"/>
      <c r="P230" s="48"/>
      <c r="Q230" s="48"/>
      <c r="R230" s="48"/>
      <c r="S230" s="48"/>
      <c r="T230" s="48"/>
      <c r="U230" s="48"/>
      <c r="V230" s="48"/>
      <c r="W230" s="48"/>
      <c r="X230" s="48"/>
      <c r="Y230" s="48"/>
      <c r="Z230" s="48"/>
      <c r="AA230" s="48"/>
      <c r="AB230" s="48"/>
      <c r="AC230" s="48"/>
      <c r="AD230" s="48"/>
    </row>
    <row r="231" spans="1:30" ht="19.5" customHeight="1">
      <c r="A231" s="45"/>
      <c r="B231" s="45"/>
      <c r="C231" s="45"/>
      <c r="D231" s="45"/>
      <c r="E231" s="46"/>
      <c r="F231" s="228"/>
      <c r="G231" s="46"/>
      <c r="H231" s="45"/>
      <c r="I231" s="47"/>
      <c r="J231" s="45"/>
      <c r="K231" s="45"/>
      <c r="L231" s="45"/>
      <c r="M231" s="45"/>
      <c r="N231" s="48"/>
      <c r="O231" s="48"/>
      <c r="P231" s="48"/>
      <c r="Q231" s="48"/>
      <c r="R231" s="48"/>
      <c r="S231" s="48"/>
      <c r="T231" s="48"/>
      <c r="U231" s="48"/>
      <c r="V231" s="48"/>
      <c r="W231" s="48"/>
      <c r="X231" s="48"/>
      <c r="Y231" s="48"/>
      <c r="Z231" s="48"/>
      <c r="AA231" s="48"/>
      <c r="AB231" s="48"/>
      <c r="AC231" s="48"/>
      <c r="AD231" s="48"/>
    </row>
    <row r="232" spans="1:30" ht="19.5" customHeight="1">
      <c r="A232" s="45"/>
      <c r="B232" s="45"/>
      <c r="C232" s="45"/>
      <c r="D232" s="45"/>
      <c r="E232" s="46"/>
      <c r="F232" s="228"/>
      <c r="G232" s="46"/>
      <c r="H232" s="45"/>
      <c r="I232" s="47"/>
      <c r="J232" s="45"/>
      <c r="K232" s="45"/>
      <c r="L232" s="45"/>
      <c r="M232" s="45"/>
      <c r="N232" s="48"/>
      <c r="O232" s="48"/>
      <c r="P232" s="48"/>
      <c r="Q232" s="48"/>
      <c r="R232" s="48"/>
      <c r="S232" s="48"/>
      <c r="T232" s="48"/>
      <c r="U232" s="48"/>
      <c r="V232" s="48"/>
      <c r="W232" s="48"/>
      <c r="X232" s="48"/>
      <c r="Y232" s="48"/>
      <c r="Z232" s="48"/>
      <c r="AA232" s="48"/>
      <c r="AB232" s="48"/>
      <c r="AC232" s="48"/>
      <c r="AD232" s="48"/>
    </row>
    <row r="233" spans="1:30" ht="19.5" customHeight="1">
      <c r="A233" s="45"/>
      <c r="B233" s="45"/>
      <c r="C233" s="45"/>
      <c r="D233" s="45"/>
      <c r="E233" s="46"/>
      <c r="F233" s="228"/>
      <c r="G233" s="46"/>
      <c r="H233" s="45"/>
      <c r="I233" s="47"/>
      <c r="J233" s="45"/>
      <c r="K233" s="45"/>
      <c r="L233" s="45"/>
      <c r="M233" s="45"/>
      <c r="N233" s="48"/>
      <c r="O233" s="48"/>
      <c r="P233" s="48"/>
      <c r="Q233" s="48"/>
      <c r="R233" s="48"/>
      <c r="S233" s="48"/>
      <c r="T233" s="48"/>
      <c r="U233" s="48"/>
      <c r="V233" s="48"/>
      <c r="W233" s="48"/>
      <c r="X233" s="48"/>
      <c r="Y233" s="48"/>
      <c r="Z233" s="48"/>
      <c r="AA233" s="48"/>
      <c r="AB233" s="48"/>
      <c r="AC233" s="48"/>
      <c r="AD233" s="48"/>
    </row>
    <row r="234" spans="1:30" ht="19.5" customHeight="1">
      <c r="A234" s="45"/>
      <c r="B234" s="45"/>
      <c r="C234" s="45"/>
      <c r="D234" s="45"/>
      <c r="E234" s="46"/>
      <c r="F234" s="228"/>
      <c r="G234" s="46"/>
      <c r="H234" s="45"/>
      <c r="I234" s="47"/>
      <c r="J234" s="45"/>
      <c r="K234" s="45"/>
      <c r="L234" s="45"/>
      <c r="M234" s="45"/>
      <c r="N234" s="48"/>
      <c r="O234" s="48"/>
      <c r="P234" s="48"/>
      <c r="Q234" s="48"/>
      <c r="R234" s="48"/>
      <c r="S234" s="48"/>
      <c r="T234" s="48"/>
      <c r="U234" s="48"/>
      <c r="V234" s="48"/>
      <c r="W234" s="48"/>
      <c r="X234" s="48"/>
      <c r="Y234" s="48"/>
      <c r="Z234" s="48"/>
      <c r="AA234" s="48"/>
      <c r="AB234" s="48"/>
      <c r="AC234" s="48"/>
      <c r="AD234" s="48"/>
    </row>
    <row r="235" spans="1:30" ht="19.5" customHeight="1">
      <c r="A235" s="45"/>
      <c r="B235" s="45"/>
      <c r="C235" s="45"/>
      <c r="D235" s="45"/>
      <c r="E235" s="46"/>
      <c r="F235" s="228"/>
      <c r="G235" s="46"/>
      <c r="H235" s="45"/>
      <c r="I235" s="47"/>
      <c r="J235" s="45"/>
      <c r="K235" s="45"/>
      <c r="L235" s="45"/>
      <c r="M235" s="45"/>
      <c r="N235" s="48"/>
      <c r="O235" s="48"/>
      <c r="P235" s="48"/>
      <c r="Q235" s="48"/>
      <c r="R235" s="48"/>
      <c r="S235" s="48"/>
      <c r="T235" s="48"/>
      <c r="U235" s="48"/>
      <c r="V235" s="48"/>
      <c r="W235" s="48"/>
      <c r="X235" s="48"/>
      <c r="Y235" s="48"/>
      <c r="Z235" s="48"/>
      <c r="AA235" s="48"/>
      <c r="AB235" s="48"/>
      <c r="AC235" s="48"/>
      <c r="AD235" s="48"/>
    </row>
    <row r="236" spans="1:30" ht="19.5" customHeight="1">
      <c r="A236" s="45"/>
      <c r="B236" s="45"/>
      <c r="C236" s="45"/>
      <c r="D236" s="45"/>
      <c r="E236" s="46"/>
      <c r="F236" s="228"/>
      <c r="G236" s="46"/>
      <c r="H236" s="45"/>
      <c r="I236" s="47"/>
      <c r="J236" s="45"/>
      <c r="K236" s="45"/>
      <c r="L236" s="45"/>
      <c r="M236" s="45"/>
      <c r="N236" s="48"/>
      <c r="O236" s="48"/>
      <c r="P236" s="48"/>
      <c r="Q236" s="48"/>
      <c r="R236" s="48"/>
      <c r="S236" s="48"/>
      <c r="T236" s="48"/>
      <c r="U236" s="48"/>
      <c r="V236" s="48"/>
      <c r="W236" s="48"/>
      <c r="X236" s="48"/>
      <c r="Y236" s="48"/>
      <c r="Z236" s="48"/>
      <c r="AA236" s="48"/>
      <c r="AB236" s="48"/>
      <c r="AC236" s="48"/>
      <c r="AD236" s="48"/>
    </row>
    <row r="237" spans="1:30" ht="19.5" customHeight="1">
      <c r="A237" s="45"/>
      <c r="B237" s="45"/>
      <c r="C237" s="45"/>
      <c r="D237" s="45"/>
      <c r="E237" s="46"/>
      <c r="F237" s="228"/>
      <c r="G237" s="46"/>
      <c r="H237" s="45"/>
      <c r="I237" s="47"/>
      <c r="J237" s="45"/>
      <c r="K237" s="45"/>
      <c r="L237" s="45"/>
      <c r="M237" s="45"/>
      <c r="N237" s="48"/>
      <c r="O237" s="48"/>
      <c r="P237" s="48"/>
      <c r="Q237" s="48"/>
      <c r="R237" s="48"/>
      <c r="S237" s="48"/>
      <c r="T237" s="48"/>
      <c r="U237" s="48"/>
      <c r="V237" s="48"/>
      <c r="W237" s="48"/>
      <c r="X237" s="48"/>
      <c r="Y237" s="48"/>
      <c r="Z237" s="48"/>
      <c r="AA237" s="48"/>
      <c r="AB237" s="48"/>
      <c r="AC237" s="48"/>
      <c r="AD237" s="48"/>
    </row>
    <row r="238" spans="1:30" ht="19.5" customHeight="1">
      <c r="A238" s="45"/>
      <c r="B238" s="45"/>
      <c r="C238" s="45"/>
      <c r="D238" s="45"/>
      <c r="E238" s="46"/>
      <c r="F238" s="228"/>
      <c r="G238" s="46"/>
      <c r="H238" s="45"/>
      <c r="I238" s="47"/>
      <c r="J238" s="45"/>
      <c r="K238" s="45"/>
      <c r="L238" s="45"/>
      <c r="M238" s="45"/>
      <c r="N238" s="48"/>
      <c r="O238" s="48"/>
      <c r="P238" s="48"/>
      <c r="Q238" s="48"/>
      <c r="R238" s="48"/>
      <c r="S238" s="48"/>
      <c r="T238" s="48"/>
      <c r="U238" s="48"/>
      <c r="V238" s="48"/>
      <c r="W238" s="48"/>
      <c r="X238" s="48"/>
      <c r="Y238" s="48"/>
      <c r="Z238" s="48"/>
      <c r="AA238" s="48"/>
      <c r="AB238" s="48"/>
      <c r="AC238" s="48"/>
      <c r="AD238" s="48"/>
    </row>
    <row r="239" spans="1:30" ht="19.5" customHeight="1">
      <c r="A239" s="45"/>
      <c r="B239" s="45"/>
      <c r="C239" s="45"/>
      <c r="D239" s="45"/>
      <c r="E239" s="46"/>
      <c r="F239" s="228"/>
      <c r="G239" s="46"/>
      <c r="H239" s="45"/>
      <c r="I239" s="47"/>
      <c r="J239" s="45"/>
      <c r="K239" s="45"/>
      <c r="L239" s="45"/>
      <c r="M239" s="45"/>
      <c r="N239" s="48"/>
      <c r="O239" s="48"/>
      <c r="P239" s="48"/>
      <c r="Q239" s="48"/>
      <c r="R239" s="48"/>
      <c r="S239" s="48"/>
      <c r="T239" s="48"/>
      <c r="U239" s="48"/>
      <c r="V239" s="48"/>
      <c r="W239" s="48"/>
      <c r="X239" s="48"/>
      <c r="Y239" s="48"/>
      <c r="Z239" s="48"/>
      <c r="AA239" s="48"/>
      <c r="AB239" s="48"/>
      <c r="AC239" s="48"/>
      <c r="AD239" s="48"/>
    </row>
    <row r="240" spans="1:30" ht="19.5" customHeight="1">
      <c r="A240" s="45"/>
      <c r="B240" s="45"/>
      <c r="C240" s="45"/>
      <c r="D240" s="45"/>
      <c r="E240" s="46"/>
      <c r="F240" s="228"/>
      <c r="G240" s="46"/>
      <c r="H240" s="45"/>
      <c r="I240" s="47"/>
      <c r="J240" s="45"/>
      <c r="K240" s="45"/>
      <c r="L240" s="45"/>
      <c r="M240" s="45"/>
      <c r="N240" s="48"/>
      <c r="O240" s="48"/>
      <c r="P240" s="48"/>
      <c r="Q240" s="48"/>
      <c r="R240" s="48"/>
      <c r="S240" s="48"/>
      <c r="T240" s="48"/>
      <c r="U240" s="48"/>
      <c r="V240" s="48"/>
      <c r="W240" s="48"/>
      <c r="X240" s="48"/>
      <c r="Y240" s="48"/>
      <c r="Z240" s="48"/>
      <c r="AA240" s="48"/>
      <c r="AB240" s="48"/>
      <c r="AC240" s="48"/>
      <c r="AD240" s="48"/>
    </row>
    <row r="241" spans="1:30" ht="19.5" customHeight="1">
      <c r="A241" s="45"/>
      <c r="B241" s="45"/>
      <c r="C241" s="45"/>
      <c r="D241" s="45"/>
      <c r="E241" s="46"/>
      <c r="F241" s="228"/>
      <c r="G241" s="46"/>
      <c r="H241" s="45"/>
      <c r="I241" s="47"/>
      <c r="J241" s="45"/>
      <c r="K241" s="45"/>
      <c r="L241" s="45"/>
      <c r="M241" s="45"/>
      <c r="N241" s="48"/>
      <c r="O241" s="48"/>
      <c r="P241" s="48"/>
      <c r="Q241" s="48"/>
      <c r="R241" s="48"/>
      <c r="S241" s="48"/>
      <c r="T241" s="48"/>
      <c r="U241" s="48"/>
      <c r="V241" s="48"/>
      <c r="W241" s="48"/>
      <c r="X241" s="48"/>
      <c r="Y241" s="48"/>
      <c r="Z241" s="48"/>
      <c r="AA241" s="48"/>
      <c r="AB241" s="48"/>
      <c r="AC241" s="48"/>
      <c r="AD241" s="48"/>
    </row>
    <row r="242" spans="1:30" ht="19.5" customHeight="1">
      <c r="A242" s="45"/>
      <c r="B242" s="45"/>
      <c r="C242" s="45"/>
      <c r="D242" s="45"/>
      <c r="E242" s="46"/>
      <c r="F242" s="228"/>
      <c r="G242" s="46"/>
      <c r="H242" s="45"/>
      <c r="I242" s="47"/>
      <c r="J242" s="45"/>
      <c r="K242" s="45"/>
      <c r="L242" s="45"/>
      <c r="M242" s="45"/>
      <c r="N242" s="48"/>
      <c r="O242" s="48"/>
      <c r="P242" s="48"/>
      <c r="Q242" s="48"/>
      <c r="R242" s="48"/>
      <c r="S242" s="48"/>
      <c r="T242" s="48"/>
      <c r="U242" s="48"/>
      <c r="V242" s="48"/>
      <c r="W242" s="48"/>
      <c r="X242" s="48"/>
      <c r="Y242" s="48"/>
      <c r="Z242" s="48"/>
      <c r="AA242" s="48"/>
      <c r="AB242" s="48"/>
      <c r="AC242" s="48"/>
      <c r="AD242" s="48"/>
    </row>
    <row r="243" spans="1:30" ht="19.5" customHeight="1">
      <c r="A243" s="45"/>
      <c r="B243" s="45"/>
      <c r="C243" s="45"/>
      <c r="D243" s="45"/>
      <c r="E243" s="46"/>
      <c r="F243" s="228"/>
      <c r="G243" s="46"/>
      <c r="H243" s="45"/>
      <c r="I243" s="47"/>
      <c r="J243" s="45"/>
      <c r="K243" s="45"/>
      <c r="L243" s="45"/>
      <c r="M243" s="45"/>
      <c r="N243" s="48"/>
      <c r="O243" s="48"/>
      <c r="P243" s="48"/>
      <c r="Q243" s="48"/>
      <c r="R243" s="48"/>
      <c r="S243" s="48"/>
      <c r="T243" s="48"/>
      <c r="U243" s="48"/>
      <c r="V243" s="48"/>
      <c r="W243" s="48"/>
      <c r="X243" s="48"/>
      <c r="Y243" s="48"/>
      <c r="Z243" s="48"/>
      <c r="AA243" s="48"/>
      <c r="AB243" s="48"/>
      <c r="AC243" s="48"/>
      <c r="AD243" s="48"/>
    </row>
    <row r="244" spans="1:30" ht="19.5" customHeight="1">
      <c r="A244" s="45"/>
      <c r="B244" s="45"/>
      <c r="C244" s="45"/>
      <c r="D244" s="45"/>
      <c r="E244" s="46"/>
      <c r="F244" s="228"/>
      <c r="G244" s="46"/>
      <c r="H244" s="45"/>
      <c r="I244" s="47"/>
      <c r="J244" s="45"/>
      <c r="K244" s="45"/>
      <c r="L244" s="45"/>
      <c r="M244" s="45"/>
      <c r="N244" s="48"/>
      <c r="O244" s="48"/>
      <c r="P244" s="48"/>
      <c r="Q244" s="48"/>
      <c r="R244" s="48"/>
      <c r="S244" s="48"/>
      <c r="T244" s="48"/>
      <c r="U244" s="48"/>
      <c r="V244" s="48"/>
      <c r="W244" s="48"/>
      <c r="X244" s="48"/>
      <c r="Y244" s="48"/>
      <c r="Z244" s="48"/>
      <c r="AA244" s="48"/>
      <c r="AB244" s="48"/>
      <c r="AC244" s="48"/>
      <c r="AD244" s="48"/>
    </row>
    <row r="245" spans="1:30" ht="19.5" customHeight="1">
      <c r="A245" s="45"/>
      <c r="B245" s="45"/>
      <c r="C245" s="45"/>
      <c r="D245" s="45"/>
      <c r="E245" s="46"/>
      <c r="F245" s="228"/>
      <c r="G245" s="46"/>
      <c r="H245" s="45"/>
      <c r="I245" s="47"/>
      <c r="J245" s="45"/>
      <c r="K245" s="45"/>
      <c r="L245" s="45"/>
      <c r="M245" s="45"/>
      <c r="N245" s="48"/>
      <c r="O245" s="48"/>
      <c r="P245" s="48"/>
      <c r="Q245" s="48"/>
      <c r="R245" s="48"/>
      <c r="S245" s="48"/>
      <c r="T245" s="48"/>
      <c r="U245" s="48"/>
      <c r="V245" s="48"/>
      <c r="W245" s="48"/>
      <c r="X245" s="48"/>
      <c r="Y245" s="48"/>
      <c r="Z245" s="48"/>
      <c r="AA245" s="48"/>
      <c r="AB245" s="48"/>
      <c r="AC245" s="48"/>
      <c r="AD245" s="48"/>
    </row>
    <row r="246" spans="1:30" ht="19.5" customHeight="1">
      <c r="A246" s="45"/>
      <c r="B246" s="45"/>
      <c r="C246" s="45"/>
      <c r="D246" s="45"/>
      <c r="E246" s="46"/>
      <c r="F246" s="228"/>
      <c r="G246" s="46"/>
      <c r="H246" s="45"/>
      <c r="I246" s="47"/>
      <c r="J246" s="45"/>
      <c r="K246" s="45"/>
      <c r="L246" s="45"/>
      <c r="M246" s="45"/>
      <c r="N246" s="48"/>
      <c r="O246" s="48"/>
      <c r="P246" s="48"/>
      <c r="Q246" s="48"/>
      <c r="R246" s="48"/>
      <c r="S246" s="48"/>
      <c r="T246" s="48"/>
      <c r="U246" s="48"/>
      <c r="V246" s="48"/>
      <c r="W246" s="48"/>
      <c r="X246" s="48"/>
      <c r="Y246" s="48"/>
      <c r="Z246" s="48"/>
      <c r="AA246" s="48"/>
      <c r="AB246" s="48"/>
      <c r="AC246" s="48"/>
      <c r="AD246" s="48"/>
    </row>
    <row r="247" spans="1:30" ht="19.5" customHeight="1">
      <c r="A247" s="45"/>
      <c r="B247" s="45"/>
      <c r="C247" s="45"/>
      <c r="D247" s="45"/>
      <c r="E247" s="46"/>
      <c r="F247" s="228"/>
      <c r="G247" s="46"/>
      <c r="H247" s="45"/>
      <c r="I247" s="47"/>
      <c r="J247" s="45"/>
      <c r="K247" s="45"/>
      <c r="L247" s="45"/>
      <c r="M247" s="45"/>
      <c r="N247" s="48"/>
      <c r="O247" s="48"/>
      <c r="P247" s="48"/>
      <c r="Q247" s="48"/>
      <c r="R247" s="48"/>
      <c r="S247" s="48"/>
      <c r="T247" s="48"/>
      <c r="U247" s="48"/>
      <c r="V247" s="48"/>
      <c r="W247" s="48"/>
      <c r="X247" s="48"/>
      <c r="Y247" s="48"/>
      <c r="Z247" s="48"/>
      <c r="AA247" s="48"/>
      <c r="AB247" s="48"/>
      <c r="AC247" s="48"/>
      <c r="AD247" s="48"/>
    </row>
    <row r="248" spans="1:30" ht="19.5" customHeight="1">
      <c r="A248" s="45"/>
      <c r="B248" s="45"/>
      <c r="C248" s="45"/>
      <c r="D248" s="45"/>
      <c r="E248" s="46"/>
      <c r="F248" s="228"/>
      <c r="G248" s="46"/>
      <c r="H248" s="45"/>
      <c r="I248" s="47"/>
      <c r="J248" s="45"/>
      <c r="K248" s="45"/>
      <c r="L248" s="45"/>
      <c r="M248" s="45"/>
      <c r="N248" s="48"/>
      <c r="O248" s="48"/>
      <c r="P248" s="48"/>
      <c r="Q248" s="48"/>
      <c r="R248" s="48"/>
      <c r="S248" s="48"/>
      <c r="T248" s="48"/>
      <c r="U248" s="48"/>
      <c r="V248" s="48"/>
      <c r="W248" s="48"/>
      <c r="X248" s="48"/>
      <c r="Y248" s="48"/>
      <c r="Z248" s="48"/>
      <c r="AA248" s="48"/>
      <c r="AB248" s="48"/>
      <c r="AC248" s="48"/>
      <c r="AD248" s="48"/>
    </row>
    <row r="249" spans="1:30" ht="19.5" customHeight="1">
      <c r="A249" s="45"/>
      <c r="B249" s="45"/>
      <c r="C249" s="45"/>
      <c r="D249" s="45"/>
      <c r="E249" s="46"/>
      <c r="F249" s="228"/>
      <c r="G249" s="46"/>
      <c r="H249" s="45"/>
      <c r="I249" s="47"/>
      <c r="J249" s="45"/>
      <c r="K249" s="45"/>
      <c r="L249" s="45"/>
      <c r="M249" s="45"/>
      <c r="N249" s="48"/>
      <c r="O249" s="48"/>
      <c r="P249" s="48"/>
      <c r="Q249" s="48"/>
      <c r="R249" s="48"/>
      <c r="S249" s="48"/>
      <c r="T249" s="48"/>
      <c r="U249" s="48"/>
      <c r="V249" s="48"/>
      <c r="W249" s="48"/>
      <c r="X249" s="48"/>
      <c r="Y249" s="48"/>
      <c r="Z249" s="48"/>
      <c r="AA249" s="48"/>
      <c r="AB249" s="48"/>
      <c r="AC249" s="48"/>
      <c r="AD249" s="48"/>
    </row>
    <row r="250" spans="1:30" ht="19.5" customHeight="1">
      <c r="A250" s="45"/>
      <c r="B250" s="45"/>
      <c r="C250" s="45"/>
      <c r="D250" s="45"/>
      <c r="E250" s="46"/>
      <c r="F250" s="228"/>
      <c r="G250" s="46"/>
      <c r="H250" s="45"/>
      <c r="I250" s="47"/>
      <c r="J250" s="45"/>
      <c r="K250" s="45"/>
      <c r="L250" s="45"/>
      <c r="M250" s="45"/>
      <c r="N250" s="48"/>
      <c r="O250" s="48"/>
      <c r="P250" s="48"/>
      <c r="Q250" s="48"/>
      <c r="R250" s="48"/>
      <c r="S250" s="48"/>
      <c r="T250" s="48"/>
      <c r="U250" s="48"/>
      <c r="V250" s="48"/>
      <c r="W250" s="48"/>
      <c r="X250" s="48"/>
      <c r="Y250" s="48"/>
      <c r="Z250" s="48"/>
      <c r="AA250" s="48"/>
      <c r="AB250" s="48"/>
      <c r="AC250" s="48"/>
      <c r="AD250" s="48"/>
    </row>
    <row r="251" spans="1:30" ht="19.5" customHeight="1">
      <c r="A251" s="45"/>
      <c r="B251" s="45"/>
      <c r="C251" s="45"/>
      <c r="D251" s="45"/>
      <c r="E251" s="46"/>
      <c r="F251" s="228"/>
      <c r="G251" s="46"/>
      <c r="H251" s="45"/>
      <c r="I251" s="47"/>
      <c r="J251" s="45"/>
      <c r="K251" s="45"/>
      <c r="L251" s="45"/>
      <c r="M251" s="45"/>
      <c r="N251" s="48"/>
      <c r="O251" s="48"/>
      <c r="P251" s="48"/>
      <c r="Q251" s="48"/>
      <c r="R251" s="48"/>
      <c r="S251" s="48"/>
      <c r="T251" s="48"/>
      <c r="U251" s="48"/>
      <c r="V251" s="48"/>
      <c r="W251" s="48"/>
      <c r="X251" s="48"/>
      <c r="Y251" s="48"/>
      <c r="Z251" s="48"/>
      <c r="AA251" s="48"/>
      <c r="AB251" s="48"/>
      <c r="AC251" s="48"/>
      <c r="AD251" s="48"/>
    </row>
    <row r="252" spans="1:30" ht="19.5" customHeight="1">
      <c r="A252" s="45"/>
      <c r="B252" s="45"/>
      <c r="C252" s="45"/>
      <c r="D252" s="45"/>
      <c r="E252" s="46"/>
      <c r="F252" s="228"/>
      <c r="G252" s="46"/>
      <c r="H252" s="45"/>
      <c r="I252" s="47"/>
      <c r="J252" s="45"/>
      <c r="K252" s="45"/>
      <c r="L252" s="45"/>
      <c r="M252" s="45"/>
      <c r="N252" s="48"/>
      <c r="O252" s="48"/>
      <c r="P252" s="48"/>
      <c r="Q252" s="48"/>
      <c r="R252" s="48"/>
      <c r="S252" s="48"/>
      <c r="T252" s="48"/>
      <c r="U252" s="48"/>
      <c r="V252" s="48"/>
      <c r="W252" s="48"/>
      <c r="X252" s="48"/>
      <c r="Y252" s="48"/>
      <c r="Z252" s="48"/>
      <c r="AA252" s="48"/>
      <c r="AB252" s="48"/>
      <c r="AC252" s="48"/>
      <c r="AD252" s="48"/>
    </row>
    <row r="253" spans="1:30" ht="19.5" customHeight="1">
      <c r="A253" s="45"/>
      <c r="B253" s="45"/>
      <c r="C253" s="45"/>
      <c r="D253" s="45"/>
      <c r="E253" s="46"/>
      <c r="F253" s="228"/>
      <c r="G253" s="46"/>
      <c r="H253" s="45"/>
      <c r="I253" s="47"/>
      <c r="J253" s="45"/>
      <c r="K253" s="45"/>
      <c r="L253" s="45"/>
      <c r="M253" s="45"/>
      <c r="N253" s="48"/>
      <c r="O253" s="48"/>
      <c r="P253" s="48"/>
      <c r="Q253" s="48"/>
      <c r="R253" s="48"/>
      <c r="S253" s="48"/>
      <c r="T253" s="48"/>
      <c r="U253" s="48"/>
      <c r="V253" s="48"/>
      <c r="W253" s="48"/>
      <c r="X253" s="48"/>
      <c r="Y253" s="48"/>
      <c r="Z253" s="48"/>
      <c r="AA253" s="48"/>
      <c r="AB253" s="48"/>
      <c r="AC253" s="48"/>
      <c r="AD253" s="48"/>
    </row>
    <row r="254" spans="1:30" ht="19.5" customHeight="1">
      <c r="A254" s="45"/>
      <c r="B254" s="45"/>
      <c r="C254" s="45"/>
      <c r="D254" s="45"/>
      <c r="E254" s="46"/>
      <c r="F254" s="228"/>
      <c r="G254" s="46"/>
      <c r="H254" s="45"/>
      <c r="I254" s="47"/>
      <c r="J254" s="45"/>
      <c r="K254" s="45"/>
      <c r="L254" s="45"/>
      <c r="M254" s="45"/>
      <c r="N254" s="48"/>
      <c r="O254" s="48"/>
      <c r="P254" s="48"/>
      <c r="Q254" s="48"/>
      <c r="R254" s="48"/>
      <c r="S254" s="48"/>
      <c r="T254" s="48"/>
      <c r="U254" s="48"/>
      <c r="V254" s="48"/>
      <c r="W254" s="48"/>
      <c r="X254" s="48"/>
      <c r="Y254" s="48"/>
      <c r="Z254" s="48"/>
      <c r="AA254" s="48"/>
      <c r="AB254" s="48"/>
      <c r="AC254" s="48"/>
      <c r="AD254" s="48"/>
    </row>
    <row r="255" spans="1:30" ht="19.5" customHeight="1">
      <c r="A255" s="45"/>
      <c r="B255" s="45"/>
      <c r="C255" s="45"/>
      <c r="D255" s="45"/>
      <c r="E255" s="46"/>
      <c r="F255" s="228"/>
      <c r="G255" s="46"/>
      <c r="H255" s="45"/>
      <c r="I255" s="47"/>
      <c r="J255" s="45"/>
      <c r="K255" s="45"/>
      <c r="L255" s="45"/>
      <c r="M255" s="45"/>
      <c r="N255" s="48"/>
      <c r="O255" s="48"/>
      <c r="P255" s="48"/>
      <c r="Q255" s="48"/>
      <c r="R255" s="48"/>
      <c r="S255" s="48"/>
      <c r="T255" s="48"/>
      <c r="U255" s="48"/>
      <c r="V255" s="48"/>
      <c r="W255" s="48"/>
      <c r="X255" s="48"/>
      <c r="Y255" s="48"/>
      <c r="Z255" s="48"/>
      <c r="AA255" s="48"/>
      <c r="AB255" s="48"/>
      <c r="AC255" s="48"/>
      <c r="AD255" s="48"/>
    </row>
    <row r="256" spans="1:30" ht="19.5" customHeight="1">
      <c r="A256" s="45"/>
      <c r="B256" s="45"/>
      <c r="C256" s="45"/>
      <c r="D256" s="45"/>
      <c r="E256" s="46"/>
      <c r="F256" s="228"/>
      <c r="G256" s="46"/>
      <c r="H256" s="45"/>
      <c r="I256" s="47"/>
      <c r="J256" s="45"/>
      <c r="K256" s="45"/>
      <c r="L256" s="45"/>
      <c r="M256" s="45"/>
      <c r="N256" s="48"/>
      <c r="O256" s="48"/>
      <c r="P256" s="48"/>
      <c r="Q256" s="48"/>
      <c r="R256" s="48"/>
      <c r="S256" s="48"/>
      <c r="T256" s="48"/>
      <c r="U256" s="48"/>
      <c r="V256" s="48"/>
      <c r="W256" s="48"/>
      <c r="X256" s="48"/>
      <c r="Y256" s="48"/>
      <c r="Z256" s="48"/>
      <c r="AA256" s="48"/>
      <c r="AB256" s="48"/>
      <c r="AC256" s="48"/>
      <c r="AD256" s="48"/>
    </row>
    <row r="257" spans="1:30" ht="19.5" customHeight="1">
      <c r="A257" s="45"/>
      <c r="B257" s="45"/>
      <c r="C257" s="45"/>
      <c r="D257" s="45"/>
      <c r="E257" s="46"/>
      <c r="F257" s="228"/>
      <c r="G257" s="46"/>
      <c r="H257" s="45"/>
      <c r="I257" s="47"/>
      <c r="J257" s="45"/>
      <c r="K257" s="45"/>
      <c r="L257" s="45"/>
      <c r="M257" s="45"/>
      <c r="N257" s="48"/>
      <c r="O257" s="48"/>
      <c r="P257" s="48"/>
      <c r="Q257" s="48"/>
      <c r="R257" s="48"/>
      <c r="S257" s="48"/>
      <c r="T257" s="48"/>
      <c r="U257" s="48"/>
      <c r="V257" s="48"/>
      <c r="W257" s="48"/>
      <c r="X257" s="48"/>
      <c r="Y257" s="48"/>
      <c r="Z257" s="48"/>
      <c r="AA257" s="48"/>
      <c r="AB257" s="48"/>
      <c r="AC257" s="48"/>
      <c r="AD257" s="48"/>
    </row>
    <row r="258" spans="1:30" ht="19.5" customHeight="1">
      <c r="A258" s="45"/>
      <c r="B258" s="45"/>
      <c r="C258" s="45"/>
      <c r="D258" s="45"/>
      <c r="E258" s="46"/>
      <c r="F258" s="228"/>
      <c r="G258" s="46"/>
      <c r="H258" s="45"/>
      <c r="I258" s="47"/>
      <c r="J258" s="45"/>
      <c r="K258" s="45"/>
      <c r="L258" s="45"/>
      <c r="M258" s="45"/>
      <c r="N258" s="48"/>
      <c r="O258" s="48"/>
      <c r="P258" s="48"/>
      <c r="Q258" s="48"/>
      <c r="R258" s="48"/>
      <c r="S258" s="48"/>
      <c r="T258" s="48"/>
      <c r="U258" s="48"/>
      <c r="V258" s="48"/>
      <c r="W258" s="48"/>
      <c r="X258" s="48"/>
      <c r="Y258" s="48"/>
      <c r="Z258" s="48"/>
      <c r="AA258" s="48"/>
      <c r="AB258" s="48"/>
      <c r="AC258" s="48"/>
      <c r="AD258" s="48"/>
    </row>
    <row r="259" spans="1:30" ht="19.5" customHeight="1">
      <c r="A259" s="45"/>
      <c r="B259" s="45"/>
      <c r="C259" s="45"/>
      <c r="D259" s="45"/>
      <c r="E259" s="46"/>
      <c r="F259" s="228"/>
      <c r="G259" s="46"/>
      <c r="H259" s="45"/>
      <c r="I259" s="47"/>
      <c r="J259" s="45"/>
      <c r="K259" s="45"/>
      <c r="L259" s="45"/>
      <c r="M259" s="45"/>
      <c r="N259" s="48"/>
      <c r="O259" s="48"/>
      <c r="P259" s="48"/>
      <c r="Q259" s="48"/>
      <c r="R259" s="48"/>
      <c r="S259" s="48"/>
      <c r="T259" s="48"/>
      <c r="U259" s="48"/>
      <c r="V259" s="48"/>
      <c r="W259" s="48"/>
      <c r="X259" s="48"/>
      <c r="Y259" s="48"/>
      <c r="Z259" s="48"/>
      <c r="AA259" s="48"/>
      <c r="AB259" s="48"/>
      <c r="AC259" s="48"/>
      <c r="AD259" s="48"/>
    </row>
    <row r="260" spans="1:30" ht="19.5" customHeight="1">
      <c r="A260" s="45"/>
      <c r="B260" s="45"/>
      <c r="C260" s="45"/>
      <c r="D260" s="45"/>
      <c r="E260" s="46"/>
      <c r="F260" s="228"/>
      <c r="G260" s="46"/>
      <c r="H260" s="45"/>
      <c r="I260" s="47"/>
      <c r="J260" s="45"/>
      <c r="K260" s="45"/>
      <c r="L260" s="45"/>
      <c r="M260" s="45"/>
      <c r="N260" s="48"/>
      <c r="O260" s="48"/>
      <c r="P260" s="48"/>
      <c r="Q260" s="48"/>
      <c r="R260" s="48"/>
      <c r="S260" s="48"/>
      <c r="T260" s="48"/>
      <c r="U260" s="48"/>
      <c r="V260" s="48"/>
      <c r="W260" s="48"/>
      <c r="X260" s="48"/>
      <c r="Y260" s="48"/>
      <c r="Z260" s="48"/>
      <c r="AA260" s="48"/>
      <c r="AB260" s="48"/>
      <c r="AC260" s="48"/>
      <c r="AD260" s="48"/>
    </row>
    <row r="261" spans="1:30" ht="19.5" customHeight="1">
      <c r="A261" s="45"/>
      <c r="B261" s="45"/>
      <c r="C261" s="45"/>
      <c r="D261" s="45"/>
      <c r="E261" s="46"/>
      <c r="F261" s="228"/>
      <c r="G261" s="46"/>
      <c r="H261" s="45"/>
      <c r="I261" s="47"/>
      <c r="J261" s="45"/>
      <c r="K261" s="45"/>
      <c r="L261" s="45"/>
      <c r="M261" s="45"/>
      <c r="N261" s="48"/>
      <c r="O261" s="48"/>
      <c r="P261" s="48"/>
      <c r="Q261" s="48"/>
      <c r="R261" s="48"/>
      <c r="S261" s="48"/>
      <c r="T261" s="48"/>
      <c r="U261" s="48"/>
      <c r="V261" s="48"/>
      <c r="W261" s="48"/>
      <c r="X261" s="48"/>
      <c r="Y261" s="48"/>
      <c r="Z261" s="48"/>
      <c r="AA261" s="48"/>
      <c r="AB261" s="48"/>
      <c r="AC261" s="48"/>
      <c r="AD261" s="48"/>
    </row>
    <row r="262" spans="1:30" ht="19.5" customHeight="1">
      <c r="A262" s="45"/>
      <c r="B262" s="45"/>
      <c r="C262" s="45"/>
      <c r="D262" s="45"/>
      <c r="E262" s="46"/>
      <c r="F262" s="228"/>
      <c r="G262" s="46"/>
      <c r="H262" s="45"/>
      <c r="I262" s="47"/>
      <c r="J262" s="45"/>
      <c r="K262" s="45"/>
      <c r="L262" s="45"/>
      <c r="M262" s="45"/>
      <c r="N262" s="48"/>
      <c r="O262" s="48"/>
      <c r="P262" s="48"/>
      <c r="Q262" s="48"/>
      <c r="R262" s="48"/>
      <c r="S262" s="48"/>
      <c r="T262" s="48"/>
      <c r="U262" s="48"/>
      <c r="V262" s="48"/>
      <c r="W262" s="48"/>
      <c r="X262" s="48"/>
      <c r="Y262" s="48"/>
      <c r="Z262" s="48"/>
      <c r="AA262" s="48"/>
      <c r="AB262" s="48"/>
      <c r="AC262" s="48"/>
      <c r="AD262" s="48"/>
    </row>
    <row r="263" spans="1:30" ht="19.5" customHeight="1">
      <c r="A263" s="45"/>
      <c r="B263" s="45"/>
      <c r="C263" s="45"/>
      <c r="D263" s="45"/>
      <c r="E263" s="46"/>
      <c r="F263" s="228"/>
      <c r="G263" s="46"/>
      <c r="H263" s="45"/>
      <c r="I263" s="47"/>
      <c r="J263" s="45"/>
      <c r="K263" s="45"/>
      <c r="L263" s="45"/>
      <c r="M263" s="45"/>
      <c r="N263" s="48"/>
      <c r="O263" s="48"/>
      <c r="P263" s="48"/>
      <c r="Q263" s="48"/>
      <c r="R263" s="48"/>
      <c r="S263" s="48"/>
      <c r="T263" s="48"/>
      <c r="U263" s="48"/>
      <c r="V263" s="48"/>
      <c r="W263" s="48"/>
      <c r="X263" s="48"/>
      <c r="Y263" s="48"/>
      <c r="Z263" s="48"/>
      <c r="AA263" s="48"/>
      <c r="AB263" s="48"/>
      <c r="AC263" s="48"/>
      <c r="AD263" s="48"/>
    </row>
    <row r="264" spans="1:30" ht="19.5" customHeight="1">
      <c r="A264" s="45"/>
      <c r="B264" s="45"/>
      <c r="C264" s="45"/>
      <c r="D264" s="45"/>
      <c r="E264" s="46"/>
      <c r="F264" s="228"/>
      <c r="G264" s="46"/>
      <c r="H264" s="45"/>
      <c r="I264" s="47"/>
      <c r="J264" s="45"/>
      <c r="K264" s="45"/>
      <c r="L264" s="45"/>
      <c r="M264" s="45"/>
      <c r="N264" s="48"/>
      <c r="O264" s="48"/>
      <c r="P264" s="48"/>
      <c r="Q264" s="48"/>
      <c r="R264" s="48"/>
      <c r="S264" s="48"/>
      <c r="T264" s="48"/>
      <c r="U264" s="48"/>
      <c r="V264" s="48"/>
      <c r="W264" s="48"/>
      <c r="X264" s="48"/>
      <c r="Y264" s="48"/>
      <c r="Z264" s="48"/>
      <c r="AA264" s="48"/>
      <c r="AB264" s="48"/>
      <c r="AC264" s="48"/>
      <c r="AD264" s="48"/>
    </row>
    <row r="265" spans="1:30" ht="19.5" customHeight="1">
      <c r="A265" s="45"/>
      <c r="B265" s="45"/>
      <c r="C265" s="45"/>
      <c r="D265" s="45"/>
      <c r="E265" s="46"/>
      <c r="F265" s="228"/>
      <c r="G265" s="46"/>
      <c r="H265" s="45"/>
      <c r="I265" s="47"/>
      <c r="J265" s="45"/>
      <c r="K265" s="45"/>
      <c r="L265" s="45"/>
      <c r="M265" s="45"/>
      <c r="N265" s="48"/>
      <c r="O265" s="48"/>
      <c r="P265" s="48"/>
      <c r="Q265" s="48"/>
      <c r="R265" s="48"/>
      <c r="S265" s="48"/>
      <c r="T265" s="48"/>
      <c r="U265" s="48"/>
      <c r="V265" s="48"/>
      <c r="W265" s="48"/>
      <c r="X265" s="48"/>
      <c r="Y265" s="48"/>
      <c r="Z265" s="48"/>
      <c r="AA265" s="48"/>
      <c r="AB265" s="48"/>
      <c r="AC265" s="48"/>
      <c r="AD265" s="48"/>
    </row>
    <row r="266" spans="1:30" ht="19.5" customHeight="1">
      <c r="A266" s="45"/>
      <c r="B266" s="45"/>
      <c r="C266" s="45"/>
      <c r="D266" s="45"/>
      <c r="E266" s="46"/>
      <c r="F266" s="228"/>
      <c r="G266" s="46"/>
      <c r="H266" s="45"/>
      <c r="I266" s="47"/>
      <c r="J266" s="45"/>
      <c r="K266" s="45"/>
      <c r="L266" s="45"/>
      <c r="M266" s="45"/>
      <c r="N266" s="48"/>
      <c r="O266" s="48"/>
      <c r="P266" s="48"/>
      <c r="Q266" s="48"/>
      <c r="R266" s="48"/>
      <c r="S266" s="48"/>
      <c r="T266" s="48"/>
      <c r="U266" s="48"/>
      <c r="V266" s="48"/>
      <c r="W266" s="48"/>
      <c r="X266" s="48"/>
      <c r="Y266" s="48"/>
      <c r="Z266" s="48"/>
      <c r="AA266" s="48"/>
      <c r="AB266" s="48"/>
      <c r="AC266" s="48"/>
      <c r="AD266" s="48"/>
    </row>
    <row r="267" spans="1:30" ht="19.5" customHeight="1">
      <c r="A267" s="45"/>
      <c r="B267" s="45"/>
      <c r="C267" s="45"/>
      <c r="D267" s="45"/>
      <c r="E267" s="46"/>
      <c r="F267" s="228"/>
      <c r="G267" s="46"/>
      <c r="H267" s="45"/>
      <c r="I267" s="47"/>
      <c r="J267" s="45"/>
      <c r="K267" s="45"/>
      <c r="L267" s="45"/>
      <c r="M267" s="45"/>
      <c r="N267" s="48"/>
      <c r="O267" s="48"/>
      <c r="P267" s="48"/>
      <c r="Q267" s="48"/>
      <c r="R267" s="48"/>
      <c r="S267" s="48"/>
      <c r="T267" s="48"/>
      <c r="U267" s="48"/>
      <c r="V267" s="48"/>
      <c r="W267" s="48"/>
      <c r="X267" s="48"/>
      <c r="Y267" s="48"/>
      <c r="Z267" s="48"/>
      <c r="AA267" s="48"/>
      <c r="AB267" s="48"/>
      <c r="AC267" s="48"/>
      <c r="AD267" s="48"/>
    </row>
    <row r="268" spans="1:30" ht="19.5" customHeight="1">
      <c r="A268" s="45"/>
      <c r="B268" s="45"/>
      <c r="C268" s="45"/>
      <c r="D268" s="45"/>
      <c r="E268" s="46"/>
      <c r="F268" s="228"/>
      <c r="G268" s="46"/>
      <c r="H268" s="45"/>
      <c r="I268" s="47"/>
      <c r="J268" s="45"/>
      <c r="K268" s="45"/>
      <c r="L268" s="45"/>
      <c r="M268" s="45"/>
      <c r="N268" s="48"/>
      <c r="O268" s="48"/>
      <c r="P268" s="48"/>
      <c r="Q268" s="48"/>
      <c r="R268" s="48"/>
      <c r="S268" s="48"/>
      <c r="T268" s="48"/>
      <c r="U268" s="48"/>
      <c r="V268" s="48"/>
      <c r="W268" s="48"/>
      <c r="X268" s="48"/>
      <c r="Y268" s="48"/>
      <c r="Z268" s="48"/>
      <c r="AA268" s="48"/>
      <c r="AB268" s="48"/>
      <c r="AC268" s="48"/>
      <c r="AD268" s="48"/>
    </row>
    <row r="269" spans="1:30" ht="19.5" customHeight="1">
      <c r="A269" s="45"/>
      <c r="B269" s="45"/>
      <c r="C269" s="45"/>
      <c r="D269" s="45"/>
      <c r="E269" s="46"/>
      <c r="F269" s="228"/>
      <c r="G269" s="46"/>
      <c r="H269" s="45"/>
      <c r="I269" s="47"/>
      <c r="J269" s="45"/>
      <c r="K269" s="45"/>
      <c r="L269" s="45"/>
      <c r="M269" s="45"/>
      <c r="N269" s="48"/>
      <c r="O269" s="48"/>
      <c r="P269" s="48"/>
      <c r="Q269" s="48"/>
      <c r="R269" s="48"/>
      <c r="S269" s="48"/>
      <c r="T269" s="48"/>
      <c r="U269" s="48"/>
      <c r="V269" s="48"/>
      <c r="W269" s="48"/>
      <c r="X269" s="48"/>
      <c r="Y269" s="48"/>
      <c r="Z269" s="48"/>
      <c r="AA269" s="48"/>
      <c r="AB269" s="48"/>
      <c r="AC269" s="48"/>
      <c r="AD269" s="48"/>
    </row>
    <row r="270" spans="1:30" ht="19.5" customHeight="1">
      <c r="A270" s="45"/>
      <c r="B270" s="45"/>
      <c r="C270" s="45"/>
      <c r="D270" s="45"/>
      <c r="E270" s="46"/>
      <c r="F270" s="228"/>
      <c r="G270" s="46"/>
      <c r="H270" s="45"/>
      <c r="I270" s="47"/>
      <c r="J270" s="45"/>
      <c r="K270" s="45"/>
      <c r="L270" s="45"/>
      <c r="M270" s="45"/>
      <c r="N270" s="48"/>
      <c r="O270" s="48"/>
      <c r="P270" s="48"/>
      <c r="Q270" s="48"/>
      <c r="R270" s="48"/>
      <c r="S270" s="48"/>
      <c r="T270" s="48"/>
      <c r="U270" s="48"/>
      <c r="V270" s="48"/>
      <c r="W270" s="48"/>
      <c r="X270" s="48"/>
      <c r="Y270" s="48"/>
      <c r="Z270" s="48"/>
      <c r="AA270" s="48"/>
      <c r="AB270" s="48"/>
      <c r="AC270" s="48"/>
      <c r="AD270" s="48"/>
    </row>
    <row r="271" spans="1:30" ht="19.5" customHeight="1">
      <c r="A271" s="45"/>
      <c r="B271" s="45"/>
      <c r="C271" s="45"/>
      <c r="D271" s="45"/>
      <c r="E271" s="46"/>
      <c r="F271" s="228"/>
      <c r="G271" s="46"/>
      <c r="H271" s="45"/>
      <c r="I271" s="47"/>
      <c r="J271" s="45"/>
      <c r="K271" s="45"/>
      <c r="L271" s="45"/>
      <c r="M271" s="45"/>
      <c r="N271" s="48"/>
      <c r="O271" s="48"/>
      <c r="P271" s="48"/>
      <c r="Q271" s="48"/>
      <c r="R271" s="48"/>
      <c r="S271" s="48"/>
      <c r="T271" s="48"/>
      <c r="U271" s="48"/>
      <c r="V271" s="48"/>
      <c r="W271" s="48"/>
      <c r="X271" s="48"/>
      <c r="Y271" s="48"/>
      <c r="Z271" s="48"/>
      <c r="AA271" s="48"/>
      <c r="AB271" s="48"/>
      <c r="AC271" s="48"/>
      <c r="AD271" s="48"/>
    </row>
    <row r="272" spans="1:30" ht="19.5" customHeight="1">
      <c r="A272" s="45"/>
      <c r="B272" s="45"/>
      <c r="C272" s="45"/>
      <c r="D272" s="45"/>
      <c r="E272" s="46"/>
      <c r="F272" s="228"/>
      <c r="G272" s="46"/>
      <c r="H272" s="45"/>
      <c r="I272" s="47"/>
      <c r="J272" s="45"/>
      <c r="K272" s="45"/>
      <c r="L272" s="45"/>
      <c r="M272" s="45"/>
      <c r="N272" s="48"/>
      <c r="O272" s="48"/>
      <c r="P272" s="48"/>
      <c r="Q272" s="48"/>
      <c r="R272" s="48"/>
      <c r="S272" s="48"/>
      <c r="T272" s="48"/>
      <c r="U272" s="48"/>
      <c r="V272" s="48"/>
      <c r="W272" s="48"/>
      <c r="X272" s="48"/>
      <c r="Y272" s="48"/>
      <c r="Z272" s="48"/>
      <c r="AA272" s="48"/>
      <c r="AB272" s="48"/>
      <c r="AC272" s="48"/>
      <c r="AD272" s="48"/>
    </row>
    <row r="273" spans="1:30" ht="19.5" customHeight="1">
      <c r="A273" s="45"/>
      <c r="B273" s="45"/>
      <c r="C273" s="45"/>
      <c r="D273" s="45"/>
      <c r="E273" s="46"/>
      <c r="F273" s="228"/>
      <c r="G273" s="46"/>
      <c r="H273" s="45"/>
      <c r="I273" s="47"/>
      <c r="J273" s="45"/>
      <c r="K273" s="45"/>
      <c r="L273" s="45"/>
      <c r="M273" s="45"/>
      <c r="N273" s="48"/>
      <c r="O273" s="48"/>
      <c r="P273" s="48"/>
      <c r="Q273" s="48"/>
      <c r="R273" s="48"/>
      <c r="S273" s="48"/>
      <c r="T273" s="48"/>
      <c r="U273" s="48"/>
      <c r="V273" s="48"/>
      <c r="W273" s="48"/>
      <c r="X273" s="48"/>
      <c r="Y273" s="48"/>
      <c r="Z273" s="48"/>
      <c r="AA273" s="48"/>
      <c r="AB273" s="48"/>
      <c r="AC273" s="48"/>
      <c r="AD273" s="48"/>
    </row>
    <row r="274" spans="1:30" ht="19.5" customHeight="1">
      <c r="A274" s="45"/>
      <c r="B274" s="45"/>
      <c r="C274" s="45"/>
      <c r="D274" s="45"/>
      <c r="E274" s="46"/>
      <c r="F274" s="228"/>
      <c r="G274" s="46"/>
      <c r="H274" s="45"/>
      <c r="I274" s="47"/>
      <c r="J274" s="45"/>
      <c r="K274" s="45"/>
      <c r="L274" s="45"/>
      <c r="M274" s="45"/>
      <c r="N274" s="48"/>
      <c r="O274" s="48"/>
      <c r="P274" s="48"/>
      <c r="Q274" s="48"/>
      <c r="R274" s="48"/>
      <c r="S274" s="48"/>
      <c r="T274" s="48"/>
      <c r="U274" s="48"/>
      <c r="V274" s="48"/>
      <c r="W274" s="48"/>
      <c r="X274" s="48"/>
      <c r="Y274" s="48"/>
      <c r="Z274" s="48"/>
      <c r="AA274" s="48"/>
      <c r="AB274" s="48"/>
      <c r="AC274" s="48"/>
      <c r="AD274" s="48"/>
    </row>
    <row r="275" spans="1:30" ht="19.5" customHeight="1">
      <c r="A275" s="45"/>
      <c r="B275" s="45"/>
      <c r="C275" s="45"/>
      <c r="D275" s="45"/>
      <c r="E275" s="46"/>
      <c r="F275" s="228"/>
      <c r="G275" s="46"/>
      <c r="H275" s="45"/>
      <c r="I275" s="47"/>
      <c r="J275" s="45"/>
      <c r="K275" s="45"/>
      <c r="L275" s="45"/>
      <c r="M275" s="45"/>
      <c r="N275" s="48"/>
      <c r="O275" s="48"/>
      <c r="P275" s="48"/>
      <c r="Q275" s="48"/>
      <c r="R275" s="48"/>
      <c r="S275" s="48"/>
      <c r="T275" s="48"/>
      <c r="U275" s="48"/>
      <c r="V275" s="48"/>
      <c r="W275" s="48"/>
      <c r="X275" s="48"/>
      <c r="Y275" s="48"/>
      <c r="Z275" s="48"/>
      <c r="AA275" s="48"/>
      <c r="AB275" s="48"/>
      <c r="AC275" s="48"/>
      <c r="AD275" s="48"/>
    </row>
    <row r="276" spans="1:30" ht="19.5" customHeight="1">
      <c r="A276" s="45"/>
      <c r="B276" s="45"/>
      <c r="C276" s="45"/>
      <c r="D276" s="45"/>
      <c r="E276" s="46"/>
      <c r="F276" s="228"/>
      <c r="G276" s="46"/>
      <c r="H276" s="45"/>
      <c r="I276" s="47"/>
      <c r="J276" s="45"/>
      <c r="K276" s="45"/>
      <c r="L276" s="45"/>
      <c r="M276" s="45"/>
      <c r="N276" s="48"/>
      <c r="O276" s="48"/>
      <c r="P276" s="48"/>
      <c r="Q276" s="48"/>
      <c r="R276" s="48"/>
      <c r="S276" s="48"/>
      <c r="T276" s="48"/>
      <c r="U276" s="48"/>
      <c r="V276" s="48"/>
      <c r="W276" s="48"/>
      <c r="X276" s="48"/>
      <c r="Y276" s="48"/>
      <c r="Z276" s="48"/>
      <c r="AA276" s="48"/>
      <c r="AB276" s="48"/>
      <c r="AC276" s="48"/>
      <c r="AD276" s="48"/>
    </row>
    <row r="277" spans="1:30" ht="19.5" customHeight="1">
      <c r="A277" s="45"/>
      <c r="B277" s="45"/>
      <c r="C277" s="45"/>
      <c r="D277" s="45"/>
      <c r="E277" s="46"/>
      <c r="F277" s="228"/>
      <c r="G277" s="46"/>
      <c r="H277" s="45"/>
      <c r="I277" s="47"/>
      <c r="J277" s="45"/>
      <c r="K277" s="45"/>
      <c r="L277" s="45"/>
      <c r="M277" s="45"/>
      <c r="N277" s="48"/>
      <c r="O277" s="48"/>
      <c r="P277" s="48"/>
      <c r="Q277" s="48"/>
      <c r="R277" s="48"/>
      <c r="S277" s="48"/>
      <c r="T277" s="48"/>
      <c r="U277" s="48"/>
      <c r="V277" s="48"/>
      <c r="W277" s="48"/>
      <c r="X277" s="48"/>
      <c r="Y277" s="48"/>
      <c r="Z277" s="48"/>
      <c r="AA277" s="48"/>
      <c r="AB277" s="48"/>
      <c r="AC277" s="48"/>
      <c r="AD277" s="48"/>
    </row>
    <row r="278" spans="1:30" ht="19.5" customHeight="1">
      <c r="A278" s="45"/>
      <c r="B278" s="45"/>
      <c r="C278" s="45"/>
      <c r="D278" s="45"/>
      <c r="E278" s="46"/>
      <c r="F278" s="228"/>
      <c r="G278" s="46"/>
      <c r="H278" s="45"/>
      <c r="I278" s="47"/>
      <c r="J278" s="45"/>
      <c r="K278" s="45"/>
      <c r="L278" s="45"/>
      <c r="M278" s="45"/>
      <c r="N278" s="48"/>
      <c r="O278" s="48"/>
      <c r="P278" s="48"/>
      <c r="Q278" s="48"/>
      <c r="R278" s="48"/>
      <c r="S278" s="48"/>
      <c r="T278" s="48"/>
      <c r="U278" s="48"/>
      <c r="V278" s="48"/>
      <c r="W278" s="48"/>
      <c r="X278" s="48"/>
      <c r="Y278" s="48"/>
      <c r="Z278" s="48"/>
      <c r="AA278" s="48"/>
      <c r="AB278" s="48"/>
      <c r="AC278" s="48"/>
      <c r="AD278" s="48"/>
    </row>
    <row r="279" spans="1:30" ht="19.5" customHeight="1">
      <c r="A279" s="45"/>
      <c r="B279" s="45"/>
      <c r="C279" s="45"/>
      <c r="D279" s="45"/>
      <c r="E279" s="46"/>
      <c r="F279" s="228"/>
      <c r="G279" s="46"/>
      <c r="H279" s="45"/>
      <c r="I279" s="47"/>
      <c r="J279" s="45"/>
      <c r="K279" s="45"/>
      <c r="L279" s="45"/>
      <c r="M279" s="45"/>
      <c r="N279" s="48"/>
      <c r="O279" s="48"/>
      <c r="P279" s="48"/>
      <c r="Q279" s="48"/>
      <c r="R279" s="48"/>
      <c r="S279" s="48"/>
      <c r="T279" s="48"/>
      <c r="U279" s="48"/>
      <c r="V279" s="48"/>
      <c r="W279" s="48"/>
      <c r="X279" s="48"/>
      <c r="Y279" s="48"/>
      <c r="Z279" s="48"/>
      <c r="AA279" s="48"/>
      <c r="AB279" s="48"/>
      <c r="AC279" s="48"/>
      <c r="AD279" s="48"/>
    </row>
    <row r="280" spans="1:30" ht="19.5" customHeight="1">
      <c r="A280" s="45"/>
      <c r="B280" s="45"/>
      <c r="C280" s="45"/>
      <c r="D280" s="45"/>
      <c r="E280" s="46"/>
      <c r="F280" s="228"/>
      <c r="G280" s="46"/>
      <c r="H280" s="45"/>
      <c r="I280" s="47"/>
      <c r="J280" s="45"/>
      <c r="K280" s="45"/>
      <c r="L280" s="45"/>
      <c r="M280" s="45"/>
      <c r="N280" s="48"/>
      <c r="O280" s="48"/>
      <c r="P280" s="48"/>
      <c r="Q280" s="48"/>
      <c r="R280" s="48"/>
      <c r="S280" s="48"/>
      <c r="T280" s="48"/>
      <c r="U280" s="48"/>
      <c r="V280" s="48"/>
      <c r="W280" s="48"/>
      <c r="X280" s="48"/>
      <c r="Y280" s="48"/>
      <c r="Z280" s="48"/>
      <c r="AA280" s="48"/>
      <c r="AB280" s="48"/>
      <c r="AC280" s="48"/>
      <c r="AD280" s="48"/>
    </row>
    <row r="281" spans="1:30" ht="19.5" customHeight="1">
      <c r="A281" s="45"/>
      <c r="B281" s="45"/>
      <c r="C281" s="45"/>
      <c r="D281" s="45"/>
      <c r="E281" s="46"/>
      <c r="F281" s="228"/>
      <c r="G281" s="46"/>
      <c r="H281" s="45"/>
      <c r="I281" s="47"/>
      <c r="J281" s="45"/>
      <c r="K281" s="45"/>
      <c r="L281" s="45"/>
      <c r="M281" s="45"/>
      <c r="N281" s="48"/>
      <c r="O281" s="48"/>
      <c r="P281" s="48"/>
      <c r="Q281" s="48"/>
      <c r="R281" s="48"/>
      <c r="S281" s="48"/>
      <c r="T281" s="48"/>
      <c r="U281" s="48"/>
      <c r="V281" s="48"/>
      <c r="W281" s="48"/>
      <c r="X281" s="48"/>
      <c r="Y281" s="48"/>
      <c r="Z281" s="48"/>
      <c r="AA281" s="48"/>
      <c r="AB281" s="48"/>
      <c r="AC281" s="48"/>
      <c r="AD281" s="48"/>
    </row>
    <row r="282" spans="1:30" ht="19.5" customHeight="1">
      <c r="A282" s="45"/>
      <c r="B282" s="45"/>
      <c r="C282" s="45"/>
      <c r="D282" s="45"/>
      <c r="E282" s="46"/>
      <c r="F282" s="228"/>
      <c r="G282" s="46"/>
      <c r="H282" s="45"/>
      <c r="I282" s="47"/>
      <c r="J282" s="45"/>
      <c r="K282" s="45"/>
      <c r="L282" s="45"/>
      <c r="M282" s="45"/>
      <c r="N282" s="48"/>
      <c r="O282" s="48"/>
      <c r="P282" s="48"/>
      <c r="Q282" s="48"/>
      <c r="R282" s="48"/>
      <c r="S282" s="48"/>
      <c r="T282" s="48"/>
      <c r="U282" s="48"/>
      <c r="V282" s="48"/>
      <c r="W282" s="48"/>
      <c r="X282" s="48"/>
      <c r="Y282" s="48"/>
      <c r="Z282" s="48"/>
      <c r="AA282" s="48"/>
      <c r="AB282" s="48"/>
      <c r="AC282" s="48"/>
      <c r="AD282" s="48"/>
    </row>
    <row r="283" spans="1:30" ht="19.5" customHeight="1">
      <c r="A283" s="45"/>
      <c r="B283" s="45"/>
      <c r="C283" s="45"/>
      <c r="D283" s="45"/>
      <c r="E283" s="46"/>
      <c r="F283" s="228"/>
      <c r="G283" s="46"/>
      <c r="H283" s="45"/>
      <c r="I283" s="47"/>
      <c r="J283" s="45"/>
      <c r="K283" s="45"/>
      <c r="L283" s="45"/>
      <c r="M283" s="45"/>
      <c r="N283" s="48"/>
      <c r="O283" s="48"/>
      <c r="P283" s="48"/>
      <c r="Q283" s="48"/>
      <c r="R283" s="48"/>
      <c r="S283" s="48"/>
      <c r="T283" s="48"/>
      <c r="U283" s="48"/>
      <c r="V283" s="48"/>
      <c r="W283" s="48"/>
      <c r="X283" s="48"/>
      <c r="Y283" s="48"/>
      <c r="Z283" s="48"/>
      <c r="AA283" s="48"/>
      <c r="AB283" s="48"/>
      <c r="AC283" s="48"/>
      <c r="AD283" s="48"/>
    </row>
    <row r="284" spans="1:30" ht="19.5" customHeight="1">
      <c r="A284" s="45"/>
      <c r="B284" s="45"/>
      <c r="C284" s="45"/>
      <c r="D284" s="45"/>
      <c r="E284" s="46"/>
      <c r="F284" s="228"/>
      <c r="G284" s="46"/>
      <c r="H284" s="45"/>
      <c r="I284" s="47"/>
      <c r="J284" s="45"/>
      <c r="K284" s="45"/>
      <c r="L284" s="45"/>
      <c r="M284" s="45"/>
      <c r="N284" s="48"/>
      <c r="O284" s="48"/>
      <c r="P284" s="48"/>
      <c r="Q284" s="48"/>
      <c r="R284" s="48"/>
      <c r="S284" s="48"/>
      <c r="T284" s="48"/>
      <c r="U284" s="48"/>
      <c r="V284" s="48"/>
      <c r="W284" s="48"/>
      <c r="X284" s="48"/>
      <c r="Y284" s="48"/>
      <c r="Z284" s="48"/>
      <c r="AA284" s="48"/>
      <c r="AB284" s="48"/>
      <c r="AC284" s="48"/>
      <c r="AD284" s="48"/>
    </row>
    <row r="285" spans="1:30" ht="19.5" customHeight="1">
      <c r="A285" s="45"/>
      <c r="B285" s="45"/>
      <c r="C285" s="45"/>
      <c r="D285" s="45"/>
      <c r="E285" s="46"/>
      <c r="F285" s="228"/>
      <c r="G285" s="46"/>
      <c r="H285" s="45"/>
      <c r="I285" s="47"/>
      <c r="J285" s="45"/>
      <c r="K285" s="45"/>
      <c r="L285" s="45"/>
      <c r="M285" s="45"/>
      <c r="N285" s="48"/>
      <c r="O285" s="48"/>
      <c r="P285" s="48"/>
      <c r="Q285" s="48"/>
      <c r="R285" s="48"/>
      <c r="S285" s="48"/>
      <c r="T285" s="48"/>
      <c r="U285" s="48"/>
      <c r="V285" s="48"/>
      <c r="W285" s="48"/>
      <c r="X285" s="48"/>
      <c r="Y285" s="48"/>
      <c r="Z285" s="48"/>
      <c r="AA285" s="48"/>
      <c r="AB285" s="48"/>
      <c r="AC285" s="48"/>
      <c r="AD285" s="48"/>
    </row>
    <row r="286" spans="1:30" ht="19.5" customHeight="1">
      <c r="A286" s="45"/>
      <c r="B286" s="45"/>
      <c r="C286" s="45"/>
      <c r="D286" s="45"/>
      <c r="E286" s="46"/>
      <c r="F286" s="228"/>
      <c r="G286" s="46"/>
      <c r="H286" s="45"/>
      <c r="I286" s="47"/>
      <c r="J286" s="45"/>
      <c r="K286" s="45"/>
      <c r="L286" s="45"/>
      <c r="M286" s="45"/>
      <c r="N286" s="48"/>
      <c r="O286" s="48"/>
      <c r="P286" s="48"/>
      <c r="Q286" s="48"/>
      <c r="R286" s="48"/>
      <c r="S286" s="48"/>
      <c r="T286" s="48"/>
      <c r="U286" s="48"/>
      <c r="V286" s="48"/>
      <c r="W286" s="48"/>
      <c r="X286" s="48"/>
      <c r="Y286" s="48"/>
      <c r="Z286" s="48"/>
      <c r="AA286" s="48"/>
      <c r="AB286" s="48"/>
      <c r="AC286" s="48"/>
      <c r="AD286" s="48"/>
    </row>
    <row r="287" spans="1:30" ht="19.5" customHeight="1">
      <c r="A287" s="45"/>
      <c r="B287" s="45"/>
      <c r="C287" s="45"/>
      <c r="D287" s="45"/>
      <c r="E287" s="46"/>
      <c r="F287" s="228"/>
      <c r="G287" s="46"/>
      <c r="H287" s="45"/>
      <c r="I287" s="47"/>
      <c r="J287" s="45"/>
      <c r="K287" s="45"/>
      <c r="L287" s="45"/>
      <c r="M287" s="45"/>
      <c r="N287" s="48"/>
      <c r="O287" s="48"/>
      <c r="P287" s="48"/>
      <c r="Q287" s="48"/>
      <c r="R287" s="48"/>
      <c r="S287" s="48"/>
      <c r="T287" s="48"/>
      <c r="U287" s="48"/>
      <c r="V287" s="48"/>
      <c r="W287" s="48"/>
      <c r="X287" s="48"/>
      <c r="Y287" s="48"/>
      <c r="Z287" s="48"/>
      <c r="AA287" s="48"/>
      <c r="AB287" s="48"/>
      <c r="AC287" s="48"/>
      <c r="AD287" s="48"/>
    </row>
    <row r="288" spans="1:30" ht="19.5" customHeight="1">
      <c r="A288" s="45"/>
      <c r="B288" s="45"/>
      <c r="C288" s="45"/>
      <c r="D288" s="45"/>
      <c r="E288" s="46"/>
      <c r="F288" s="228"/>
      <c r="G288" s="46"/>
      <c r="H288" s="45"/>
      <c r="I288" s="47"/>
      <c r="J288" s="45"/>
      <c r="K288" s="45"/>
      <c r="L288" s="45"/>
      <c r="M288" s="45"/>
      <c r="N288" s="48"/>
      <c r="O288" s="48"/>
      <c r="P288" s="48"/>
      <c r="Q288" s="48"/>
      <c r="R288" s="48"/>
      <c r="S288" s="48"/>
      <c r="T288" s="48"/>
      <c r="U288" s="48"/>
      <c r="V288" s="48"/>
      <c r="W288" s="48"/>
      <c r="X288" s="48"/>
      <c r="Y288" s="48"/>
      <c r="Z288" s="48"/>
      <c r="AA288" s="48"/>
      <c r="AB288" s="48"/>
      <c r="AC288" s="48"/>
      <c r="AD288" s="48"/>
    </row>
    <row r="289" spans="1:30" ht="19.5" customHeight="1">
      <c r="A289" s="45"/>
      <c r="B289" s="45"/>
      <c r="C289" s="45"/>
      <c r="D289" s="45"/>
      <c r="E289" s="46"/>
      <c r="F289" s="228"/>
      <c r="G289" s="46"/>
      <c r="H289" s="45"/>
      <c r="I289" s="47"/>
      <c r="J289" s="45"/>
      <c r="K289" s="45"/>
      <c r="L289" s="45"/>
      <c r="M289" s="45"/>
      <c r="N289" s="48"/>
      <c r="O289" s="48"/>
      <c r="P289" s="48"/>
      <c r="Q289" s="48"/>
      <c r="R289" s="48"/>
      <c r="S289" s="48"/>
      <c r="T289" s="48"/>
      <c r="U289" s="48"/>
      <c r="V289" s="48"/>
      <c r="W289" s="48"/>
      <c r="X289" s="48"/>
      <c r="Y289" s="48"/>
      <c r="Z289" s="48"/>
      <c r="AA289" s="48"/>
      <c r="AB289" s="48"/>
      <c r="AC289" s="48"/>
      <c r="AD289" s="48"/>
    </row>
    <row r="290" spans="1:30" ht="19.5" customHeight="1">
      <c r="A290" s="45"/>
      <c r="B290" s="45"/>
      <c r="C290" s="45"/>
      <c r="D290" s="45"/>
      <c r="E290" s="46"/>
      <c r="F290" s="228"/>
      <c r="G290" s="46"/>
      <c r="H290" s="45"/>
      <c r="I290" s="47"/>
      <c r="J290" s="45"/>
      <c r="K290" s="45"/>
      <c r="L290" s="45"/>
      <c r="M290" s="45"/>
      <c r="N290" s="48"/>
      <c r="O290" s="48"/>
      <c r="P290" s="48"/>
      <c r="Q290" s="48"/>
      <c r="R290" s="48"/>
      <c r="S290" s="48"/>
      <c r="T290" s="48"/>
      <c r="U290" s="48"/>
      <c r="V290" s="48"/>
      <c r="W290" s="48"/>
      <c r="X290" s="48"/>
      <c r="Y290" s="48"/>
      <c r="Z290" s="48"/>
      <c r="AA290" s="48"/>
      <c r="AB290" s="48"/>
      <c r="AC290" s="48"/>
      <c r="AD290" s="48"/>
    </row>
    <row r="291" spans="1:30" ht="19.5" customHeight="1">
      <c r="A291" s="45"/>
      <c r="B291" s="45"/>
      <c r="C291" s="45"/>
      <c r="D291" s="45"/>
      <c r="E291" s="46"/>
      <c r="F291" s="228"/>
      <c r="G291" s="46"/>
      <c r="H291" s="45"/>
      <c r="I291" s="47"/>
      <c r="J291" s="45"/>
      <c r="K291" s="45"/>
      <c r="L291" s="45"/>
      <c r="M291" s="45"/>
      <c r="N291" s="48"/>
      <c r="O291" s="48"/>
      <c r="P291" s="48"/>
      <c r="Q291" s="48"/>
      <c r="R291" s="48"/>
      <c r="S291" s="48"/>
      <c r="T291" s="48"/>
      <c r="U291" s="48"/>
      <c r="V291" s="48"/>
      <c r="W291" s="48"/>
      <c r="X291" s="48"/>
      <c r="Y291" s="48"/>
      <c r="Z291" s="48"/>
      <c r="AA291" s="48"/>
      <c r="AB291" s="48"/>
      <c r="AC291" s="48"/>
      <c r="AD291" s="48"/>
    </row>
    <row r="292" spans="1:30" ht="19.5" customHeight="1">
      <c r="A292" s="45"/>
      <c r="B292" s="45"/>
      <c r="C292" s="45"/>
      <c r="D292" s="45"/>
      <c r="E292" s="46"/>
      <c r="F292" s="228"/>
      <c r="G292" s="46"/>
      <c r="H292" s="45"/>
      <c r="I292" s="47"/>
      <c r="J292" s="45"/>
      <c r="K292" s="45"/>
      <c r="L292" s="45"/>
      <c r="M292" s="45"/>
      <c r="N292" s="48"/>
      <c r="O292" s="48"/>
      <c r="P292" s="48"/>
      <c r="Q292" s="48"/>
      <c r="R292" s="48"/>
      <c r="S292" s="48"/>
      <c r="T292" s="48"/>
      <c r="U292" s="48"/>
      <c r="V292" s="48"/>
      <c r="W292" s="48"/>
      <c r="X292" s="48"/>
      <c r="Y292" s="48"/>
      <c r="Z292" s="48"/>
      <c r="AA292" s="48"/>
      <c r="AB292" s="48"/>
      <c r="AC292" s="48"/>
      <c r="AD292" s="48"/>
    </row>
    <row r="293" spans="1:30" ht="19.5" customHeight="1">
      <c r="A293" s="45"/>
      <c r="B293" s="45"/>
      <c r="C293" s="45"/>
      <c r="D293" s="45"/>
      <c r="E293" s="46"/>
      <c r="F293" s="228"/>
      <c r="G293" s="46"/>
      <c r="H293" s="45"/>
      <c r="I293" s="47"/>
      <c r="J293" s="45"/>
      <c r="K293" s="45"/>
      <c r="L293" s="45"/>
      <c r="M293" s="45"/>
      <c r="N293" s="48"/>
      <c r="O293" s="48"/>
      <c r="P293" s="48"/>
      <c r="Q293" s="48"/>
      <c r="R293" s="48"/>
      <c r="S293" s="48"/>
      <c r="T293" s="48"/>
      <c r="U293" s="48"/>
      <c r="V293" s="48"/>
      <c r="W293" s="48"/>
      <c r="X293" s="48"/>
      <c r="Y293" s="48"/>
      <c r="Z293" s="48"/>
      <c r="AA293" s="48"/>
      <c r="AB293" s="48"/>
      <c r="AC293" s="48"/>
      <c r="AD293" s="48"/>
    </row>
    <row r="294" spans="1:30" ht="19.5" customHeight="1">
      <c r="A294" s="45"/>
      <c r="B294" s="45"/>
      <c r="C294" s="45"/>
      <c r="D294" s="45"/>
      <c r="E294" s="46"/>
      <c r="F294" s="228"/>
      <c r="G294" s="46"/>
      <c r="H294" s="45"/>
      <c r="I294" s="47"/>
      <c r="J294" s="45"/>
      <c r="K294" s="45"/>
      <c r="L294" s="45"/>
      <c r="M294" s="45"/>
      <c r="N294" s="48"/>
      <c r="O294" s="48"/>
      <c r="P294" s="48"/>
      <c r="Q294" s="48"/>
      <c r="R294" s="48"/>
      <c r="S294" s="48"/>
      <c r="T294" s="48"/>
      <c r="U294" s="48"/>
      <c r="V294" s="48"/>
      <c r="W294" s="48"/>
      <c r="X294" s="48"/>
      <c r="Y294" s="48"/>
      <c r="Z294" s="48"/>
      <c r="AA294" s="48"/>
      <c r="AB294" s="48"/>
      <c r="AC294" s="48"/>
      <c r="AD294" s="48"/>
    </row>
    <row r="295" spans="1:30" ht="19.5" customHeight="1">
      <c r="A295" s="45"/>
      <c r="B295" s="45"/>
      <c r="C295" s="45"/>
      <c r="D295" s="45"/>
      <c r="E295" s="46"/>
      <c r="F295" s="228"/>
      <c r="G295" s="46"/>
      <c r="H295" s="45"/>
      <c r="I295" s="47"/>
      <c r="J295" s="45"/>
      <c r="K295" s="45"/>
      <c r="L295" s="45"/>
      <c r="M295" s="45"/>
      <c r="N295" s="48"/>
      <c r="O295" s="48"/>
      <c r="P295" s="48"/>
      <c r="Q295" s="48"/>
      <c r="R295" s="48"/>
      <c r="S295" s="48"/>
      <c r="T295" s="48"/>
      <c r="U295" s="48"/>
      <c r="V295" s="48"/>
      <c r="W295" s="48"/>
      <c r="X295" s="48"/>
      <c r="Y295" s="48"/>
      <c r="Z295" s="48"/>
      <c r="AA295" s="48"/>
      <c r="AB295" s="48"/>
      <c r="AC295" s="48"/>
      <c r="AD295" s="48"/>
    </row>
    <row r="296" spans="1:30" ht="19.5" customHeight="1">
      <c r="A296" s="45"/>
      <c r="B296" s="45"/>
      <c r="C296" s="45"/>
      <c r="D296" s="45"/>
      <c r="E296" s="46"/>
      <c r="F296" s="228"/>
      <c r="G296" s="46"/>
      <c r="H296" s="45"/>
      <c r="I296" s="47"/>
      <c r="J296" s="45"/>
      <c r="K296" s="45"/>
      <c r="L296" s="45"/>
      <c r="M296" s="45"/>
      <c r="N296" s="48"/>
      <c r="O296" s="48"/>
      <c r="P296" s="48"/>
      <c r="Q296" s="48"/>
      <c r="R296" s="48"/>
      <c r="S296" s="48"/>
      <c r="T296" s="48"/>
      <c r="U296" s="48"/>
      <c r="V296" s="48"/>
      <c r="W296" s="48"/>
      <c r="X296" s="48"/>
      <c r="Y296" s="48"/>
      <c r="Z296" s="48"/>
      <c r="AA296" s="48"/>
      <c r="AB296" s="48"/>
      <c r="AC296" s="48"/>
      <c r="AD296" s="48"/>
    </row>
    <row r="297" spans="1:30" ht="19.5" customHeight="1">
      <c r="A297" s="45"/>
      <c r="B297" s="45"/>
      <c r="C297" s="45"/>
      <c r="D297" s="45"/>
      <c r="E297" s="46"/>
      <c r="F297" s="228"/>
      <c r="G297" s="46"/>
      <c r="H297" s="45"/>
      <c r="I297" s="47"/>
      <c r="J297" s="45"/>
      <c r="K297" s="45"/>
      <c r="L297" s="45"/>
      <c r="M297" s="45"/>
      <c r="N297" s="48"/>
      <c r="O297" s="48"/>
      <c r="P297" s="48"/>
      <c r="Q297" s="48"/>
      <c r="R297" s="48"/>
      <c r="S297" s="48"/>
      <c r="T297" s="48"/>
      <c r="U297" s="48"/>
      <c r="V297" s="48"/>
      <c r="W297" s="48"/>
      <c r="X297" s="48"/>
      <c r="Y297" s="48"/>
      <c r="Z297" s="48"/>
      <c r="AA297" s="48"/>
      <c r="AB297" s="48"/>
      <c r="AC297" s="48"/>
      <c r="AD297" s="48"/>
    </row>
    <row r="298" spans="1:30" ht="19.5" customHeight="1">
      <c r="A298" s="45"/>
      <c r="B298" s="45"/>
      <c r="C298" s="45"/>
      <c r="D298" s="45"/>
      <c r="E298" s="46"/>
      <c r="F298" s="228"/>
      <c r="G298" s="46"/>
      <c r="H298" s="45"/>
      <c r="I298" s="47"/>
      <c r="J298" s="45"/>
      <c r="K298" s="45"/>
      <c r="L298" s="45"/>
      <c r="M298" s="45"/>
      <c r="N298" s="48"/>
      <c r="O298" s="48"/>
      <c r="P298" s="48"/>
      <c r="Q298" s="48"/>
      <c r="R298" s="48"/>
      <c r="S298" s="48"/>
      <c r="T298" s="48"/>
      <c r="U298" s="48"/>
      <c r="V298" s="48"/>
      <c r="W298" s="48"/>
      <c r="X298" s="48"/>
      <c r="Y298" s="48"/>
      <c r="Z298" s="48"/>
      <c r="AA298" s="48"/>
      <c r="AB298" s="48"/>
      <c r="AC298" s="48"/>
      <c r="AD298" s="48"/>
    </row>
    <row r="299" spans="1:30" ht="19.5" customHeight="1">
      <c r="A299" s="45"/>
      <c r="B299" s="45"/>
      <c r="C299" s="45"/>
      <c r="D299" s="45"/>
      <c r="E299" s="46"/>
      <c r="F299" s="228"/>
      <c r="G299" s="46"/>
      <c r="H299" s="45"/>
      <c r="I299" s="47"/>
      <c r="J299" s="45"/>
      <c r="K299" s="45"/>
      <c r="L299" s="45"/>
      <c r="M299" s="45"/>
      <c r="N299" s="48"/>
      <c r="O299" s="48"/>
      <c r="P299" s="48"/>
      <c r="Q299" s="48"/>
      <c r="R299" s="48"/>
      <c r="S299" s="48"/>
      <c r="T299" s="48"/>
      <c r="U299" s="48"/>
      <c r="V299" s="48"/>
      <c r="W299" s="48"/>
      <c r="X299" s="48"/>
      <c r="Y299" s="48"/>
      <c r="Z299" s="48"/>
      <c r="AA299" s="48"/>
      <c r="AB299" s="48"/>
      <c r="AC299" s="48"/>
      <c r="AD299" s="48"/>
    </row>
    <row r="300" spans="1:30" ht="19.5" customHeight="1">
      <c r="A300" s="45"/>
      <c r="B300" s="45"/>
      <c r="C300" s="45"/>
      <c r="D300" s="45"/>
      <c r="E300" s="46"/>
      <c r="F300" s="228"/>
      <c r="G300" s="46"/>
      <c r="H300" s="45"/>
      <c r="I300" s="47"/>
      <c r="J300" s="45"/>
      <c r="K300" s="45"/>
      <c r="L300" s="45"/>
      <c r="M300" s="45"/>
      <c r="N300" s="48"/>
      <c r="O300" s="48"/>
      <c r="P300" s="48"/>
      <c r="Q300" s="48"/>
      <c r="R300" s="48"/>
      <c r="S300" s="48"/>
      <c r="T300" s="48"/>
      <c r="U300" s="48"/>
      <c r="V300" s="48"/>
      <c r="W300" s="48"/>
      <c r="X300" s="48"/>
      <c r="Y300" s="48"/>
      <c r="Z300" s="48"/>
      <c r="AA300" s="48"/>
      <c r="AB300" s="48"/>
      <c r="AC300" s="48"/>
      <c r="AD300" s="48"/>
    </row>
    <row r="301" spans="1:30" ht="19.5" customHeight="1">
      <c r="A301" s="45"/>
      <c r="B301" s="45"/>
      <c r="C301" s="45"/>
      <c r="D301" s="45"/>
      <c r="E301" s="46"/>
      <c r="F301" s="228"/>
      <c r="G301" s="46"/>
      <c r="H301" s="45"/>
      <c r="I301" s="47"/>
      <c r="J301" s="45"/>
      <c r="K301" s="45"/>
      <c r="L301" s="45"/>
      <c r="M301" s="45"/>
      <c r="N301" s="48"/>
      <c r="O301" s="48"/>
      <c r="P301" s="48"/>
      <c r="Q301" s="48"/>
      <c r="R301" s="48"/>
      <c r="S301" s="48"/>
      <c r="T301" s="48"/>
      <c r="U301" s="48"/>
      <c r="V301" s="48"/>
      <c r="W301" s="48"/>
      <c r="X301" s="48"/>
      <c r="Y301" s="48"/>
      <c r="Z301" s="48"/>
      <c r="AA301" s="48"/>
      <c r="AB301" s="48"/>
      <c r="AC301" s="48"/>
      <c r="AD301" s="48"/>
    </row>
    <row r="302" spans="1:30" ht="19.5" customHeight="1">
      <c r="A302" s="45"/>
      <c r="B302" s="45"/>
      <c r="C302" s="45"/>
      <c r="D302" s="45"/>
      <c r="E302" s="46"/>
      <c r="F302" s="228"/>
      <c r="G302" s="46"/>
      <c r="H302" s="45"/>
      <c r="I302" s="47"/>
      <c r="J302" s="45"/>
      <c r="K302" s="45"/>
      <c r="L302" s="45"/>
      <c r="M302" s="45"/>
      <c r="N302" s="48"/>
      <c r="O302" s="48"/>
      <c r="P302" s="48"/>
      <c r="Q302" s="48"/>
      <c r="R302" s="48"/>
      <c r="S302" s="48"/>
      <c r="T302" s="48"/>
      <c r="U302" s="48"/>
      <c r="V302" s="48"/>
      <c r="W302" s="48"/>
      <c r="X302" s="48"/>
      <c r="Y302" s="48"/>
      <c r="Z302" s="48"/>
      <c r="AA302" s="48"/>
      <c r="AB302" s="48"/>
      <c r="AC302" s="48"/>
      <c r="AD302" s="48"/>
    </row>
    <row r="303" spans="1:30" ht="19.5" customHeight="1">
      <c r="A303" s="45"/>
      <c r="B303" s="45"/>
      <c r="C303" s="45"/>
      <c r="D303" s="45"/>
      <c r="E303" s="46"/>
      <c r="F303" s="228"/>
      <c r="G303" s="46"/>
      <c r="H303" s="45"/>
      <c r="I303" s="47"/>
      <c r="J303" s="45"/>
      <c r="K303" s="45"/>
      <c r="L303" s="45"/>
      <c r="M303" s="45"/>
      <c r="N303" s="48"/>
      <c r="O303" s="48"/>
      <c r="P303" s="48"/>
      <c r="Q303" s="48"/>
      <c r="R303" s="48"/>
      <c r="S303" s="48"/>
      <c r="T303" s="48"/>
      <c r="U303" s="48"/>
      <c r="V303" s="48"/>
      <c r="W303" s="48"/>
      <c r="X303" s="48"/>
      <c r="Y303" s="48"/>
      <c r="Z303" s="48"/>
      <c r="AA303" s="48"/>
      <c r="AB303" s="48"/>
      <c r="AC303" s="48"/>
      <c r="AD303" s="48"/>
    </row>
    <row r="304" spans="1:30" ht="19.5" customHeight="1">
      <c r="A304" s="45"/>
      <c r="B304" s="45"/>
      <c r="C304" s="45"/>
      <c r="D304" s="45"/>
      <c r="E304" s="46"/>
      <c r="F304" s="228"/>
      <c r="G304" s="46"/>
      <c r="H304" s="45"/>
      <c r="I304" s="47"/>
      <c r="J304" s="45"/>
      <c r="K304" s="45"/>
      <c r="L304" s="45"/>
      <c r="M304" s="45"/>
      <c r="N304" s="48"/>
      <c r="O304" s="48"/>
      <c r="P304" s="48"/>
      <c r="Q304" s="48"/>
      <c r="R304" s="48"/>
      <c r="S304" s="48"/>
      <c r="T304" s="48"/>
      <c r="U304" s="48"/>
      <c r="V304" s="48"/>
      <c r="W304" s="48"/>
      <c r="X304" s="48"/>
      <c r="Y304" s="48"/>
      <c r="Z304" s="48"/>
      <c r="AA304" s="48"/>
      <c r="AB304" s="48"/>
      <c r="AC304" s="48"/>
      <c r="AD304" s="48"/>
    </row>
    <row r="305" spans="1:30" ht="19.5" customHeight="1">
      <c r="A305" s="45"/>
      <c r="B305" s="45"/>
      <c r="C305" s="45"/>
      <c r="D305" s="45"/>
      <c r="E305" s="46"/>
      <c r="F305" s="228"/>
      <c r="G305" s="46"/>
      <c r="H305" s="45"/>
      <c r="I305" s="47"/>
      <c r="J305" s="45"/>
      <c r="K305" s="45"/>
      <c r="L305" s="45"/>
      <c r="M305" s="45"/>
      <c r="N305" s="48"/>
      <c r="O305" s="48"/>
      <c r="P305" s="48"/>
      <c r="Q305" s="48"/>
      <c r="R305" s="48"/>
      <c r="S305" s="48"/>
      <c r="T305" s="48"/>
      <c r="U305" s="48"/>
      <c r="V305" s="48"/>
      <c r="W305" s="48"/>
      <c r="X305" s="48"/>
      <c r="Y305" s="48"/>
      <c r="Z305" s="48"/>
      <c r="AA305" s="48"/>
      <c r="AB305" s="48"/>
      <c r="AC305" s="48"/>
      <c r="AD305" s="48"/>
    </row>
    <row r="306" spans="1:30" ht="19.5" customHeight="1">
      <c r="A306" s="45"/>
      <c r="B306" s="45"/>
      <c r="C306" s="45"/>
      <c r="D306" s="45"/>
      <c r="E306" s="46"/>
      <c r="F306" s="228"/>
      <c r="G306" s="46"/>
      <c r="H306" s="45"/>
      <c r="I306" s="47"/>
      <c r="J306" s="45"/>
      <c r="K306" s="45"/>
      <c r="L306" s="45"/>
      <c r="M306" s="45"/>
      <c r="N306" s="48"/>
      <c r="O306" s="48"/>
      <c r="P306" s="48"/>
      <c r="Q306" s="48"/>
      <c r="R306" s="48"/>
      <c r="S306" s="48"/>
      <c r="T306" s="48"/>
      <c r="U306" s="48"/>
      <c r="V306" s="48"/>
      <c r="W306" s="48"/>
      <c r="X306" s="48"/>
      <c r="Y306" s="48"/>
      <c r="Z306" s="48"/>
      <c r="AA306" s="48"/>
      <c r="AB306" s="48"/>
      <c r="AC306" s="48"/>
      <c r="AD306" s="48"/>
    </row>
    <row r="307" spans="1:30" ht="19.5" customHeight="1">
      <c r="A307" s="45"/>
      <c r="B307" s="45"/>
      <c r="C307" s="45"/>
      <c r="D307" s="45"/>
      <c r="E307" s="46"/>
      <c r="F307" s="228"/>
      <c r="G307" s="46"/>
      <c r="H307" s="45"/>
      <c r="I307" s="47"/>
      <c r="J307" s="45"/>
      <c r="K307" s="45"/>
      <c r="L307" s="45"/>
      <c r="M307" s="45"/>
      <c r="N307" s="48"/>
      <c r="O307" s="48"/>
      <c r="P307" s="48"/>
      <c r="Q307" s="48"/>
      <c r="R307" s="48"/>
      <c r="S307" s="48"/>
      <c r="T307" s="48"/>
      <c r="U307" s="48"/>
      <c r="V307" s="48"/>
      <c r="W307" s="48"/>
      <c r="X307" s="48"/>
      <c r="Y307" s="48"/>
      <c r="Z307" s="48"/>
      <c r="AA307" s="48"/>
      <c r="AB307" s="48"/>
      <c r="AC307" s="48"/>
      <c r="AD307" s="48"/>
    </row>
    <row r="308" spans="1:30" ht="19.5" customHeight="1">
      <c r="A308" s="45"/>
      <c r="B308" s="45"/>
      <c r="C308" s="45"/>
      <c r="D308" s="45"/>
      <c r="E308" s="46"/>
      <c r="F308" s="228"/>
      <c r="G308" s="46"/>
      <c r="H308" s="45"/>
      <c r="I308" s="47"/>
      <c r="J308" s="45"/>
      <c r="K308" s="45"/>
      <c r="L308" s="45"/>
      <c r="M308" s="45"/>
      <c r="N308" s="48"/>
      <c r="O308" s="48"/>
      <c r="P308" s="48"/>
      <c r="Q308" s="48"/>
      <c r="R308" s="48"/>
      <c r="S308" s="48"/>
      <c r="T308" s="48"/>
      <c r="U308" s="48"/>
      <c r="V308" s="48"/>
      <c r="W308" s="48"/>
      <c r="X308" s="48"/>
      <c r="Y308" s="48"/>
      <c r="Z308" s="48"/>
      <c r="AA308" s="48"/>
      <c r="AB308" s="48"/>
      <c r="AC308" s="48"/>
      <c r="AD308" s="48"/>
    </row>
    <row r="309" spans="1:30" ht="19.5" customHeight="1">
      <c r="A309" s="45"/>
      <c r="B309" s="45"/>
      <c r="C309" s="45"/>
      <c r="D309" s="45"/>
      <c r="E309" s="46"/>
      <c r="F309" s="228"/>
      <c r="G309" s="46"/>
      <c r="H309" s="45"/>
      <c r="I309" s="47"/>
      <c r="J309" s="45"/>
      <c r="K309" s="45"/>
      <c r="L309" s="45"/>
      <c r="M309" s="45"/>
      <c r="N309" s="48"/>
      <c r="O309" s="48"/>
      <c r="P309" s="48"/>
      <c r="Q309" s="48"/>
      <c r="R309" s="48"/>
      <c r="S309" s="48"/>
      <c r="T309" s="48"/>
      <c r="U309" s="48"/>
      <c r="V309" s="48"/>
      <c r="W309" s="48"/>
      <c r="X309" s="48"/>
      <c r="Y309" s="48"/>
      <c r="Z309" s="48"/>
      <c r="AA309" s="48"/>
      <c r="AB309" s="48"/>
      <c r="AC309" s="48"/>
      <c r="AD309" s="48"/>
    </row>
    <row r="310" spans="1:30" ht="19.5" customHeight="1">
      <c r="A310" s="45"/>
      <c r="B310" s="45"/>
      <c r="C310" s="45"/>
      <c r="D310" s="45"/>
      <c r="E310" s="46"/>
      <c r="F310" s="228"/>
      <c r="G310" s="46"/>
      <c r="H310" s="45"/>
      <c r="I310" s="47"/>
      <c r="J310" s="45"/>
      <c r="K310" s="45"/>
      <c r="L310" s="45"/>
      <c r="M310" s="45"/>
      <c r="N310" s="48"/>
      <c r="O310" s="48"/>
      <c r="P310" s="48"/>
      <c r="Q310" s="48"/>
      <c r="R310" s="48"/>
      <c r="S310" s="48"/>
      <c r="T310" s="48"/>
      <c r="U310" s="48"/>
      <c r="V310" s="48"/>
      <c r="W310" s="48"/>
      <c r="X310" s="48"/>
      <c r="Y310" s="48"/>
      <c r="Z310" s="48"/>
      <c r="AA310" s="48"/>
      <c r="AB310" s="48"/>
      <c r="AC310" s="48"/>
      <c r="AD310" s="48"/>
    </row>
    <row r="311" spans="1:30" ht="19.5" customHeight="1">
      <c r="A311" s="45"/>
      <c r="B311" s="45"/>
      <c r="C311" s="45"/>
      <c r="D311" s="45"/>
      <c r="E311" s="46"/>
      <c r="F311" s="228"/>
      <c r="G311" s="46"/>
      <c r="H311" s="45"/>
      <c r="I311" s="47"/>
      <c r="J311" s="45"/>
      <c r="K311" s="45"/>
      <c r="L311" s="45"/>
      <c r="M311" s="45"/>
      <c r="N311" s="48"/>
      <c r="O311" s="48"/>
      <c r="P311" s="48"/>
      <c r="Q311" s="48"/>
      <c r="R311" s="48"/>
      <c r="S311" s="48"/>
      <c r="T311" s="48"/>
      <c r="U311" s="48"/>
      <c r="V311" s="48"/>
      <c r="W311" s="48"/>
      <c r="X311" s="48"/>
      <c r="Y311" s="48"/>
      <c r="Z311" s="48"/>
      <c r="AA311" s="48"/>
      <c r="AB311" s="48"/>
      <c r="AC311" s="48"/>
      <c r="AD311" s="48"/>
    </row>
    <row r="312" spans="1:30" ht="19.5" customHeight="1">
      <c r="A312" s="45"/>
      <c r="B312" s="45"/>
      <c r="C312" s="45"/>
      <c r="D312" s="45"/>
      <c r="E312" s="46"/>
      <c r="F312" s="228"/>
      <c r="G312" s="46"/>
      <c r="H312" s="45"/>
      <c r="I312" s="47"/>
      <c r="J312" s="45"/>
      <c r="K312" s="45"/>
      <c r="L312" s="45"/>
      <c r="M312" s="45"/>
      <c r="N312" s="48"/>
      <c r="O312" s="48"/>
      <c r="P312" s="48"/>
      <c r="Q312" s="48"/>
      <c r="R312" s="48"/>
      <c r="S312" s="48"/>
      <c r="T312" s="48"/>
      <c r="U312" s="48"/>
      <c r="V312" s="48"/>
      <c r="W312" s="48"/>
      <c r="X312" s="48"/>
      <c r="Y312" s="48"/>
      <c r="Z312" s="48"/>
      <c r="AA312" s="48"/>
      <c r="AB312" s="48"/>
      <c r="AC312" s="48"/>
      <c r="AD312" s="48"/>
    </row>
    <row r="313" spans="1:30" ht="19.5" customHeight="1">
      <c r="A313" s="45"/>
      <c r="B313" s="45"/>
      <c r="C313" s="45"/>
      <c r="D313" s="45"/>
      <c r="E313" s="46"/>
      <c r="F313" s="228"/>
      <c r="G313" s="46"/>
      <c r="H313" s="45"/>
      <c r="I313" s="47"/>
      <c r="J313" s="45"/>
      <c r="K313" s="45"/>
      <c r="L313" s="45"/>
      <c r="M313" s="45"/>
      <c r="N313" s="48"/>
      <c r="O313" s="48"/>
      <c r="P313" s="48"/>
      <c r="Q313" s="48"/>
      <c r="R313" s="48"/>
      <c r="S313" s="48"/>
      <c r="T313" s="48"/>
      <c r="U313" s="48"/>
      <c r="V313" s="48"/>
      <c r="W313" s="48"/>
      <c r="X313" s="48"/>
      <c r="Y313" s="48"/>
      <c r="Z313" s="48"/>
      <c r="AA313" s="48"/>
      <c r="AB313" s="48"/>
      <c r="AC313" s="48"/>
      <c r="AD313" s="48"/>
    </row>
    <row r="314" spans="1:30" ht="19.5" customHeight="1">
      <c r="A314" s="45"/>
      <c r="B314" s="45"/>
      <c r="C314" s="45"/>
      <c r="D314" s="45"/>
      <c r="E314" s="46"/>
      <c r="F314" s="228"/>
      <c r="G314" s="46"/>
      <c r="H314" s="45"/>
      <c r="I314" s="47"/>
      <c r="J314" s="45"/>
      <c r="K314" s="45"/>
      <c r="L314" s="45"/>
      <c r="M314" s="45"/>
      <c r="N314" s="48"/>
      <c r="O314" s="48"/>
      <c r="P314" s="48"/>
      <c r="Q314" s="48"/>
      <c r="R314" s="48"/>
      <c r="S314" s="48"/>
      <c r="T314" s="48"/>
      <c r="U314" s="48"/>
      <c r="V314" s="48"/>
      <c r="W314" s="48"/>
      <c r="X314" s="48"/>
      <c r="Y314" s="48"/>
      <c r="Z314" s="48"/>
      <c r="AA314" s="48"/>
      <c r="AB314" s="48"/>
      <c r="AC314" s="48"/>
      <c r="AD314" s="48"/>
    </row>
    <row r="315" spans="1:30" ht="19.5" customHeight="1">
      <c r="A315" s="45"/>
      <c r="B315" s="45"/>
      <c r="C315" s="45"/>
      <c r="D315" s="45"/>
      <c r="E315" s="46"/>
      <c r="F315" s="228"/>
      <c r="G315" s="46"/>
      <c r="H315" s="45"/>
      <c r="I315" s="47"/>
      <c r="J315" s="45"/>
      <c r="K315" s="45"/>
      <c r="L315" s="45"/>
      <c r="M315" s="45"/>
      <c r="N315" s="48"/>
      <c r="O315" s="48"/>
      <c r="P315" s="48"/>
      <c r="Q315" s="48"/>
      <c r="R315" s="48"/>
      <c r="S315" s="48"/>
      <c r="T315" s="48"/>
      <c r="U315" s="48"/>
      <c r="V315" s="48"/>
      <c r="W315" s="48"/>
      <c r="X315" s="48"/>
      <c r="Y315" s="48"/>
      <c r="Z315" s="48"/>
      <c r="AA315" s="48"/>
      <c r="AB315" s="48"/>
      <c r="AC315" s="48"/>
      <c r="AD315" s="48"/>
    </row>
    <row r="316" spans="1:30" ht="19.5" customHeight="1">
      <c r="A316" s="45"/>
      <c r="B316" s="45"/>
      <c r="C316" s="45"/>
      <c r="D316" s="45"/>
      <c r="E316" s="46"/>
      <c r="F316" s="228"/>
      <c r="G316" s="46"/>
      <c r="H316" s="45"/>
      <c r="I316" s="47"/>
      <c r="J316" s="45"/>
      <c r="K316" s="45"/>
      <c r="L316" s="45"/>
      <c r="M316" s="45"/>
      <c r="N316" s="48"/>
      <c r="O316" s="48"/>
      <c r="P316" s="48"/>
      <c r="Q316" s="48"/>
      <c r="R316" s="48"/>
      <c r="S316" s="48"/>
      <c r="T316" s="48"/>
      <c r="U316" s="48"/>
      <c r="V316" s="48"/>
      <c r="W316" s="48"/>
      <c r="X316" s="48"/>
      <c r="Y316" s="48"/>
      <c r="Z316" s="48"/>
      <c r="AA316" s="48"/>
      <c r="AB316" s="48"/>
      <c r="AC316" s="48"/>
      <c r="AD316" s="48"/>
    </row>
    <row r="317" spans="1:30" ht="19.5" customHeight="1">
      <c r="A317" s="45"/>
      <c r="B317" s="45"/>
      <c r="C317" s="45"/>
      <c r="D317" s="45"/>
      <c r="E317" s="46"/>
      <c r="F317" s="228"/>
      <c r="G317" s="46"/>
      <c r="H317" s="45"/>
      <c r="I317" s="47"/>
      <c r="J317" s="45"/>
      <c r="K317" s="45"/>
      <c r="L317" s="45"/>
      <c r="M317" s="45"/>
      <c r="N317" s="48"/>
      <c r="O317" s="48"/>
      <c r="P317" s="48"/>
      <c r="Q317" s="48"/>
      <c r="R317" s="48"/>
      <c r="S317" s="48"/>
      <c r="T317" s="48"/>
      <c r="U317" s="48"/>
      <c r="V317" s="48"/>
      <c r="W317" s="48"/>
      <c r="X317" s="48"/>
      <c r="Y317" s="48"/>
      <c r="Z317" s="48"/>
      <c r="AA317" s="48"/>
      <c r="AB317" s="48"/>
      <c r="AC317" s="48"/>
      <c r="AD317" s="48"/>
    </row>
    <row r="318" spans="1:30" ht="19.5" customHeight="1">
      <c r="A318" s="45"/>
      <c r="B318" s="45"/>
      <c r="C318" s="45"/>
      <c r="D318" s="45"/>
      <c r="E318" s="46"/>
      <c r="F318" s="228"/>
      <c r="G318" s="46"/>
      <c r="H318" s="45"/>
      <c r="I318" s="47"/>
      <c r="J318" s="45"/>
      <c r="K318" s="45"/>
      <c r="L318" s="45"/>
      <c r="M318" s="45"/>
      <c r="N318" s="48"/>
      <c r="O318" s="48"/>
      <c r="P318" s="48"/>
      <c r="Q318" s="48"/>
      <c r="R318" s="48"/>
      <c r="S318" s="48"/>
      <c r="T318" s="48"/>
      <c r="U318" s="48"/>
      <c r="V318" s="48"/>
      <c r="W318" s="48"/>
      <c r="X318" s="48"/>
      <c r="Y318" s="48"/>
      <c r="Z318" s="48"/>
      <c r="AA318" s="48"/>
      <c r="AB318" s="48"/>
      <c r="AC318" s="48"/>
      <c r="AD318" s="48"/>
    </row>
    <row r="319" spans="1:30" ht="19.5" customHeight="1">
      <c r="A319" s="45"/>
      <c r="B319" s="45"/>
      <c r="C319" s="45"/>
      <c r="D319" s="45"/>
      <c r="E319" s="46"/>
      <c r="F319" s="228"/>
      <c r="G319" s="46"/>
      <c r="H319" s="45"/>
      <c r="I319" s="47"/>
      <c r="J319" s="45"/>
      <c r="K319" s="45"/>
      <c r="L319" s="45"/>
      <c r="M319" s="45"/>
      <c r="N319" s="48"/>
      <c r="O319" s="48"/>
      <c r="P319" s="48"/>
      <c r="Q319" s="48"/>
      <c r="R319" s="48"/>
      <c r="S319" s="48"/>
      <c r="T319" s="48"/>
      <c r="U319" s="48"/>
      <c r="V319" s="48"/>
      <c r="W319" s="48"/>
      <c r="X319" s="48"/>
      <c r="Y319" s="48"/>
      <c r="Z319" s="48"/>
      <c r="AA319" s="48"/>
      <c r="AB319" s="48"/>
      <c r="AC319" s="48"/>
      <c r="AD319" s="48"/>
    </row>
    <row r="320" spans="1:30" ht="19.5" customHeight="1">
      <c r="A320" s="45"/>
      <c r="B320" s="45"/>
      <c r="C320" s="45"/>
      <c r="D320" s="45"/>
      <c r="E320" s="46"/>
      <c r="F320" s="228"/>
      <c r="G320" s="46"/>
      <c r="H320" s="45"/>
      <c r="I320" s="47"/>
      <c r="J320" s="45"/>
      <c r="K320" s="45"/>
      <c r="L320" s="45"/>
      <c r="M320" s="45"/>
      <c r="N320" s="48"/>
      <c r="O320" s="48"/>
      <c r="P320" s="48"/>
      <c r="Q320" s="48"/>
      <c r="R320" s="48"/>
      <c r="S320" s="48"/>
      <c r="T320" s="48"/>
      <c r="U320" s="48"/>
      <c r="V320" s="48"/>
      <c r="W320" s="48"/>
      <c r="X320" s="48"/>
      <c r="Y320" s="48"/>
      <c r="Z320" s="48"/>
      <c r="AA320" s="48"/>
      <c r="AB320" s="48"/>
      <c r="AC320" s="48"/>
      <c r="AD320" s="48"/>
    </row>
    <row r="321" spans="1:30" ht="19.5" customHeight="1">
      <c r="A321" s="45"/>
      <c r="B321" s="45"/>
      <c r="C321" s="45"/>
      <c r="D321" s="45"/>
      <c r="E321" s="46"/>
      <c r="F321" s="228"/>
      <c r="G321" s="46"/>
      <c r="H321" s="45"/>
      <c r="I321" s="47"/>
      <c r="J321" s="45"/>
      <c r="K321" s="45"/>
      <c r="L321" s="45"/>
      <c r="M321" s="45"/>
      <c r="N321" s="48"/>
      <c r="O321" s="48"/>
      <c r="P321" s="48"/>
      <c r="Q321" s="48"/>
      <c r="R321" s="48"/>
      <c r="S321" s="48"/>
      <c r="T321" s="48"/>
      <c r="U321" s="48"/>
      <c r="V321" s="48"/>
      <c r="W321" s="48"/>
      <c r="X321" s="48"/>
      <c r="Y321" s="48"/>
      <c r="Z321" s="48"/>
      <c r="AA321" s="48"/>
      <c r="AB321" s="48"/>
      <c r="AC321" s="48"/>
      <c r="AD321" s="48"/>
    </row>
    <row r="322" spans="1:30" ht="19.5" customHeight="1">
      <c r="A322" s="45"/>
      <c r="B322" s="45"/>
      <c r="C322" s="45"/>
      <c r="D322" s="45"/>
      <c r="E322" s="46"/>
      <c r="F322" s="228"/>
      <c r="G322" s="46"/>
      <c r="H322" s="45"/>
      <c r="I322" s="47"/>
      <c r="J322" s="45"/>
      <c r="K322" s="45"/>
      <c r="L322" s="45"/>
      <c r="M322" s="45"/>
      <c r="N322" s="48"/>
      <c r="O322" s="48"/>
      <c r="P322" s="48"/>
      <c r="Q322" s="48"/>
      <c r="R322" s="48"/>
      <c r="S322" s="48"/>
      <c r="T322" s="48"/>
      <c r="U322" s="48"/>
      <c r="V322" s="48"/>
      <c r="W322" s="48"/>
      <c r="X322" s="48"/>
      <c r="Y322" s="48"/>
      <c r="Z322" s="48"/>
      <c r="AA322" s="48"/>
      <c r="AB322" s="48"/>
      <c r="AC322" s="48"/>
      <c r="AD322" s="48"/>
    </row>
    <row r="323" spans="1:30" ht="19.5" customHeight="1">
      <c r="A323" s="45"/>
      <c r="B323" s="45"/>
      <c r="C323" s="45"/>
      <c r="D323" s="45"/>
      <c r="E323" s="46"/>
      <c r="F323" s="228"/>
      <c r="G323" s="46"/>
      <c r="H323" s="45"/>
      <c r="I323" s="47"/>
      <c r="J323" s="45"/>
      <c r="K323" s="45"/>
      <c r="L323" s="45"/>
      <c r="M323" s="45"/>
      <c r="N323" s="48"/>
      <c r="O323" s="48"/>
      <c r="P323" s="48"/>
      <c r="Q323" s="48"/>
      <c r="R323" s="48"/>
      <c r="S323" s="48"/>
      <c r="T323" s="48"/>
      <c r="U323" s="48"/>
      <c r="V323" s="48"/>
      <c r="W323" s="48"/>
      <c r="X323" s="48"/>
      <c r="Y323" s="48"/>
      <c r="Z323" s="48"/>
      <c r="AA323" s="48"/>
      <c r="AB323" s="48"/>
      <c r="AC323" s="48"/>
      <c r="AD323" s="48"/>
    </row>
    <row r="324" spans="1:30" ht="19.5" customHeight="1">
      <c r="A324" s="45"/>
      <c r="B324" s="45"/>
      <c r="C324" s="45"/>
      <c r="D324" s="45"/>
      <c r="E324" s="46"/>
      <c r="F324" s="228"/>
      <c r="G324" s="46"/>
      <c r="H324" s="45"/>
      <c r="I324" s="47"/>
      <c r="J324" s="45"/>
      <c r="K324" s="45"/>
      <c r="L324" s="45"/>
      <c r="M324" s="45"/>
      <c r="N324" s="48"/>
      <c r="O324" s="48"/>
      <c r="P324" s="48"/>
      <c r="Q324" s="48"/>
      <c r="R324" s="48"/>
      <c r="S324" s="48"/>
      <c r="T324" s="48"/>
      <c r="U324" s="48"/>
      <c r="V324" s="48"/>
      <c r="W324" s="48"/>
      <c r="X324" s="48"/>
      <c r="Y324" s="48"/>
      <c r="Z324" s="48"/>
      <c r="AA324" s="48"/>
      <c r="AB324" s="48"/>
      <c r="AC324" s="48"/>
      <c r="AD324" s="48"/>
    </row>
    <row r="325" spans="1:30" ht="19.5" customHeight="1">
      <c r="A325" s="45"/>
      <c r="B325" s="45"/>
      <c r="C325" s="45"/>
      <c r="D325" s="45"/>
      <c r="E325" s="46"/>
      <c r="F325" s="228"/>
      <c r="G325" s="46"/>
      <c r="H325" s="45"/>
      <c r="I325" s="47"/>
      <c r="J325" s="45"/>
      <c r="K325" s="45"/>
      <c r="L325" s="45"/>
      <c r="M325" s="45"/>
      <c r="N325" s="48"/>
      <c r="O325" s="48"/>
      <c r="P325" s="48"/>
      <c r="Q325" s="48"/>
      <c r="R325" s="48"/>
      <c r="S325" s="48"/>
      <c r="T325" s="48"/>
      <c r="U325" s="48"/>
      <c r="V325" s="48"/>
      <c r="W325" s="48"/>
      <c r="X325" s="48"/>
      <c r="Y325" s="48"/>
      <c r="Z325" s="48"/>
      <c r="AA325" s="48"/>
      <c r="AB325" s="48"/>
      <c r="AC325" s="48"/>
      <c r="AD325" s="48"/>
    </row>
    <row r="326" spans="1:30" ht="19.5" customHeight="1">
      <c r="A326" s="45"/>
      <c r="B326" s="45"/>
      <c r="C326" s="45"/>
      <c r="D326" s="45"/>
      <c r="E326" s="46"/>
      <c r="F326" s="228"/>
      <c r="G326" s="46"/>
      <c r="H326" s="45"/>
      <c r="I326" s="47"/>
      <c r="J326" s="45"/>
      <c r="K326" s="45"/>
      <c r="L326" s="45"/>
      <c r="M326" s="45"/>
      <c r="N326" s="48"/>
      <c r="O326" s="48"/>
      <c r="P326" s="48"/>
      <c r="Q326" s="48"/>
      <c r="R326" s="48"/>
      <c r="S326" s="48"/>
      <c r="T326" s="48"/>
      <c r="U326" s="48"/>
      <c r="V326" s="48"/>
      <c r="W326" s="48"/>
      <c r="X326" s="48"/>
      <c r="Y326" s="48"/>
      <c r="Z326" s="48"/>
      <c r="AA326" s="48"/>
      <c r="AB326" s="48"/>
      <c r="AC326" s="48"/>
      <c r="AD326" s="48"/>
    </row>
    <row r="327" spans="1:30" ht="19.5" customHeight="1">
      <c r="A327" s="45"/>
      <c r="B327" s="45"/>
      <c r="C327" s="45"/>
      <c r="D327" s="45"/>
      <c r="E327" s="46"/>
      <c r="F327" s="228"/>
      <c r="G327" s="46"/>
      <c r="H327" s="45"/>
      <c r="I327" s="47"/>
      <c r="J327" s="45"/>
      <c r="K327" s="45"/>
      <c r="L327" s="45"/>
      <c r="M327" s="45"/>
      <c r="N327" s="48"/>
      <c r="O327" s="48"/>
      <c r="P327" s="48"/>
      <c r="Q327" s="48"/>
      <c r="R327" s="48"/>
      <c r="S327" s="48"/>
      <c r="T327" s="48"/>
      <c r="U327" s="48"/>
      <c r="V327" s="48"/>
      <c r="W327" s="48"/>
      <c r="X327" s="48"/>
      <c r="Y327" s="48"/>
      <c r="Z327" s="48"/>
      <c r="AA327" s="48"/>
      <c r="AB327" s="48"/>
      <c r="AC327" s="48"/>
      <c r="AD327" s="48"/>
    </row>
    <row r="328" spans="1:30" ht="19.5" customHeight="1">
      <c r="A328" s="45"/>
      <c r="B328" s="45"/>
      <c r="C328" s="45"/>
      <c r="D328" s="45"/>
      <c r="E328" s="46"/>
      <c r="F328" s="228"/>
      <c r="G328" s="46"/>
      <c r="H328" s="45"/>
      <c r="I328" s="47"/>
      <c r="J328" s="45"/>
      <c r="K328" s="45"/>
      <c r="L328" s="45"/>
      <c r="M328" s="45"/>
      <c r="N328" s="48"/>
      <c r="O328" s="48"/>
      <c r="P328" s="48"/>
      <c r="Q328" s="48"/>
      <c r="R328" s="48"/>
      <c r="S328" s="48"/>
      <c r="T328" s="48"/>
      <c r="U328" s="48"/>
      <c r="V328" s="48"/>
      <c r="W328" s="48"/>
      <c r="X328" s="48"/>
      <c r="Y328" s="48"/>
      <c r="Z328" s="48"/>
      <c r="AA328" s="48"/>
      <c r="AB328" s="48"/>
      <c r="AC328" s="48"/>
      <c r="AD328" s="48"/>
    </row>
    <row r="329" spans="1:30" ht="19.5" customHeight="1">
      <c r="A329" s="45"/>
      <c r="B329" s="45"/>
      <c r="C329" s="45"/>
      <c r="D329" s="45"/>
      <c r="E329" s="46"/>
      <c r="F329" s="228"/>
      <c r="G329" s="46"/>
      <c r="H329" s="45"/>
      <c r="I329" s="47"/>
      <c r="J329" s="45"/>
      <c r="K329" s="45"/>
      <c r="L329" s="45"/>
      <c r="M329" s="45"/>
      <c r="N329" s="48"/>
      <c r="O329" s="48"/>
      <c r="P329" s="48"/>
      <c r="Q329" s="48"/>
      <c r="R329" s="48"/>
      <c r="S329" s="48"/>
      <c r="T329" s="48"/>
      <c r="U329" s="48"/>
      <c r="V329" s="48"/>
      <c r="W329" s="48"/>
      <c r="X329" s="48"/>
      <c r="Y329" s="48"/>
      <c r="Z329" s="48"/>
      <c r="AA329" s="48"/>
      <c r="AB329" s="48"/>
      <c r="AC329" s="48"/>
      <c r="AD329" s="48"/>
    </row>
    <row r="330" spans="1:30" ht="19.5" customHeight="1">
      <c r="A330" s="45"/>
      <c r="B330" s="45"/>
      <c r="C330" s="45"/>
      <c r="D330" s="45"/>
      <c r="E330" s="46"/>
      <c r="F330" s="228"/>
      <c r="G330" s="46"/>
      <c r="H330" s="45"/>
      <c r="I330" s="47"/>
      <c r="J330" s="45"/>
      <c r="K330" s="45"/>
      <c r="L330" s="45"/>
      <c r="M330" s="45"/>
      <c r="N330" s="48"/>
      <c r="O330" s="48"/>
      <c r="P330" s="48"/>
      <c r="Q330" s="48"/>
      <c r="R330" s="48"/>
      <c r="S330" s="48"/>
      <c r="T330" s="48"/>
      <c r="U330" s="48"/>
      <c r="V330" s="48"/>
      <c r="W330" s="48"/>
      <c r="X330" s="48"/>
      <c r="Y330" s="48"/>
      <c r="Z330" s="48"/>
      <c r="AA330" s="48"/>
      <c r="AB330" s="48"/>
      <c r="AC330" s="48"/>
      <c r="AD330" s="48"/>
    </row>
    <row r="331" spans="1:30" ht="19.5" customHeight="1">
      <c r="A331" s="45"/>
      <c r="B331" s="45"/>
      <c r="C331" s="45"/>
      <c r="D331" s="45"/>
      <c r="E331" s="46"/>
      <c r="F331" s="228"/>
      <c r="G331" s="46"/>
      <c r="H331" s="45"/>
      <c r="I331" s="47"/>
      <c r="J331" s="45"/>
      <c r="K331" s="45"/>
      <c r="L331" s="45"/>
      <c r="M331" s="45"/>
      <c r="N331" s="48"/>
      <c r="O331" s="48"/>
      <c r="P331" s="48"/>
      <c r="Q331" s="48"/>
      <c r="R331" s="48"/>
      <c r="S331" s="48"/>
      <c r="T331" s="48"/>
      <c r="U331" s="48"/>
      <c r="V331" s="48"/>
      <c r="W331" s="48"/>
      <c r="X331" s="48"/>
      <c r="Y331" s="48"/>
      <c r="Z331" s="48"/>
      <c r="AA331" s="48"/>
      <c r="AB331" s="48"/>
      <c r="AC331" s="48"/>
      <c r="AD331" s="48"/>
    </row>
    <row r="332" spans="1:30" ht="19.5" customHeight="1">
      <c r="A332" s="45"/>
      <c r="B332" s="45"/>
      <c r="C332" s="45"/>
      <c r="D332" s="45"/>
      <c r="E332" s="46"/>
      <c r="F332" s="228"/>
      <c r="G332" s="46"/>
      <c r="H332" s="45"/>
      <c r="I332" s="47"/>
      <c r="J332" s="45"/>
      <c r="K332" s="45"/>
      <c r="L332" s="45"/>
      <c r="M332" s="45"/>
      <c r="N332" s="48"/>
      <c r="O332" s="48"/>
      <c r="P332" s="48"/>
      <c r="Q332" s="48"/>
      <c r="R332" s="48"/>
      <c r="S332" s="48"/>
      <c r="T332" s="48"/>
      <c r="U332" s="48"/>
      <c r="V332" s="48"/>
      <c r="W332" s="48"/>
      <c r="X332" s="48"/>
      <c r="Y332" s="48"/>
      <c r="Z332" s="48"/>
      <c r="AA332" s="48"/>
      <c r="AB332" s="48"/>
      <c r="AC332" s="48"/>
      <c r="AD332" s="48"/>
    </row>
    <row r="333" spans="1:30" ht="19.5" customHeight="1">
      <c r="A333" s="45"/>
      <c r="B333" s="45"/>
      <c r="C333" s="45"/>
      <c r="D333" s="45"/>
      <c r="E333" s="46"/>
      <c r="F333" s="228"/>
      <c r="G333" s="46"/>
      <c r="H333" s="45"/>
      <c r="I333" s="47"/>
      <c r="J333" s="45"/>
      <c r="K333" s="45"/>
      <c r="L333" s="45"/>
      <c r="M333" s="45"/>
      <c r="N333" s="48"/>
      <c r="O333" s="48"/>
      <c r="P333" s="48"/>
      <c r="Q333" s="48"/>
      <c r="R333" s="48"/>
      <c r="S333" s="48"/>
      <c r="T333" s="48"/>
      <c r="U333" s="48"/>
      <c r="V333" s="48"/>
      <c r="W333" s="48"/>
      <c r="X333" s="48"/>
      <c r="Y333" s="48"/>
      <c r="Z333" s="48"/>
      <c r="AA333" s="48"/>
      <c r="AB333" s="48"/>
      <c r="AC333" s="48"/>
      <c r="AD333" s="48"/>
    </row>
    <row r="334" spans="1:30" ht="19.5" customHeight="1">
      <c r="A334" s="45"/>
      <c r="B334" s="45"/>
      <c r="C334" s="45"/>
      <c r="D334" s="45"/>
      <c r="E334" s="46"/>
      <c r="F334" s="228"/>
      <c r="G334" s="46"/>
      <c r="H334" s="45"/>
      <c r="I334" s="47"/>
      <c r="J334" s="45"/>
      <c r="K334" s="45"/>
      <c r="L334" s="45"/>
      <c r="M334" s="45"/>
      <c r="N334" s="48"/>
      <c r="O334" s="48"/>
      <c r="P334" s="48"/>
      <c r="Q334" s="48"/>
      <c r="R334" s="48"/>
      <c r="S334" s="48"/>
      <c r="T334" s="48"/>
      <c r="U334" s="48"/>
      <c r="V334" s="48"/>
      <c r="W334" s="48"/>
      <c r="X334" s="48"/>
      <c r="Y334" s="48"/>
      <c r="Z334" s="48"/>
      <c r="AA334" s="48"/>
      <c r="AB334" s="48"/>
      <c r="AC334" s="48"/>
      <c r="AD334" s="48"/>
    </row>
    <row r="335" spans="1:30" ht="19.5" customHeight="1">
      <c r="A335" s="45"/>
      <c r="B335" s="45"/>
      <c r="C335" s="45"/>
      <c r="D335" s="45"/>
      <c r="E335" s="46"/>
      <c r="F335" s="228"/>
      <c r="G335" s="46"/>
      <c r="H335" s="45"/>
      <c r="I335" s="47"/>
      <c r="J335" s="45"/>
      <c r="K335" s="45"/>
      <c r="L335" s="45"/>
      <c r="M335" s="45"/>
      <c r="N335" s="48"/>
      <c r="O335" s="48"/>
      <c r="P335" s="48"/>
      <c r="Q335" s="48"/>
      <c r="R335" s="48"/>
      <c r="S335" s="48"/>
      <c r="T335" s="48"/>
      <c r="U335" s="48"/>
      <c r="V335" s="48"/>
      <c r="W335" s="48"/>
      <c r="X335" s="48"/>
      <c r="Y335" s="48"/>
      <c r="Z335" s="48"/>
      <c r="AA335" s="48"/>
      <c r="AB335" s="48"/>
      <c r="AC335" s="48"/>
      <c r="AD335" s="48"/>
    </row>
    <row r="336" spans="1:30" ht="19.5" customHeight="1">
      <c r="A336" s="45"/>
      <c r="B336" s="45"/>
      <c r="C336" s="45"/>
      <c r="D336" s="45"/>
      <c r="E336" s="46"/>
      <c r="F336" s="228"/>
      <c r="G336" s="46"/>
      <c r="H336" s="45"/>
      <c r="I336" s="47"/>
      <c r="J336" s="45"/>
      <c r="K336" s="45"/>
      <c r="L336" s="45"/>
      <c r="M336" s="45"/>
      <c r="N336" s="48"/>
      <c r="O336" s="48"/>
      <c r="P336" s="48"/>
      <c r="Q336" s="48"/>
      <c r="R336" s="48"/>
      <c r="S336" s="48"/>
      <c r="T336" s="48"/>
      <c r="U336" s="48"/>
      <c r="V336" s="48"/>
      <c r="W336" s="48"/>
      <c r="X336" s="48"/>
      <c r="Y336" s="48"/>
      <c r="Z336" s="48"/>
      <c r="AA336" s="48"/>
      <c r="AB336" s="48"/>
      <c r="AC336" s="48"/>
      <c r="AD336" s="48"/>
    </row>
    <row r="337" spans="1:30" ht="19.5" customHeight="1">
      <c r="A337" s="45"/>
      <c r="B337" s="45"/>
      <c r="C337" s="45"/>
      <c r="D337" s="45"/>
      <c r="E337" s="46"/>
      <c r="F337" s="228"/>
      <c r="G337" s="46"/>
      <c r="H337" s="45"/>
      <c r="I337" s="47"/>
      <c r="J337" s="45"/>
      <c r="K337" s="45"/>
      <c r="L337" s="45"/>
      <c r="M337" s="45"/>
      <c r="N337" s="48"/>
      <c r="O337" s="48"/>
      <c r="P337" s="48"/>
      <c r="Q337" s="48"/>
      <c r="R337" s="48"/>
      <c r="S337" s="48"/>
      <c r="T337" s="48"/>
      <c r="U337" s="48"/>
      <c r="V337" s="48"/>
      <c r="W337" s="48"/>
      <c r="X337" s="48"/>
      <c r="Y337" s="48"/>
      <c r="Z337" s="48"/>
      <c r="AA337" s="48"/>
      <c r="AB337" s="48"/>
      <c r="AC337" s="48"/>
      <c r="AD337" s="48"/>
    </row>
    <row r="338" spans="1:30" ht="19.5" customHeight="1">
      <c r="A338" s="45"/>
      <c r="B338" s="45"/>
      <c r="C338" s="45"/>
      <c r="D338" s="45"/>
      <c r="E338" s="46"/>
      <c r="F338" s="228"/>
      <c r="G338" s="46"/>
      <c r="H338" s="45"/>
      <c r="I338" s="47"/>
      <c r="J338" s="45"/>
      <c r="K338" s="45"/>
      <c r="L338" s="45"/>
      <c r="M338" s="45"/>
      <c r="N338" s="48"/>
      <c r="O338" s="48"/>
      <c r="P338" s="48"/>
      <c r="Q338" s="48"/>
      <c r="R338" s="48"/>
      <c r="S338" s="48"/>
      <c r="T338" s="48"/>
      <c r="U338" s="48"/>
      <c r="V338" s="48"/>
      <c r="W338" s="48"/>
      <c r="X338" s="48"/>
      <c r="Y338" s="48"/>
      <c r="Z338" s="48"/>
      <c r="AA338" s="48"/>
      <c r="AB338" s="48"/>
      <c r="AC338" s="48"/>
      <c r="AD338" s="48"/>
    </row>
    <row r="339" spans="1:30" ht="19.5" customHeight="1">
      <c r="A339" s="45"/>
      <c r="B339" s="45"/>
      <c r="C339" s="45"/>
      <c r="D339" s="45"/>
      <c r="E339" s="46"/>
      <c r="F339" s="228"/>
      <c r="G339" s="46"/>
      <c r="H339" s="45"/>
      <c r="I339" s="47"/>
      <c r="J339" s="45"/>
      <c r="K339" s="45"/>
      <c r="L339" s="45"/>
      <c r="M339" s="45"/>
      <c r="N339" s="48"/>
      <c r="O339" s="48"/>
      <c r="P339" s="48"/>
      <c r="Q339" s="48"/>
      <c r="R339" s="48"/>
      <c r="S339" s="48"/>
      <c r="T339" s="48"/>
      <c r="U339" s="48"/>
      <c r="V339" s="48"/>
      <c r="W339" s="48"/>
      <c r="X339" s="48"/>
      <c r="Y339" s="48"/>
      <c r="Z339" s="48"/>
      <c r="AA339" s="48"/>
      <c r="AB339" s="48"/>
      <c r="AC339" s="48"/>
      <c r="AD339" s="48"/>
    </row>
    <row r="340" spans="1:30" ht="19.5" customHeight="1">
      <c r="A340" s="45"/>
      <c r="B340" s="45"/>
      <c r="C340" s="45"/>
      <c r="D340" s="45"/>
      <c r="E340" s="46"/>
      <c r="F340" s="228"/>
      <c r="G340" s="46"/>
      <c r="H340" s="45"/>
      <c r="I340" s="47"/>
      <c r="J340" s="45"/>
      <c r="K340" s="45"/>
      <c r="L340" s="45"/>
      <c r="M340" s="45"/>
      <c r="N340" s="48"/>
      <c r="O340" s="48"/>
      <c r="P340" s="48"/>
      <c r="Q340" s="48"/>
      <c r="R340" s="48"/>
      <c r="S340" s="48"/>
      <c r="T340" s="48"/>
      <c r="U340" s="48"/>
      <c r="V340" s="48"/>
      <c r="W340" s="48"/>
      <c r="X340" s="48"/>
      <c r="Y340" s="48"/>
      <c r="Z340" s="48"/>
      <c r="AA340" s="48"/>
      <c r="AB340" s="48"/>
      <c r="AC340" s="48"/>
      <c r="AD340" s="48"/>
    </row>
    <row r="341" spans="1:30" ht="19.5" customHeight="1">
      <c r="A341" s="45"/>
      <c r="B341" s="45"/>
      <c r="C341" s="45"/>
      <c r="D341" s="45"/>
      <c r="E341" s="46"/>
      <c r="F341" s="228"/>
      <c r="G341" s="46"/>
      <c r="H341" s="45"/>
      <c r="I341" s="47"/>
      <c r="J341" s="45"/>
      <c r="K341" s="45"/>
      <c r="L341" s="45"/>
      <c r="M341" s="45"/>
      <c r="N341" s="48"/>
      <c r="O341" s="48"/>
      <c r="P341" s="48"/>
      <c r="Q341" s="48"/>
      <c r="R341" s="48"/>
      <c r="S341" s="48"/>
      <c r="T341" s="48"/>
      <c r="U341" s="48"/>
      <c r="V341" s="48"/>
      <c r="W341" s="48"/>
      <c r="X341" s="48"/>
      <c r="Y341" s="48"/>
      <c r="Z341" s="48"/>
      <c r="AA341" s="48"/>
      <c r="AB341" s="48"/>
      <c r="AC341" s="48"/>
      <c r="AD341" s="48"/>
    </row>
    <row r="342" spans="1:30" ht="19.5" customHeight="1">
      <c r="A342" s="45"/>
      <c r="B342" s="45"/>
      <c r="C342" s="45"/>
      <c r="D342" s="45"/>
      <c r="E342" s="46"/>
      <c r="F342" s="228"/>
      <c r="G342" s="46"/>
      <c r="H342" s="45"/>
      <c r="I342" s="47"/>
      <c r="J342" s="45"/>
      <c r="K342" s="45"/>
      <c r="L342" s="45"/>
      <c r="M342" s="45"/>
      <c r="N342" s="48"/>
      <c r="O342" s="48"/>
      <c r="P342" s="48"/>
      <c r="Q342" s="48"/>
      <c r="R342" s="48"/>
      <c r="S342" s="48"/>
      <c r="T342" s="48"/>
      <c r="U342" s="48"/>
      <c r="V342" s="48"/>
      <c r="W342" s="48"/>
      <c r="X342" s="48"/>
      <c r="Y342" s="48"/>
      <c r="Z342" s="48"/>
      <c r="AA342" s="48"/>
      <c r="AB342" s="48"/>
      <c r="AC342" s="48"/>
      <c r="AD342" s="48"/>
    </row>
    <row r="343" spans="1:30" ht="19.5" customHeight="1">
      <c r="A343" s="45"/>
      <c r="B343" s="45"/>
      <c r="C343" s="45"/>
      <c r="D343" s="45"/>
      <c r="E343" s="46"/>
      <c r="F343" s="228"/>
      <c r="G343" s="46"/>
      <c r="H343" s="45"/>
      <c r="I343" s="47"/>
      <c r="J343" s="45"/>
      <c r="K343" s="45"/>
      <c r="L343" s="45"/>
      <c r="M343" s="45"/>
      <c r="N343" s="48"/>
      <c r="O343" s="48"/>
      <c r="P343" s="48"/>
      <c r="Q343" s="48"/>
      <c r="R343" s="48"/>
      <c r="S343" s="48"/>
      <c r="T343" s="48"/>
      <c r="U343" s="48"/>
      <c r="V343" s="48"/>
      <c r="W343" s="48"/>
      <c r="X343" s="48"/>
      <c r="Y343" s="48"/>
      <c r="Z343" s="48"/>
      <c r="AA343" s="48"/>
      <c r="AB343" s="48"/>
      <c r="AC343" s="48"/>
      <c r="AD343" s="48"/>
    </row>
    <row r="344" spans="1:30" ht="19.5" customHeight="1">
      <c r="A344" s="45"/>
      <c r="B344" s="45"/>
      <c r="C344" s="45"/>
      <c r="D344" s="45"/>
      <c r="E344" s="46"/>
      <c r="F344" s="228"/>
      <c r="G344" s="46"/>
      <c r="H344" s="45"/>
      <c r="I344" s="47"/>
      <c r="J344" s="45"/>
      <c r="K344" s="45"/>
      <c r="L344" s="45"/>
      <c r="M344" s="45"/>
      <c r="N344" s="48"/>
      <c r="O344" s="48"/>
      <c r="P344" s="48"/>
      <c r="Q344" s="48"/>
      <c r="R344" s="48"/>
      <c r="S344" s="48"/>
      <c r="T344" s="48"/>
      <c r="U344" s="48"/>
      <c r="V344" s="48"/>
      <c r="W344" s="48"/>
      <c r="X344" s="48"/>
      <c r="Y344" s="48"/>
      <c r="Z344" s="48"/>
      <c r="AA344" s="48"/>
      <c r="AB344" s="48"/>
      <c r="AC344" s="48"/>
      <c r="AD344" s="48"/>
    </row>
    <row r="345" spans="1:30" ht="19.5" customHeight="1">
      <c r="A345" s="45"/>
      <c r="B345" s="45"/>
      <c r="C345" s="45"/>
      <c r="D345" s="45"/>
      <c r="E345" s="46"/>
      <c r="F345" s="228"/>
      <c r="G345" s="46"/>
      <c r="H345" s="45"/>
      <c r="I345" s="47"/>
      <c r="J345" s="45"/>
      <c r="K345" s="45"/>
      <c r="L345" s="45"/>
      <c r="M345" s="45"/>
      <c r="N345" s="48"/>
      <c r="O345" s="48"/>
      <c r="P345" s="48"/>
      <c r="Q345" s="48"/>
      <c r="R345" s="48"/>
      <c r="S345" s="48"/>
      <c r="T345" s="48"/>
      <c r="U345" s="48"/>
      <c r="V345" s="48"/>
      <c r="W345" s="48"/>
      <c r="X345" s="48"/>
      <c r="Y345" s="48"/>
      <c r="Z345" s="48"/>
      <c r="AA345" s="48"/>
      <c r="AB345" s="48"/>
      <c r="AC345" s="48"/>
      <c r="AD345" s="48"/>
    </row>
    <row r="346" spans="1:30" ht="19.5" customHeight="1">
      <c r="A346" s="45"/>
      <c r="B346" s="45"/>
      <c r="C346" s="45"/>
      <c r="D346" s="45"/>
      <c r="E346" s="46"/>
      <c r="F346" s="228"/>
      <c r="G346" s="46"/>
      <c r="H346" s="45"/>
      <c r="I346" s="47"/>
      <c r="J346" s="45"/>
      <c r="K346" s="45"/>
      <c r="L346" s="45"/>
      <c r="M346" s="45"/>
      <c r="N346" s="48"/>
      <c r="O346" s="48"/>
      <c r="P346" s="48"/>
      <c r="Q346" s="48"/>
      <c r="R346" s="48"/>
      <c r="S346" s="48"/>
      <c r="T346" s="48"/>
      <c r="U346" s="48"/>
      <c r="V346" s="48"/>
      <c r="W346" s="48"/>
      <c r="X346" s="48"/>
      <c r="Y346" s="48"/>
      <c r="Z346" s="48"/>
      <c r="AA346" s="48"/>
      <c r="AB346" s="48"/>
      <c r="AC346" s="48"/>
      <c r="AD346" s="48"/>
    </row>
    <row r="347" spans="1:30" ht="19.5" customHeight="1">
      <c r="A347" s="45"/>
      <c r="B347" s="45"/>
      <c r="C347" s="45"/>
      <c r="D347" s="45"/>
      <c r="E347" s="46"/>
      <c r="F347" s="228"/>
      <c r="G347" s="46"/>
      <c r="H347" s="45"/>
      <c r="I347" s="47"/>
      <c r="J347" s="45"/>
      <c r="K347" s="45"/>
      <c r="L347" s="45"/>
      <c r="M347" s="45"/>
      <c r="N347" s="48"/>
      <c r="O347" s="48"/>
      <c r="P347" s="48"/>
      <c r="Q347" s="48"/>
      <c r="R347" s="48"/>
      <c r="S347" s="48"/>
      <c r="T347" s="48"/>
      <c r="U347" s="48"/>
      <c r="V347" s="48"/>
      <c r="W347" s="48"/>
      <c r="X347" s="48"/>
      <c r="Y347" s="48"/>
      <c r="Z347" s="48"/>
      <c r="AA347" s="48"/>
      <c r="AB347" s="48"/>
      <c r="AC347" s="48"/>
      <c r="AD347" s="48"/>
    </row>
    <row r="348" spans="1:30" ht="19.5" customHeight="1">
      <c r="A348" s="45"/>
      <c r="B348" s="45"/>
      <c r="C348" s="45"/>
      <c r="D348" s="45"/>
      <c r="E348" s="46"/>
      <c r="F348" s="228"/>
      <c r="G348" s="46"/>
      <c r="H348" s="45"/>
      <c r="I348" s="47"/>
      <c r="J348" s="45"/>
      <c r="K348" s="45"/>
      <c r="L348" s="45"/>
      <c r="M348" s="45"/>
      <c r="N348" s="48"/>
      <c r="O348" s="48"/>
      <c r="P348" s="48"/>
      <c r="Q348" s="48"/>
      <c r="R348" s="48"/>
      <c r="S348" s="48"/>
      <c r="T348" s="48"/>
      <c r="U348" s="48"/>
      <c r="V348" s="48"/>
      <c r="W348" s="48"/>
      <c r="X348" s="48"/>
      <c r="Y348" s="48"/>
      <c r="Z348" s="48"/>
      <c r="AA348" s="48"/>
      <c r="AB348" s="48"/>
      <c r="AC348" s="48"/>
      <c r="AD348" s="48"/>
    </row>
    <row r="349" spans="1:30" ht="19.5" customHeight="1">
      <c r="A349" s="45"/>
      <c r="B349" s="45"/>
      <c r="C349" s="45"/>
      <c r="D349" s="45"/>
      <c r="E349" s="46"/>
      <c r="F349" s="228"/>
      <c r="G349" s="46"/>
      <c r="H349" s="45"/>
      <c r="I349" s="47"/>
      <c r="J349" s="45"/>
      <c r="K349" s="45"/>
      <c r="L349" s="45"/>
      <c r="M349" s="45"/>
      <c r="N349" s="48"/>
      <c r="O349" s="48"/>
      <c r="P349" s="48"/>
      <c r="Q349" s="48"/>
      <c r="R349" s="48"/>
      <c r="S349" s="48"/>
      <c r="T349" s="48"/>
      <c r="U349" s="48"/>
      <c r="V349" s="48"/>
      <c r="W349" s="48"/>
      <c r="X349" s="48"/>
      <c r="Y349" s="48"/>
      <c r="Z349" s="48"/>
      <c r="AA349" s="48"/>
      <c r="AB349" s="48"/>
      <c r="AC349" s="48"/>
      <c r="AD349" s="48"/>
    </row>
    <row r="350" spans="1:30" ht="19.5" customHeight="1">
      <c r="A350" s="45"/>
      <c r="B350" s="45"/>
      <c r="C350" s="45"/>
      <c r="D350" s="45"/>
      <c r="E350" s="46"/>
      <c r="F350" s="228"/>
      <c r="G350" s="46"/>
      <c r="H350" s="45"/>
      <c r="I350" s="47"/>
      <c r="J350" s="45"/>
      <c r="K350" s="45"/>
      <c r="L350" s="45"/>
      <c r="M350" s="45"/>
      <c r="N350" s="48"/>
      <c r="O350" s="48"/>
      <c r="P350" s="48"/>
      <c r="Q350" s="48"/>
      <c r="R350" s="48"/>
      <c r="S350" s="48"/>
      <c r="T350" s="48"/>
      <c r="U350" s="48"/>
      <c r="V350" s="48"/>
      <c r="W350" s="48"/>
      <c r="X350" s="48"/>
      <c r="Y350" s="48"/>
      <c r="Z350" s="48"/>
      <c r="AA350" s="48"/>
      <c r="AB350" s="48"/>
      <c r="AC350" s="48"/>
      <c r="AD350" s="48"/>
    </row>
    <row r="351" spans="1:30" ht="19.5" customHeight="1">
      <c r="A351" s="45"/>
      <c r="B351" s="45"/>
      <c r="C351" s="45"/>
      <c r="D351" s="45"/>
      <c r="E351" s="46"/>
      <c r="F351" s="228"/>
      <c r="G351" s="46"/>
      <c r="H351" s="45"/>
      <c r="I351" s="47"/>
      <c r="J351" s="45"/>
      <c r="K351" s="45"/>
      <c r="L351" s="45"/>
      <c r="M351" s="45"/>
      <c r="N351" s="48"/>
      <c r="O351" s="48"/>
      <c r="P351" s="48"/>
      <c r="Q351" s="48"/>
      <c r="R351" s="48"/>
      <c r="S351" s="48"/>
      <c r="T351" s="48"/>
      <c r="U351" s="48"/>
      <c r="V351" s="48"/>
      <c r="W351" s="48"/>
      <c r="X351" s="48"/>
      <c r="Y351" s="48"/>
      <c r="Z351" s="48"/>
      <c r="AA351" s="48"/>
      <c r="AB351" s="48"/>
      <c r="AC351" s="48"/>
      <c r="AD351" s="48"/>
    </row>
    <row r="352" spans="1:30" ht="19.5" customHeight="1">
      <c r="A352" s="45"/>
      <c r="B352" s="45"/>
      <c r="C352" s="45"/>
      <c r="D352" s="45"/>
      <c r="E352" s="46"/>
      <c r="F352" s="228"/>
      <c r="G352" s="46"/>
      <c r="H352" s="45"/>
      <c r="I352" s="47"/>
      <c r="J352" s="45"/>
      <c r="K352" s="45"/>
      <c r="L352" s="45"/>
      <c r="M352" s="45"/>
      <c r="N352" s="48"/>
      <c r="O352" s="48"/>
      <c r="P352" s="48"/>
      <c r="Q352" s="48"/>
      <c r="R352" s="48"/>
      <c r="S352" s="48"/>
      <c r="T352" s="48"/>
      <c r="U352" s="48"/>
      <c r="V352" s="48"/>
      <c r="W352" s="48"/>
      <c r="X352" s="48"/>
      <c r="Y352" s="48"/>
      <c r="Z352" s="48"/>
      <c r="AA352" s="48"/>
      <c r="AB352" s="48"/>
      <c r="AC352" s="48"/>
      <c r="AD352" s="48"/>
    </row>
    <row r="353" spans="1:30" ht="19.5" customHeight="1">
      <c r="A353" s="45"/>
      <c r="B353" s="45"/>
      <c r="C353" s="45"/>
      <c r="D353" s="45"/>
      <c r="E353" s="46"/>
      <c r="F353" s="228"/>
      <c r="G353" s="46"/>
      <c r="H353" s="45"/>
      <c r="I353" s="47"/>
      <c r="J353" s="45"/>
      <c r="K353" s="45"/>
      <c r="L353" s="45"/>
      <c r="M353" s="45"/>
      <c r="N353" s="48"/>
      <c r="O353" s="48"/>
      <c r="P353" s="48"/>
      <c r="Q353" s="48"/>
      <c r="R353" s="48"/>
      <c r="S353" s="48"/>
      <c r="T353" s="48"/>
      <c r="U353" s="48"/>
      <c r="V353" s="48"/>
      <c r="W353" s="48"/>
      <c r="X353" s="48"/>
      <c r="Y353" s="48"/>
      <c r="Z353" s="48"/>
      <c r="AA353" s="48"/>
      <c r="AB353" s="48"/>
      <c r="AC353" s="48"/>
      <c r="AD353" s="48"/>
    </row>
    <row r="354" spans="1:30" ht="19.5" customHeight="1">
      <c r="A354" s="45"/>
      <c r="B354" s="45"/>
      <c r="C354" s="45"/>
      <c r="D354" s="45"/>
      <c r="E354" s="46"/>
      <c r="F354" s="228"/>
      <c r="G354" s="46"/>
      <c r="H354" s="45"/>
      <c r="I354" s="47"/>
      <c r="J354" s="45"/>
      <c r="K354" s="45"/>
      <c r="L354" s="45"/>
      <c r="M354" s="45"/>
      <c r="N354" s="48"/>
      <c r="O354" s="48"/>
      <c r="P354" s="48"/>
      <c r="Q354" s="48"/>
      <c r="R354" s="48"/>
      <c r="S354" s="48"/>
      <c r="T354" s="48"/>
      <c r="U354" s="48"/>
      <c r="V354" s="48"/>
      <c r="W354" s="48"/>
      <c r="X354" s="48"/>
      <c r="Y354" s="48"/>
      <c r="Z354" s="48"/>
      <c r="AA354" s="48"/>
      <c r="AB354" s="48"/>
      <c r="AC354" s="48"/>
      <c r="AD354" s="48"/>
    </row>
    <row r="355" spans="1:30" ht="19.5" customHeight="1">
      <c r="A355" s="45"/>
      <c r="B355" s="45"/>
      <c r="C355" s="45"/>
      <c r="D355" s="45"/>
      <c r="E355" s="46"/>
      <c r="F355" s="228"/>
      <c r="G355" s="46"/>
      <c r="H355" s="45"/>
      <c r="I355" s="47"/>
      <c r="J355" s="45"/>
      <c r="K355" s="45"/>
      <c r="L355" s="45"/>
      <c r="M355" s="45"/>
      <c r="N355" s="48"/>
      <c r="O355" s="48"/>
      <c r="P355" s="48"/>
      <c r="Q355" s="48"/>
      <c r="R355" s="48"/>
      <c r="S355" s="48"/>
      <c r="T355" s="48"/>
      <c r="U355" s="48"/>
      <c r="V355" s="48"/>
      <c r="W355" s="48"/>
      <c r="X355" s="48"/>
      <c r="Y355" s="48"/>
      <c r="Z355" s="48"/>
      <c r="AA355" s="48"/>
      <c r="AB355" s="48"/>
      <c r="AC355" s="48"/>
      <c r="AD355" s="48"/>
    </row>
    <row r="356" spans="1:30" ht="19.5" customHeight="1">
      <c r="A356" s="45"/>
      <c r="B356" s="45"/>
      <c r="C356" s="45"/>
      <c r="D356" s="45"/>
      <c r="E356" s="46"/>
      <c r="F356" s="228"/>
      <c r="G356" s="46"/>
      <c r="H356" s="45"/>
      <c r="I356" s="47"/>
      <c r="J356" s="45"/>
      <c r="K356" s="45"/>
      <c r="L356" s="45"/>
      <c r="M356" s="45"/>
      <c r="N356" s="48"/>
      <c r="O356" s="48"/>
      <c r="P356" s="48"/>
      <c r="Q356" s="48"/>
      <c r="R356" s="48"/>
      <c r="S356" s="48"/>
      <c r="T356" s="48"/>
      <c r="U356" s="48"/>
      <c r="V356" s="48"/>
      <c r="W356" s="48"/>
      <c r="X356" s="48"/>
      <c r="Y356" s="48"/>
      <c r="Z356" s="48"/>
      <c r="AA356" s="48"/>
      <c r="AB356" s="48"/>
      <c r="AC356" s="48"/>
      <c r="AD356" s="48"/>
    </row>
    <row r="357" spans="1:30" ht="19.5" customHeight="1">
      <c r="A357" s="45"/>
      <c r="B357" s="45"/>
      <c r="C357" s="45"/>
      <c r="D357" s="45"/>
      <c r="E357" s="46"/>
      <c r="F357" s="228"/>
      <c r="G357" s="46"/>
      <c r="H357" s="45"/>
      <c r="I357" s="47"/>
      <c r="J357" s="45"/>
      <c r="K357" s="45"/>
      <c r="L357" s="45"/>
      <c r="M357" s="45"/>
      <c r="N357" s="48"/>
      <c r="O357" s="48"/>
      <c r="P357" s="48"/>
      <c r="Q357" s="48"/>
      <c r="R357" s="48"/>
      <c r="S357" s="48"/>
      <c r="T357" s="48"/>
      <c r="U357" s="48"/>
      <c r="V357" s="48"/>
      <c r="W357" s="48"/>
      <c r="X357" s="48"/>
      <c r="Y357" s="48"/>
      <c r="Z357" s="48"/>
      <c r="AA357" s="48"/>
      <c r="AB357" s="48"/>
      <c r="AC357" s="48"/>
      <c r="AD357" s="48"/>
    </row>
    <row r="358" spans="1:30" ht="19.5" customHeight="1">
      <c r="A358" s="45"/>
      <c r="B358" s="45"/>
      <c r="C358" s="45"/>
      <c r="D358" s="45"/>
      <c r="E358" s="46"/>
      <c r="F358" s="228"/>
      <c r="G358" s="46"/>
      <c r="H358" s="45"/>
      <c r="I358" s="47"/>
      <c r="J358" s="45"/>
      <c r="K358" s="45"/>
      <c r="L358" s="45"/>
      <c r="M358" s="45"/>
      <c r="N358" s="48"/>
      <c r="O358" s="48"/>
      <c r="P358" s="48"/>
      <c r="Q358" s="48"/>
      <c r="R358" s="48"/>
      <c r="S358" s="48"/>
      <c r="T358" s="48"/>
      <c r="U358" s="48"/>
      <c r="V358" s="48"/>
      <c r="W358" s="48"/>
      <c r="X358" s="48"/>
      <c r="Y358" s="48"/>
      <c r="Z358" s="48"/>
      <c r="AA358" s="48"/>
      <c r="AB358" s="48"/>
      <c r="AC358" s="48"/>
      <c r="AD358" s="48"/>
    </row>
    <row r="359" spans="1:30" ht="19.5" customHeight="1">
      <c r="A359" s="45"/>
      <c r="B359" s="45"/>
      <c r="C359" s="45"/>
      <c r="D359" s="45"/>
      <c r="E359" s="46"/>
      <c r="F359" s="228"/>
      <c r="G359" s="46"/>
      <c r="H359" s="45"/>
      <c r="I359" s="47"/>
      <c r="J359" s="45"/>
      <c r="K359" s="45"/>
      <c r="L359" s="45"/>
      <c r="M359" s="45"/>
      <c r="N359" s="48"/>
      <c r="O359" s="48"/>
      <c r="P359" s="48"/>
      <c r="Q359" s="48"/>
      <c r="R359" s="48"/>
      <c r="S359" s="48"/>
      <c r="T359" s="48"/>
      <c r="U359" s="48"/>
      <c r="V359" s="48"/>
      <c r="W359" s="48"/>
      <c r="X359" s="48"/>
      <c r="Y359" s="48"/>
      <c r="Z359" s="48"/>
      <c r="AA359" s="48"/>
      <c r="AB359" s="48"/>
      <c r="AC359" s="48"/>
      <c r="AD359" s="48"/>
    </row>
    <row r="360" spans="1:30" ht="19.5" customHeight="1">
      <c r="A360" s="45"/>
      <c r="B360" s="45"/>
      <c r="C360" s="45"/>
      <c r="D360" s="45"/>
      <c r="E360" s="46"/>
      <c r="F360" s="228"/>
      <c r="G360" s="46"/>
      <c r="H360" s="45"/>
      <c r="I360" s="47"/>
      <c r="J360" s="45"/>
      <c r="K360" s="45"/>
      <c r="L360" s="45"/>
      <c r="M360" s="45"/>
      <c r="N360" s="48"/>
      <c r="O360" s="48"/>
      <c r="P360" s="48"/>
      <c r="Q360" s="48"/>
      <c r="R360" s="48"/>
      <c r="S360" s="48"/>
      <c r="T360" s="48"/>
      <c r="U360" s="48"/>
      <c r="V360" s="48"/>
      <c r="W360" s="48"/>
      <c r="X360" s="48"/>
      <c r="Y360" s="48"/>
      <c r="Z360" s="48"/>
      <c r="AA360" s="48"/>
      <c r="AB360" s="48"/>
      <c r="AC360" s="48"/>
      <c r="AD360" s="48"/>
    </row>
    <row r="361" spans="1:30" ht="19.5" customHeight="1">
      <c r="A361" s="45"/>
      <c r="B361" s="45"/>
      <c r="C361" s="45"/>
      <c r="D361" s="45"/>
      <c r="E361" s="46"/>
      <c r="F361" s="228"/>
      <c r="G361" s="46"/>
      <c r="H361" s="45"/>
      <c r="I361" s="47"/>
      <c r="J361" s="45"/>
      <c r="K361" s="45"/>
      <c r="L361" s="45"/>
      <c r="M361" s="45"/>
      <c r="N361" s="48"/>
      <c r="O361" s="48"/>
      <c r="P361" s="48"/>
      <c r="Q361" s="48"/>
      <c r="R361" s="48"/>
      <c r="S361" s="48"/>
      <c r="T361" s="48"/>
      <c r="U361" s="48"/>
      <c r="V361" s="48"/>
      <c r="W361" s="48"/>
      <c r="X361" s="48"/>
      <c r="Y361" s="48"/>
      <c r="Z361" s="48"/>
      <c r="AA361" s="48"/>
      <c r="AB361" s="48"/>
      <c r="AC361" s="48"/>
      <c r="AD361" s="48"/>
    </row>
    <row r="362" spans="1:30" ht="19.5" customHeight="1">
      <c r="A362" s="45"/>
      <c r="B362" s="45"/>
      <c r="C362" s="45"/>
      <c r="D362" s="45"/>
      <c r="E362" s="46"/>
      <c r="F362" s="228"/>
      <c r="G362" s="46"/>
      <c r="H362" s="45"/>
      <c r="I362" s="47"/>
      <c r="J362" s="45"/>
      <c r="K362" s="45"/>
      <c r="L362" s="45"/>
      <c r="M362" s="45"/>
      <c r="N362" s="48"/>
      <c r="O362" s="48"/>
      <c r="P362" s="48"/>
      <c r="Q362" s="48"/>
      <c r="R362" s="48"/>
      <c r="S362" s="48"/>
      <c r="T362" s="48"/>
      <c r="U362" s="48"/>
      <c r="V362" s="48"/>
      <c r="W362" s="48"/>
      <c r="X362" s="48"/>
      <c r="Y362" s="48"/>
      <c r="Z362" s="48"/>
      <c r="AA362" s="48"/>
      <c r="AB362" s="48"/>
      <c r="AC362" s="48"/>
      <c r="AD362" s="48"/>
    </row>
    <row r="363" spans="1:30" ht="19.5" customHeight="1">
      <c r="A363" s="45"/>
      <c r="B363" s="45"/>
      <c r="C363" s="45"/>
      <c r="D363" s="45"/>
      <c r="E363" s="46"/>
      <c r="F363" s="228"/>
      <c r="G363" s="46"/>
      <c r="H363" s="45"/>
      <c r="I363" s="47"/>
      <c r="J363" s="45"/>
      <c r="K363" s="45"/>
      <c r="L363" s="45"/>
      <c r="M363" s="45"/>
      <c r="N363" s="48"/>
      <c r="O363" s="48"/>
      <c r="P363" s="48"/>
      <c r="Q363" s="48"/>
      <c r="R363" s="48"/>
      <c r="S363" s="48"/>
      <c r="T363" s="48"/>
      <c r="U363" s="48"/>
      <c r="V363" s="48"/>
      <c r="W363" s="48"/>
      <c r="X363" s="48"/>
      <c r="Y363" s="48"/>
      <c r="Z363" s="48"/>
      <c r="AA363" s="48"/>
      <c r="AB363" s="48"/>
      <c r="AC363" s="48"/>
      <c r="AD363" s="48"/>
    </row>
    <row r="364" spans="1:30" ht="19.5" customHeight="1">
      <c r="A364" s="45"/>
      <c r="B364" s="45"/>
      <c r="C364" s="45"/>
      <c r="D364" s="45"/>
      <c r="E364" s="46"/>
      <c r="F364" s="228"/>
      <c r="G364" s="46"/>
      <c r="H364" s="45"/>
      <c r="I364" s="47"/>
      <c r="J364" s="45"/>
      <c r="K364" s="45"/>
      <c r="L364" s="45"/>
      <c r="M364" s="45"/>
      <c r="N364" s="48"/>
      <c r="O364" s="48"/>
      <c r="P364" s="48"/>
      <c r="Q364" s="48"/>
      <c r="R364" s="48"/>
      <c r="S364" s="48"/>
      <c r="T364" s="48"/>
      <c r="U364" s="48"/>
      <c r="V364" s="48"/>
      <c r="W364" s="48"/>
      <c r="X364" s="48"/>
      <c r="Y364" s="48"/>
      <c r="Z364" s="48"/>
      <c r="AA364" s="48"/>
      <c r="AB364" s="48"/>
      <c r="AC364" s="48"/>
      <c r="AD364" s="48"/>
    </row>
    <row r="365" spans="1:30" ht="19.5" customHeight="1">
      <c r="A365" s="45"/>
      <c r="B365" s="45"/>
      <c r="C365" s="45"/>
      <c r="D365" s="45"/>
      <c r="E365" s="46"/>
      <c r="F365" s="228"/>
      <c r="G365" s="46"/>
      <c r="H365" s="45"/>
      <c r="I365" s="47"/>
      <c r="J365" s="45"/>
      <c r="K365" s="45"/>
      <c r="L365" s="45"/>
      <c r="M365" s="45"/>
      <c r="N365" s="48"/>
      <c r="O365" s="48"/>
      <c r="P365" s="48"/>
      <c r="Q365" s="48"/>
      <c r="R365" s="48"/>
      <c r="S365" s="48"/>
      <c r="T365" s="48"/>
      <c r="U365" s="48"/>
      <c r="V365" s="48"/>
      <c r="W365" s="48"/>
      <c r="X365" s="48"/>
      <c r="Y365" s="48"/>
      <c r="Z365" s="48"/>
      <c r="AA365" s="48"/>
      <c r="AB365" s="48"/>
      <c r="AC365" s="48"/>
      <c r="AD365" s="48"/>
    </row>
    <row r="366" spans="1:30" ht="19.5" customHeight="1">
      <c r="A366" s="45"/>
      <c r="B366" s="45"/>
      <c r="C366" s="45"/>
      <c r="D366" s="45"/>
      <c r="E366" s="46"/>
      <c r="F366" s="228"/>
      <c r="G366" s="46"/>
      <c r="H366" s="45"/>
      <c r="I366" s="47"/>
      <c r="J366" s="45"/>
      <c r="K366" s="45"/>
      <c r="L366" s="45"/>
      <c r="M366" s="45"/>
      <c r="N366" s="48"/>
      <c r="O366" s="48"/>
      <c r="P366" s="48"/>
      <c r="Q366" s="48"/>
      <c r="R366" s="48"/>
      <c r="S366" s="48"/>
      <c r="T366" s="48"/>
      <c r="U366" s="48"/>
      <c r="V366" s="48"/>
      <c r="W366" s="48"/>
      <c r="X366" s="48"/>
      <c r="Y366" s="48"/>
      <c r="Z366" s="48"/>
      <c r="AA366" s="48"/>
      <c r="AB366" s="48"/>
      <c r="AC366" s="48"/>
      <c r="AD366" s="48"/>
    </row>
    <row r="367" spans="1:30" ht="19.5" customHeight="1">
      <c r="A367" s="45"/>
      <c r="B367" s="45"/>
      <c r="C367" s="45"/>
      <c r="D367" s="45"/>
      <c r="E367" s="46"/>
      <c r="F367" s="228"/>
      <c r="G367" s="46"/>
      <c r="H367" s="45"/>
      <c r="I367" s="47"/>
      <c r="J367" s="45"/>
      <c r="K367" s="45"/>
      <c r="L367" s="45"/>
      <c r="M367" s="45"/>
      <c r="N367" s="48"/>
      <c r="O367" s="48"/>
      <c r="P367" s="48"/>
      <c r="Q367" s="48"/>
      <c r="R367" s="48"/>
      <c r="S367" s="48"/>
      <c r="T367" s="48"/>
      <c r="U367" s="48"/>
      <c r="V367" s="48"/>
      <c r="W367" s="48"/>
      <c r="X367" s="48"/>
      <c r="Y367" s="48"/>
      <c r="Z367" s="48"/>
      <c r="AA367" s="48"/>
      <c r="AB367" s="48"/>
      <c r="AC367" s="48"/>
      <c r="AD367" s="48"/>
    </row>
    <row r="368" spans="1:30" ht="19.5" customHeight="1">
      <c r="A368" s="45"/>
      <c r="B368" s="45"/>
      <c r="C368" s="45"/>
      <c r="D368" s="45"/>
      <c r="E368" s="46"/>
      <c r="F368" s="228"/>
      <c r="G368" s="46"/>
      <c r="H368" s="45"/>
      <c r="I368" s="47"/>
      <c r="J368" s="45"/>
      <c r="K368" s="45"/>
      <c r="L368" s="45"/>
      <c r="M368" s="45"/>
      <c r="N368" s="48"/>
      <c r="O368" s="48"/>
      <c r="P368" s="48"/>
      <c r="Q368" s="48"/>
      <c r="R368" s="48"/>
      <c r="S368" s="48"/>
      <c r="T368" s="48"/>
      <c r="U368" s="48"/>
      <c r="V368" s="48"/>
      <c r="W368" s="48"/>
      <c r="X368" s="48"/>
      <c r="Y368" s="48"/>
      <c r="Z368" s="48"/>
      <c r="AA368" s="48"/>
      <c r="AB368" s="48"/>
      <c r="AC368" s="48"/>
      <c r="AD368" s="48"/>
    </row>
    <row r="369" spans="1:30" ht="19.5" customHeight="1">
      <c r="A369" s="45"/>
      <c r="B369" s="45"/>
      <c r="C369" s="45"/>
      <c r="D369" s="45"/>
      <c r="E369" s="46"/>
      <c r="F369" s="228"/>
      <c r="G369" s="46"/>
      <c r="H369" s="45"/>
      <c r="I369" s="47"/>
      <c r="J369" s="45"/>
      <c r="K369" s="45"/>
      <c r="L369" s="45"/>
      <c r="M369" s="45"/>
      <c r="N369" s="48"/>
      <c r="O369" s="48"/>
      <c r="P369" s="48"/>
      <c r="Q369" s="48"/>
      <c r="R369" s="48"/>
      <c r="S369" s="48"/>
      <c r="T369" s="48"/>
      <c r="U369" s="48"/>
      <c r="V369" s="48"/>
      <c r="W369" s="48"/>
      <c r="X369" s="48"/>
      <c r="Y369" s="48"/>
      <c r="Z369" s="48"/>
      <c r="AA369" s="48"/>
      <c r="AB369" s="48"/>
      <c r="AC369" s="48"/>
      <c r="AD369" s="48"/>
    </row>
    <row r="370" spans="1:30" ht="19.5" customHeight="1">
      <c r="A370" s="45"/>
      <c r="B370" s="45"/>
      <c r="C370" s="45"/>
      <c r="D370" s="45"/>
      <c r="E370" s="46"/>
      <c r="F370" s="228"/>
      <c r="G370" s="46"/>
      <c r="H370" s="45"/>
      <c r="I370" s="47"/>
      <c r="J370" s="45"/>
      <c r="K370" s="45"/>
      <c r="L370" s="45"/>
      <c r="M370" s="45"/>
      <c r="N370" s="48"/>
      <c r="O370" s="48"/>
      <c r="P370" s="48"/>
      <c r="Q370" s="48"/>
      <c r="R370" s="48"/>
      <c r="S370" s="48"/>
      <c r="T370" s="48"/>
      <c r="U370" s="48"/>
      <c r="V370" s="48"/>
      <c r="W370" s="48"/>
      <c r="X370" s="48"/>
      <c r="Y370" s="48"/>
      <c r="Z370" s="48"/>
      <c r="AA370" s="48"/>
      <c r="AB370" s="48"/>
      <c r="AC370" s="48"/>
      <c r="AD370" s="48"/>
    </row>
    <row r="371" spans="1:30" ht="19.5" customHeight="1">
      <c r="A371" s="45"/>
      <c r="B371" s="45"/>
      <c r="C371" s="45"/>
      <c r="D371" s="45"/>
      <c r="E371" s="46"/>
      <c r="F371" s="228"/>
      <c r="G371" s="46"/>
      <c r="H371" s="45"/>
      <c r="I371" s="47"/>
      <c r="J371" s="45"/>
      <c r="K371" s="45"/>
      <c r="L371" s="45"/>
      <c r="M371" s="45"/>
      <c r="N371" s="48"/>
      <c r="O371" s="48"/>
      <c r="P371" s="48"/>
      <c r="Q371" s="48"/>
      <c r="R371" s="48"/>
      <c r="S371" s="48"/>
      <c r="T371" s="48"/>
      <c r="U371" s="48"/>
      <c r="V371" s="48"/>
      <c r="W371" s="48"/>
      <c r="X371" s="48"/>
      <c r="Y371" s="48"/>
      <c r="Z371" s="48"/>
      <c r="AA371" s="48"/>
      <c r="AB371" s="48"/>
      <c r="AC371" s="48"/>
      <c r="AD371" s="48"/>
    </row>
    <row r="372" spans="1:30" ht="19.5" customHeight="1">
      <c r="A372" s="45"/>
      <c r="B372" s="45"/>
      <c r="C372" s="45"/>
      <c r="D372" s="45"/>
      <c r="E372" s="46"/>
      <c r="F372" s="228"/>
      <c r="G372" s="46"/>
      <c r="H372" s="45"/>
      <c r="I372" s="47"/>
      <c r="J372" s="45"/>
      <c r="K372" s="45"/>
      <c r="L372" s="45"/>
      <c r="M372" s="45"/>
      <c r="N372" s="48"/>
      <c r="O372" s="48"/>
      <c r="P372" s="48"/>
      <c r="Q372" s="48"/>
      <c r="R372" s="48"/>
      <c r="S372" s="48"/>
      <c r="T372" s="48"/>
      <c r="U372" s="48"/>
      <c r="V372" s="48"/>
      <c r="W372" s="48"/>
      <c r="X372" s="48"/>
      <c r="Y372" s="48"/>
      <c r="Z372" s="48"/>
      <c r="AA372" s="48"/>
      <c r="AB372" s="48"/>
      <c r="AC372" s="48"/>
      <c r="AD372" s="48"/>
    </row>
    <row r="373" spans="1:30" ht="19.5" customHeight="1">
      <c r="A373" s="45"/>
      <c r="B373" s="45"/>
      <c r="C373" s="45"/>
      <c r="D373" s="45"/>
      <c r="E373" s="46"/>
      <c r="F373" s="228"/>
      <c r="G373" s="46"/>
      <c r="H373" s="45"/>
      <c r="I373" s="47"/>
      <c r="J373" s="45"/>
      <c r="K373" s="45"/>
      <c r="L373" s="45"/>
      <c r="M373" s="45"/>
      <c r="N373" s="48"/>
      <c r="O373" s="48"/>
      <c r="P373" s="48"/>
      <c r="Q373" s="48"/>
      <c r="R373" s="48"/>
      <c r="S373" s="48"/>
      <c r="T373" s="48"/>
      <c r="U373" s="48"/>
      <c r="V373" s="48"/>
      <c r="W373" s="48"/>
      <c r="X373" s="48"/>
      <c r="Y373" s="48"/>
      <c r="Z373" s="48"/>
      <c r="AA373" s="48"/>
      <c r="AB373" s="48"/>
      <c r="AC373" s="48"/>
      <c r="AD373" s="48"/>
    </row>
    <row r="374" spans="1:30" ht="19.5" customHeight="1">
      <c r="A374" s="45"/>
      <c r="B374" s="45"/>
      <c r="C374" s="45"/>
      <c r="D374" s="45"/>
      <c r="E374" s="46"/>
      <c r="F374" s="228"/>
      <c r="G374" s="46"/>
      <c r="H374" s="45"/>
      <c r="I374" s="47"/>
      <c r="J374" s="45"/>
      <c r="K374" s="45"/>
      <c r="L374" s="45"/>
      <c r="M374" s="45"/>
      <c r="N374" s="48"/>
      <c r="O374" s="48"/>
      <c r="P374" s="48"/>
      <c r="Q374" s="48"/>
      <c r="R374" s="48"/>
      <c r="S374" s="48"/>
      <c r="T374" s="48"/>
      <c r="U374" s="48"/>
      <c r="V374" s="48"/>
      <c r="W374" s="48"/>
      <c r="X374" s="48"/>
      <c r="Y374" s="48"/>
      <c r="Z374" s="48"/>
      <c r="AA374" s="48"/>
      <c r="AB374" s="48"/>
      <c r="AC374" s="48"/>
      <c r="AD374" s="48"/>
    </row>
    <row r="375" spans="1:30" ht="19.5" customHeight="1">
      <c r="A375" s="45"/>
      <c r="B375" s="45"/>
      <c r="C375" s="45"/>
      <c r="D375" s="45"/>
      <c r="E375" s="46"/>
      <c r="F375" s="228"/>
      <c r="G375" s="46"/>
      <c r="H375" s="45"/>
      <c r="I375" s="47"/>
      <c r="J375" s="45"/>
      <c r="K375" s="45"/>
      <c r="L375" s="45"/>
      <c r="M375" s="45"/>
      <c r="N375" s="48"/>
      <c r="O375" s="48"/>
      <c r="P375" s="48"/>
      <c r="Q375" s="48"/>
      <c r="R375" s="48"/>
      <c r="S375" s="48"/>
      <c r="T375" s="48"/>
      <c r="U375" s="48"/>
      <c r="V375" s="48"/>
      <c r="W375" s="48"/>
      <c r="X375" s="48"/>
      <c r="Y375" s="48"/>
      <c r="Z375" s="48"/>
      <c r="AA375" s="48"/>
      <c r="AB375" s="48"/>
      <c r="AC375" s="48"/>
      <c r="AD375" s="48"/>
    </row>
    <row r="376" spans="1:30" ht="19.5" customHeight="1">
      <c r="A376" s="45"/>
      <c r="B376" s="45"/>
      <c r="C376" s="45"/>
      <c r="D376" s="45"/>
      <c r="E376" s="46"/>
      <c r="F376" s="228"/>
      <c r="G376" s="46"/>
      <c r="H376" s="45"/>
      <c r="I376" s="47"/>
      <c r="J376" s="45"/>
      <c r="K376" s="45"/>
      <c r="L376" s="45"/>
      <c r="M376" s="45"/>
      <c r="N376" s="48"/>
      <c r="O376" s="48"/>
      <c r="P376" s="48"/>
      <c r="Q376" s="48"/>
      <c r="R376" s="48"/>
      <c r="S376" s="48"/>
      <c r="T376" s="48"/>
      <c r="U376" s="48"/>
      <c r="V376" s="48"/>
      <c r="W376" s="48"/>
      <c r="X376" s="48"/>
      <c r="Y376" s="48"/>
      <c r="Z376" s="48"/>
      <c r="AA376" s="48"/>
      <c r="AB376" s="48"/>
      <c r="AC376" s="48"/>
      <c r="AD376" s="48"/>
    </row>
    <row r="377" spans="1:30" ht="19.5" customHeight="1">
      <c r="A377" s="45"/>
      <c r="B377" s="45"/>
      <c r="C377" s="45"/>
      <c r="D377" s="45"/>
      <c r="E377" s="46"/>
      <c r="F377" s="228"/>
      <c r="G377" s="46"/>
      <c r="H377" s="45"/>
      <c r="I377" s="47"/>
      <c r="J377" s="45"/>
      <c r="K377" s="45"/>
      <c r="L377" s="45"/>
      <c r="M377" s="45"/>
      <c r="N377" s="48"/>
      <c r="O377" s="48"/>
      <c r="P377" s="48"/>
      <c r="Q377" s="48"/>
      <c r="R377" s="48"/>
      <c r="S377" s="48"/>
      <c r="T377" s="48"/>
      <c r="U377" s="48"/>
      <c r="V377" s="48"/>
      <c r="W377" s="48"/>
      <c r="X377" s="48"/>
      <c r="Y377" s="48"/>
      <c r="Z377" s="48"/>
      <c r="AA377" s="48"/>
      <c r="AB377" s="48"/>
      <c r="AC377" s="48"/>
      <c r="AD377" s="48"/>
    </row>
    <row r="378" spans="1:30" ht="19.5" customHeight="1">
      <c r="A378" s="45"/>
      <c r="B378" s="45"/>
      <c r="C378" s="45"/>
      <c r="D378" s="45"/>
      <c r="E378" s="46"/>
      <c r="F378" s="228"/>
      <c r="G378" s="46"/>
      <c r="H378" s="45"/>
      <c r="I378" s="47"/>
      <c r="J378" s="45"/>
      <c r="K378" s="45"/>
      <c r="L378" s="45"/>
      <c r="M378" s="45"/>
      <c r="N378" s="48"/>
      <c r="O378" s="48"/>
      <c r="P378" s="48"/>
      <c r="Q378" s="48"/>
      <c r="R378" s="48"/>
      <c r="S378" s="48"/>
      <c r="T378" s="48"/>
      <c r="U378" s="48"/>
      <c r="V378" s="48"/>
      <c r="W378" s="48"/>
      <c r="X378" s="48"/>
      <c r="Y378" s="48"/>
      <c r="Z378" s="48"/>
      <c r="AA378" s="48"/>
      <c r="AB378" s="48"/>
      <c r="AC378" s="48"/>
      <c r="AD378" s="48"/>
    </row>
    <row r="379" spans="1:30" ht="19.5" customHeight="1">
      <c r="A379" s="45"/>
      <c r="B379" s="45"/>
      <c r="C379" s="45"/>
      <c r="D379" s="45"/>
      <c r="E379" s="46"/>
      <c r="F379" s="228"/>
      <c r="G379" s="46"/>
      <c r="H379" s="45"/>
      <c r="I379" s="47"/>
      <c r="J379" s="45"/>
      <c r="K379" s="45"/>
      <c r="L379" s="45"/>
      <c r="M379" s="45"/>
      <c r="N379" s="48"/>
      <c r="O379" s="48"/>
      <c r="P379" s="48"/>
      <c r="Q379" s="48"/>
      <c r="R379" s="48"/>
      <c r="S379" s="48"/>
      <c r="T379" s="48"/>
      <c r="U379" s="48"/>
      <c r="V379" s="48"/>
      <c r="W379" s="48"/>
      <c r="X379" s="48"/>
      <c r="Y379" s="48"/>
      <c r="Z379" s="48"/>
      <c r="AA379" s="48"/>
      <c r="AB379" s="48"/>
      <c r="AC379" s="48"/>
      <c r="AD379" s="48"/>
    </row>
    <row r="380" spans="1:30" ht="19.5" customHeight="1">
      <c r="A380" s="45"/>
      <c r="B380" s="45"/>
      <c r="C380" s="45"/>
      <c r="D380" s="45"/>
      <c r="E380" s="46"/>
      <c r="F380" s="228"/>
      <c r="G380" s="46"/>
      <c r="H380" s="45"/>
      <c r="I380" s="47"/>
      <c r="J380" s="45"/>
      <c r="K380" s="45"/>
      <c r="L380" s="45"/>
      <c r="M380" s="45"/>
      <c r="N380" s="48"/>
      <c r="O380" s="48"/>
      <c r="P380" s="48"/>
      <c r="Q380" s="48"/>
      <c r="R380" s="48"/>
      <c r="S380" s="48"/>
      <c r="T380" s="48"/>
      <c r="U380" s="48"/>
      <c r="V380" s="48"/>
      <c r="W380" s="48"/>
      <c r="X380" s="48"/>
      <c r="Y380" s="48"/>
      <c r="Z380" s="48"/>
      <c r="AA380" s="48"/>
      <c r="AB380" s="48"/>
      <c r="AC380" s="48"/>
      <c r="AD380" s="48"/>
    </row>
    <row r="381" spans="1:30" ht="19.5" customHeight="1">
      <c r="A381" s="45"/>
      <c r="B381" s="45"/>
      <c r="C381" s="45"/>
      <c r="D381" s="45"/>
      <c r="E381" s="46"/>
      <c r="F381" s="228"/>
      <c r="G381" s="46"/>
      <c r="H381" s="45"/>
      <c r="I381" s="47"/>
      <c r="J381" s="45"/>
      <c r="K381" s="45"/>
      <c r="L381" s="45"/>
      <c r="M381" s="45"/>
      <c r="N381" s="48"/>
      <c r="O381" s="48"/>
      <c r="P381" s="48"/>
      <c r="Q381" s="48"/>
      <c r="R381" s="48"/>
      <c r="S381" s="48"/>
      <c r="T381" s="48"/>
      <c r="U381" s="48"/>
      <c r="V381" s="48"/>
      <c r="W381" s="48"/>
      <c r="X381" s="48"/>
      <c r="Y381" s="48"/>
      <c r="Z381" s="48"/>
      <c r="AA381" s="48"/>
      <c r="AB381" s="48"/>
      <c r="AC381" s="48"/>
      <c r="AD381" s="48"/>
    </row>
    <row r="382" spans="1:30" ht="19.5" customHeight="1">
      <c r="A382" s="45"/>
      <c r="B382" s="45"/>
      <c r="C382" s="45"/>
      <c r="D382" s="45"/>
      <c r="E382" s="46"/>
      <c r="F382" s="228"/>
      <c r="G382" s="46"/>
      <c r="H382" s="45"/>
      <c r="I382" s="47"/>
      <c r="J382" s="45"/>
      <c r="K382" s="45"/>
      <c r="L382" s="45"/>
      <c r="M382" s="45"/>
      <c r="N382" s="48"/>
      <c r="O382" s="48"/>
      <c r="P382" s="48"/>
      <c r="Q382" s="48"/>
      <c r="R382" s="48"/>
      <c r="S382" s="48"/>
      <c r="T382" s="48"/>
      <c r="U382" s="48"/>
      <c r="V382" s="48"/>
      <c r="W382" s="48"/>
      <c r="X382" s="48"/>
      <c r="Y382" s="48"/>
      <c r="Z382" s="48"/>
      <c r="AA382" s="48"/>
      <c r="AB382" s="48"/>
      <c r="AC382" s="48"/>
      <c r="AD382" s="48"/>
    </row>
    <row r="383" spans="1:30" ht="19.5" customHeight="1">
      <c r="A383" s="45"/>
      <c r="B383" s="45"/>
      <c r="C383" s="45"/>
      <c r="D383" s="45"/>
      <c r="E383" s="46"/>
      <c r="F383" s="228"/>
      <c r="G383" s="46"/>
      <c r="H383" s="45"/>
      <c r="I383" s="47"/>
      <c r="J383" s="45"/>
      <c r="K383" s="45"/>
      <c r="L383" s="45"/>
      <c r="M383" s="45"/>
      <c r="N383" s="48"/>
      <c r="O383" s="48"/>
      <c r="P383" s="48"/>
      <c r="Q383" s="48"/>
      <c r="R383" s="48"/>
      <c r="S383" s="48"/>
      <c r="T383" s="48"/>
      <c r="U383" s="48"/>
      <c r="V383" s="48"/>
      <c r="W383" s="48"/>
      <c r="X383" s="48"/>
      <c r="Y383" s="48"/>
      <c r="Z383" s="48"/>
      <c r="AA383" s="48"/>
      <c r="AB383" s="48"/>
      <c r="AC383" s="48"/>
      <c r="AD383" s="48"/>
    </row>
    <row r="384" spans="1:30" ht="19.5" customHeight="1">
      <c r="A384" s="45"/>
      <c r="B384" s="45"/>
      <c r="C384" s="45"/>
      <c r="D384" s="45"/>
      <c r="E384" s="46"/>
      <c r="F384" s="228"/>
      <c r="G384" s="46"/>
      <c r="H384" s="45"/>
      <c r="I384" s="47"/>
      <c r="J384" s="45"/>
      <c r="K384" s="45"/>
      <c r="L384" s="45"/>
      <c r="M384" s="45"/>
      <c r="N384" s="48"/>
      <c r="O384" s="48"/>
      <c r="P384" s="48"/>
      <c r="Q384" s="48"/>
      <c r="R384" s="48"/>
      <c r="S384" s="48"/>
      <c r="T384" s="48"/>
      <c r="U384" s="48"/>
      <c r="V384" s="48"/>
      <c r="W384" s="48"/>
      <c r="X384" s="48"/>
      <c r="Y384" s="48"/>
      <c r="Z384" s="48"/>
      <c r="AA384" s="48"/>
      <c r="AB384" s="48"/>
      <c r="AC384" s="48"/>
      <c r="AD384" s="48"/>
    </row>
    <row r="385" spans="1:30" ht="19.5" customHeight="1">
      <c r="A385" s="45"/>
      <c r="B385" s="45"/>
      <c r="C385" s="45"/>
      <c r="D385" s="45"/>
      <c r="E385" s="46"/>
      <c r="F385" s="228"/>
      <c r="G385" s="46"/>
      <c r="H385" s="45"/>
      <c r="I385" s="47"/>
      <c r="J385" s="45"/>
      <c r="K385" s="45"/>
      <c r="L385" s="45"/>
      <c r="M385" s="45"/>
      <c r="N385" s="48"/>
      <c r="O385" s="48"/>
      <c r="P385" s="48"/>
      <c r="Q385" s="48"/>
      <c r="R385" s="48"/>
      <c r="S385" s="48"/>
      <c r="T385" s="48"/>
      <c r="U385" s="48"/>
      <c r="V385" s="48"/>
      <c r="W385" s="48"/>
      <c r="X385" s="48"/>
      <c r="Y385" s="48"/>
      <c r="Z385" s="48"/>
      <c r="AA385" s="48"/>
      <c r="AB385" s="48"/>
      <c r="AC385" s="48"/>
      <c r="AD385" s="48"/>
    </row>
    <row r="386" spans="1:30" ht="19.5" customHeight="1">
      <c r="A386" s="45"/>
      <c r="B386" s="45"/>
      <c r="C386" s="45"/>
      <c r="D386" s="45"/>
      <c r="E386" s="46"/>
      <c r="F386" s="228"/>
      <c r="G386" s="46"/>
      <c r="H386" s="45"/>
      <c r="I386" s="47"/>
      <c r="J386" s="45"/>
      <c r="K386" s="45"/>
      <c r="L386" s="45"/>
      <c r="M386" s="45"/>
      <c r="N386" s="48"/>
      <c r="O386" s="48"/>
      <c r="P386" s="48"/>
      <c r="Q386" s="48"/>
      <c r="R386" s="48"/>
      <c r="S386" s="48"/>
      <c r="T386" s="48"/>
      <c r="U386" s="48"/>
      <c r="V386" s="48"/>
      <c r="W386" s="48"/>
      <c r="X386" s="48"/>
      <c r="Y386" s="48"/>
      <c r="Z386" s="48"/>
      <c r="AA386" s="48"/>
      <c r="AB386" s="48"/>
      <c r="AC386" s="48"/>
      <c r="AD386" s="48"/>
    </row>
    <row r="387" spans="1:30" ht="19.5" customHeight="1">
      <c r="A387" s="45"/>
      <c r="B387" s="45"/>
      <c r="C387" s="45"/>
      <c r="D387" s="45"/>
      <c r="E387" s="46"/>
      <c r="F387" s="228"/>
      <c r="G387" s="46"/>
      <c r="H387" s="45"/>
      <c r="I387" s="47"/>
      <c r="J387" s="45"/>
      <c r="K387" s="45"/>
      <c r="L387" s="45"/>
      <c r="M387" s="45"/>
      <c r="N387" s="48"/>
      <c r="O387" s="48"/>
      <c r="P387" s="48"/>
      <c r="Q387" s="48"/>
      <c r="R387" s="48"/>
      <c r="S387" s="48"/>
      <c r="T387" s="48"/>
      <c r="U387" s="48"/>
      <c r="V387" s="48"/>
      <c r="W387" s="48"/>
      <c r="X387" s="48"/>
      <c r="Y387" s="48"/>
      <c r="Z387" s="48"/>
      <c r="AA387" s="48"/>
      <c r="AB387" s="48"/>
      <c r="AC387" s="48"/>
      <c r="AD387" s="48"/>
    </row>
    <row r="388" spans="1:30" ht="19.5" customHeight="1">
      <c r="A388" s="45"/>
      <c r="B388" s="45"/>
      <c r="C388" s="45"/>
      <c r="D388" s="45"/>
      <c r="E388" s="46"/>
      <c r="F388" s="228"/>
      <c r="G388" s="46"/>
      <c r="H388" s="45"/>
      <c r="I388" s="47"/>
      <c r="J388" s="45"/>
      <c r="K388" s="45"/>
      <c r="L388" s="45"/>
      <c r="M388" s="45"/>
      <c r="N388" s="48"/>
      <c r="O388" s="48"/>
      <c r="P388" s="48"/>
      <c r="Q388" s="48"/>
      <c r="R388" s="48"/>
      <c r="S388" s="48"/>
      <c r="T388" s="48"/>
      <c r="U388" s="48"/>
      <c r="V388" s="48"/>
      <c r="W388" s="48"/>
      <c r="X388" s="48"/>
      <c r="Y388" s="48"/>
      <c r="Z388" s="48"/>
      <c r="AA388" s="48"/>
      <c r="AB388" s="48"/>
      <c r="AC388" s="48"/>
      <c r="AD388" s="48"/>
    </row>
    <row r="389" spans="1:30" ht="19.5" customHeight="1">
      <c r="A389" s="45"/>
      <c r="B389" s="45"/>
      <c r="C389" s="45"/>
      <c r="D389" s="45"/>
      <c r="E389" s="46"/>
      <c r="F389" s="228"/>
      <c r="G389" s="46"/>
      <c r="H389" s="45"/>
      <c r="I389" s="47"/>
      <c r="J389" s="45"/>
      <c r="K389" s="45"/>
      <c r="L389" s="45"/>
      <c r="M389" s="45"/>
      <c r="N389" s="48"/>
      <c r="O389" s="48"/>
      <c r="P389" s="48"/>
      <c r="Q389" s="48"/>
      <c r="R389" s="48"/>
      <c r="S389" s="48"/>
      <c r="T389" s="48"/>
      <c r="U389" s="48"/>
      <c r="V389" s="48"/>
      <c r="W389" s="48"/>
      <c r="X389" s="48"/>
      <c r="Y389" s="48"/>
      <c r="Z389" s="48"/>
      <c r="AA389" s="48"/>
      <c r="AB389" s="48"/>
      <c r="AC389" s="48"/>
      <c r="AD389" s="48"/>
    </row>
    <row r="390" spans="1:30" ht="19.5" customHeight="1">
      <c r="A390" s="45"/>
      <c r="B390" s="45"/>
      <c r="C390" s="45"/>
      <c r="D390" s="45"/>
      <c r="E390" s="46"/>
      <c r="F390" s="228"/>
      <c r="G390" s="46"/>
      <c r="H390" s="45"/>
      <c r="I390" s="47"/>
      <c r="J390" s="45"/>
      <c r="K390" s="45"/>
      <c r="L390" s="45"/>
      <c r="M390" s="45"/>
      <c r="N390" s="48"/>
      <c r="O390" s="48"/>
      <c r="P390" s="48"/>
      <c r="Q390" s="48"/>
      <c r="R390" s="48"/>
      <c r="S390" s="48"/>
      <c r="T390" s="48"/>
      <c r="U390" s="48"/>
      <c r="V390" s="48"/>
      <c r="W390" s="48"/>
      <c r="X390" s="48"/>
      <c r="Y390" s="48"/>
      <c r="Z390" s="48"/>
      <c r="AA390" s="48"/>
      <c r="AB390" s="48"/>
      <c r="AC390" s="48"/>
      <c r="AD390" s="48"/>
    </row>
    <row r="391" spans="1:30" ht="19.5" customHeight="1">
      <c r="A391" s="45"/>
      <c r="B391" s="45"/>
      <c r="C391" s="45"/>
      <c r="D391" s="45"/>
      <c r="E391" s="46"/>
      <c r="F391" s="228"/>
      <c r="G391" s="46"/>
      <c r="H391" s="45"/>
      <c r="I391" s="47"/>
      <c r="J391" s="45"/>
      <c r="K391" s="45"/>
      <c r="L391" s="45"/>
      <c r="M391" s="45"/>
      <c r="N391" s="48"/>
      <c r="O391" s="48"/>
      <c r="P391" s="48"/>
      <c r="Q391" s="48"/>
      <c r="R391" s="48"/>
      <c r="S391" s="48"/>
      <c r="T391" s="48"/>
      <c r="U391" s="48"/>
      <c r="V391" s="48"/>
      <c r="W391" s="48"/>
      <c r="X391" s="48"/>
      <c r="Y391" s="48"/>
      <c r="Z391" s="48"/>
      <c r="AA391" s="48"/>
      <c r="AB391" s="48"/>
      <c r="AC391" s="48"/>
      <c r="AD391" s="48"/>
    </row>
    <row r="392" spans="1:30" ht="19.5" customHeight="1">
      <c r="A392" s="45"/>
      <c r="B392" s="45"/>
      <c r="C392" s="45"/>
      <c r="D392" s="45"/>
      <c r="E392" s="46"/>
      <c r="F392" s="228"/>
      <c r="G392" s="46"/>
      <c r="H392" s="45"/>
      <c r="I392" s="47"/>
      <c r="J392" s="45"/>
      <c r="K392" s="45"/>
      <c r="L392" s="45"/>
      <c r="M392" s="45"/>
      <c r="N392" s="48"/>
      <c r="O392" s="48"/>
      <c r="P392" s="48"/>
      <c r="Q392" s="48"/>
      <c r="R392" s="48"/>
      <c r="S392" s="48"/>
      <c r="T392" s="48"/>
      <c r="U392" s="48"/>
      <c r="V392" s="48"/>
      <c r="W392" s="48"/>
      <c r="X392" s="48"/>
      <c r="Y392" s="48"/>
      <c r="Z392" s="48"/>
      <c r="AA392" s="48"/>
      <c r="AB392" s="48"/>
      <c r="AC392" s="48"/>
      <c r="AD392" s="48"/>
    </row>
    <row r="393" spans="1:30" ht="19.5" customHeight="1">
      <c r="A393" s="45"/>
      <c r="B393" s="45"/>
      <c r="C393" s="45"/>
      <c r="D393" s="45"/>
      <c r="E393" s="46"/>
      <c r="F393" s="228"/>
      <c r="G393" s="46"/>
      <c r="H393" s="45"/>
      <c r="I393" s="47"/>
      <c r="J393" s="45"/>
      <c r="K393" s="45"/>
      <c r="L393" s="45"/>
      <c r="M393" s="45"/>
      <c r="N393" s="48"/>
      <c r="O393" s="48"/>
      <c r="P393" s="48"/>
      <c r="Q393" s="48"/>
      <c r="R393" s="48"/>
      <c r="S393" s="48"/>
      <c r="T393" s="48"/>
      <c r="U393" s="48"/>
      <c r="V393" s="48"/>
      <c r="W393" s="48"/>
      <c r="X393" s="48"/>
      <c r="Y393" s="48"/>
      <c r="Z393" s="48"/>
      <c r="AA393" s="48"/>
      <c r="AB393" s="48"/>
      <c r="AC393" s="48"/>
      <c r="AD393" s="48"/>
    </row>
    <row r="394" spans="1:30" ht="19.5" customHeight="1">
      <c r="A394" s="45"/>
      <c r="B394" s="45"/>
      <c r="C394" s="45"/>
      <c r="D394" s="45"/>
      <c r="E394" s="46"/>
      <c r="F394" s="228"/>
      <c r="G394" s="46"/>
      <c r="H394" s="45"/>
      <c r="I394" s="47"/>
      <c r="J394" s="45"/>
      <c r="K394" s="45"/>
      <c r="L394" s="45"/>
      <c r="M394" s="45"/>
      <c r="N394" s="48"/>
      <c r="O394" s="48"/>
      <c r="P394" s="48"/>
      <c r="Q394" s="48"/>
      <c r="R394" s="48"/>
      <c r="S394" s="48"/>
      <c r="T394" s="48"/>
      <c r="U394" s="48"/>
      <c r="V394" s="48"/>
      <c r="W394" s="48"/>
      <c r="X394" s="48"/>
      <c r="Y394" s="48"/>
      <c r="Z394" s="48"/>
      <c r="AA394" s="48"/>
      <c r="AB394" s="48"/>
      <c r="AC394" s="48"/>
      <c r="AD394" s="48"/>
    </row>
    <row r="395" spans="1:30" ht="19.5" customHeight="1">
      <c r="A395" s="45"/>
      <c r="B395" s="45"/>
      <c r="C395" s="45"/>
      <c r="D395" s="45"/>
      <c r="E395" s="46"/>
      <c r="F395" s="228"/>
      <c r="G395" s="46"/>
      <c r="H395" s="45"/>
      <c r="I395" s="47"/>
      <c r="J395" s="45"/>
      <c r="K395" s="45"/>
      <c r="L395" s="45"/>
      <c r="M395" s="45"/>
      <c r="N395" s="48"/>
      <c r="O395" s="48"/>
      <c r="P395" s="48"/>
      <c r="Q395" s="48"/>
      <c r="R395" s="48"/>
      <c r="S395" s="48"/>
      <c r="T395" s="48"/>
      <c r="U395" s="48"/>
      <c r="V395" s="48"/>
      <c r="W395" s="48"/>
      <c r="X395" s="48"/>
      <c r="Y395" s="48"/>
      <c r="Z395" s="48"/>
      <c r="AA395" s="48"/>
      <c r="AB395" s="48"/>
      <c r="AC395" s="48"/>
      <c r="AD395" s="48"/>
    </row>
    <row r="396" spans="1:30" ht="19.5" customHeight="1">
      <c r="A396" s="45"/>
      <c r="B396" s="45"/>
      <c r="C396" s="45"/>
      <c r="D396" s="45"/>
      <c r="E396" s="46"/>
      <c r="F396" s="228"/>
      <c r="G396" s="46"/>
      <c r="H396" s="45"/>
      <c r="I396" s="47"/>
      <c r="J396" s="45"/>
      <c r="K396" s="45"/>
      <c r="L396" s="45"/>
      <c r="M396" s="45"/>
      <c r="N396" s="48"/>
      <c r="O396" s="48"/>
      <c r="P396" s="48"/>
      <c r="Q396" s="48"/>
      <c r="R396" s="48"/>
      <c r="S396" s="48"/>
      <c r="T396" s="48"/>
      <c r="U396" s="48"/>
      <c r="V396" s="48"/>
      <c r="W396" s="48"/>
      <c r="X396" s="48"/>
      <c r="Y396" s="48"/>
      <c r="Z396" s="48"/>
      <c r="AA396" s="48"/>
      <c r="AB396" s="48"/>
      <c r="AC396" s="48"/>
      <c r="AD396" s="48"/>
    </row>
    <row r="397" spans="1:30" ht="19.5" customHeight="1">
      <c r="A397" s="45"/>
      <c r="B397" s="45"/>
      <c r="C397" s="45"/>
      <c r="D397" s="45"/>
      <c r="E397" s="46"/>
      <c r="F397" s="228"/>
      <c r="G397" s="46"/>
      <c r="H397" s="45"/>
      <c r="I397" s="47"/>
      <c r="J397" s="45"/>
      <c r="K397" s="45"/>
      <c r="L397" s="45"/>
      <c r="M397" s="45"/>
      <c r="N397" s="48"/>
      <c r="O397" s="48"/>
      <c r="P397" s="48"/>
      <c r="Q397" s="48"/>
      <c r="R397" s="48"/>
      <c r="S397" s="48"/>
      <c r="T397" s="48"/>
      <c r="U397" s="48"/>
      <c r="V397" s="48"/>
      <c r="W397" s="48"/>
      <c r="X397" s="48"/>
      <c r="Y397" s="48"/>
      <c r="Z397" s="48"/>
      <c r="AA397" s="48"/>
      <c r="AB397" s="48"/>
      <c r="AC397" s="48"/>
      <c r="AD397" s="48"/>
    </row>
    <row r="398" spans="1:30" ht="19.5" customHeight="1">
      <c r="A398" s="45"/>
      <c r="B398" s="45"/>
      <c r="C398" s="45"/>
      <c r="D398" s="45"/>
      <c r="E398" s="46"/>
      <c r="F398" s="228"/>
      <c r="G398" s="46"/>
      <c r="H398" s="45"/>
      <c r="I398" s="47"/>
      <c r="J398" s="45"/>
      <c r="K398" s="45"/>
      <c r="L398" s="45"/>
      <c r="M398" s="45"/>
      <c r="N398" s="48"/>
      <c r="O398" s="48"/>
      <c r="P398" s="48"/>
      <c r="Q398" s="48"/>
      <c r="R398" s="48"/>
      <c r="S398" s="48"/>
      <c r="T398" s="48"/>
      <c r="U398" s="48"/>
      <c r="V398" s="48"/>
      <c r="W398" s="48"/>
      <c r="X398" s="48"/>
      <c r="Y398" s="48"/>
      <c r="Z398" s="48"/>
      <c r="AA398" s="48"/>
      <c r="AB398" s="48"/>
      <c r="AC398" s="48"/>
      <c r="AD398" s="48"/>
    </row>
    <row r="399" spans="1:30" ht="19.5" customHeight="1">
      <c r="A399" s="45"/>
      <c r="B399" s="45"/>
      <c r="C399" s="45"/>
      <c r="D399" s="45"/>
      <c r="E399" s="46"/>
      <c r="F399" s="228"/>
      <c r="G399" s="46"/>
      <c r="H399" s="45"/>
      <c r="I399" s="47"/>
      <c r="J399" s="45"/>
      <c r="K399" s="45"/>
      <c r="L399" s="45"/>
      <c r="M399" s="45"/>
      <c r="N399" s="48"/>
      <c r="O399" s="48"/>
      <c r="P399" s="48"/>
      <c r="Q399" s="48"/>
      <c r="R399" s="48"/>
      <c r="S399" s="48"/>
      <c r="T399" s="48"/>
      <c r="U399" s="48"/>
      <c r="V399" s="48"/>
      <c r="W399" s="48"/>
      <c r="X399" s="48"/>
      <c r="Y399" s="48"/>
      <c r="Z399" s="48"/>
      <c r="AA399" s="48"/>
      <c r="AB399" s="48"/>
      <c r="AC399" s="48"/>
      <c r="AD399" s="48"/>
    </row>
    <row r="400" spans="1:30" ht="19.5" customHeight="1">
      <c r="A400" s="45"/>
      <c r="B400" s="45"/>
      <c r="C400" s="45"/>
      <c r="D400" s="45"/>
      <c r="E400" s="46"/>
      <c r="F400" s="228"/>
      <c r="G400" s="46"/>
      <c r="H400" s="45"/>
      <c r="I400" s="47"/>
      <c r="J400" s="45"/>
      <c r="K400" s="45"/>
      <c r="L400" s="45"/>
      <c r="M400" s="45"/>
      <c r="N400" s="48"/>
      <c r="O400" s="48"/>
      <c r="P400" s="48"/>
      <c r="Q400" s="48"/>
      <c r="R400" s="48"/>
      <c r="S400" s="48"/>
      <c r="T400" s="48"/>
      <c r="U400" s="48"/>
      <c r="V400" s="48"/>
      <c r="W400" s="48"/>
      <c r="X400" s="48"/>
      <c r="Y400" s="48"/>
      <c r="Z400" s="48"/>
      <c r="AA400" s="48"/>
      <c r="AB400" s="48"/>
      <c r="AC400" s="48"/>
      <c r="AD400" s="48"/>
    </row>
    <row r="401" spans="1:30" ht="19.5" customHeight="1">
      <c r="A401" s="45"/>
      <c r="B401" s="45"/>
      <c r="C401" s="45"/>
      <c r="D401" s="45"/>
      <c r="E401" s="46"/>
      <c r="F401" s="228"/>
      <c r="G401" s="46"/>
      <c r="H401" s="45"/>
      <c r="I401" s="47"/>
      <c r="J401" s="45"/>
      <c r="K401" s="45"/>
      <c r="L401" s="45"/>
      <c r="M401" s="45"/>
      <c r="N401" s="48"/>
      <c r="O401" s="48"/>
      <c r="P401" s="48"/>
      <c r="Q401" s="48"/>
      <c r="R401" s="48"/>
      <c r="S401" s="48"/>
      <c r="T401" s="48"/>
      <c r="U401" s="48"/>
      <c r="V401" s="48"/>
      <c r="W401" s="48"/>
      <c r="X401" s="48"/>
      <c r="Y401" s="48"/>
      <c r="Z401" s="48"/>
      <c r="AA401" s="48"/>
      <c r="AB401" s="48"/>
      <c r="AC401" s="48"/>
      <c r="AD401" s="48"/>
    </row>
    <row r="402" spans="1:30" ht="19.5" customHeight="1">
      <c r="A402" s="45"/>
      <c r="B402" s="45"/>
      <c r="C402" s="45"/>
      <c r="D402" s="45"/>
      <c r="E402" s="46"/>
      <c r="F402" s="228"/>
      <c r="G402" s="46"/>
      <c r="H402" s="45"/>
      <c r="I402" s="47"/>
      <c r="J402" s="45"/>
      <c r="K402" s="45"/>
      <c r="L402" s="45"/>
      <c r="M402" s="45"/>
      <c r="N402" s="48"/>
      <c r="O402" s="48"/>
      <c r="P402" s="48"/>
      <c r="Q402" s="48"/>
      <c r="R402" s="48"/>
      <c r="S402" s="48"/>
      <c r="T402" s="48"/>
      <c r="U402" s="48"/>
      <c r="V402" s="48"/>
      <c r="W402" s="48"/>
      <c r="X402" s="48"/>
      <c r="Y402" s="48"/>
      <c r="Z402" s="48"/>
      <c r="AA402" s="48"/>
      <c r="AB402" s="48"/>
      <c r="AC402" s="48"/>
      <c r="AD402" s="48"/>
    </row>
    <row r="403" spans="1:30" ht="19.5" customHeight="1">
      <c r="A403" s="45"/>
      <c r="B403" s="45"/>
      <c r="C403" s="45"/>
      <c r="D403" s="45"/>
      <c r="E403" s="46"/>
      <c r="F403" s="228"/>
      <c r="G403" s="46"/>
      <c r="H403" s="45"/>
      <c r="I403" s="47"/>
      <c r="J403" s="45"/>
      <c r="K403" s="45"/>
      <c r="L403" s="45"/>
      <c r="M403" s="45"/>
      <c r="N403" s="48"/>
      <c r="O403" s="48"/>
      <c r="P403" s="48"/>
      <c r="Q403" s="48"/>
      <c r="R403" s="48"/>
      <c r="S403" s="48"/>
      <c r="T403" s="48"/>
      <c r="U403" s="48"/>
      <c r="V403" s="48"/>
      <c r="W403" s="48"/>
      <c r="X403" s="48"/>
      <c r="Y403" s="48"/>
      <c r="Z403" s="48"/>
      <c r="AA403" s="48"/>
      <c r="AB403" s="48"/>
      <c r="AC403" s="48"/>
      <c r="AD403" s="48"/>
    </row>
    <row r="404" spans="1:30" ht="19.5" customHeight="1">
      <c r="A404" s="45"/>
      <c r="B404" s="45"/>
      <c r="C404" s="45"/>
      <c r="D404" s="45"/>
      <c r="E404" s="46"/>
      <c r="F404" s="228"/>
      <c r="G404" s="46"/>
      <c r="H404" s="45"/>
      <c r="I404" s="47"/>
      <c r="J404" s="45"/>
      <c r="K404" s="45"/>
      <c r="L404" s="45"/>
      <c r="M404" s="45"/>
      <c r="N404" s="48"/>
      <c r="O404" s="48"/>
      <c r="P404" s="48"/>
      <c r="Q404" s="48"/>
      <c r="R404" s="48"/>
      <c r="S404" s="48"/>
      <c r="T404" s="48"/>
      <c r="U404" s="48"/>
      <c r="V404" s="48"/>
      <c r="W404" s="48"/>
      <c r="X404" s="48"/>
      <c r="Y404" s="48"/>
      <c r="Z404" s="48"/>
      <c r="AA404" s="48"/>
      <c r="AB404" s="48"/>
      <c r="AC404" s="48"/>
      <c r="AD404" s="48"/>
    </row>
    <row r="405" spans="1:30" ht="19.5" customHeight="1">
      <c r="A405" s="45"/>
      <c r="B405" s="45"/>
      <c r="C405" s="45"/>
      <c r="D405" s="45"/>
      <c r="E405" s="46"/>
      <c r="F405" s="228"/>
      <c r="G405" s="46"/>
      <c r="H405" s="45"/>
      <c r="I405" s="47"/>
      <c r="J405" s="45"/>
      <c r="K405" s="45"/>
      <c r="L405" s="45"/>
      <c r="M405" s="45"/>
      <c r="N405" s="48"/>
      <c r="O405" s="48"/>
      <c r="P405" s="48"/>
      <c r="Q405" s="48"/>
      <c r="R405" s="48"/>
      <c r="S405" s="48"/>
      <c r="T405" s="48"/>
      <c r="U405" s="48"/>
      <c r="V405" s="48"/>
      <c r="W405" s="48"/>
      <c r="X405" s="48"/>
      <c r="Y405" s="48"/>
      <c r="Z405" s="48"/>
      <c r="AA405" s="48"/>
      <c r="AB405" s="48"/>
      <c r="AC405" s="48"/>
      <c r="AD405" s="48"/>
    </row>
    <row r="406" spans="1:30" ht="19.5" customHeight="1">
      <c r="A406" s="45"/>
      <c r="B406" s="45"/>
      <c r="C406" s="45"/>
      <c r="D406" s="45"/>
      <c r="E406" s="46"/>
      <c r="F406" s="228"/>
      <c r="G406" s="46"/>
      <c r="H406" s="45"/>
      <c r="I406" s="47"/>
      <c r="J406" s="45"/>
      <c r="K406" s="45"/>
      <c r="L406" s="45"/>
      <c r="M406" s="45"/>
      <c r="N406" s="48"/>
      <c r="O406" s="48"/>
      <c r="P406" s="48"/>
      <c r="Q406" s="48"/>
      <c r="R406" s="48"/>
      <c r="S406" s="48"/>
      <c r="T406" s="48"/>
      <c r="U406" s="48"/>
      <c r="V406" s="48"/>
      <c r="W406" s="48"/>
      <c r="X406" s="48"/>
      <c r="Y406" s="48"/>
      <c r="Z406" s="48"/>
      <c r="AA406" s="48"/>
      <c r="AB406" s="48"/>
      <c r="AC406" s="48"/>
      <c r="AD406" s="48"/>
    </row>
    <row r="407" spans="1:30" ht="19.5" customHeight="1">
      <c r="A407" s="45"/>
      <c r="B407" s="45"/>
      <c r="C407" s="45"/>
      <c r="D407" s="45"/>
      <c r="E407" s="46"/>
      <c r="F407" s="228"/>
      <c r="G407" s="46"/>
      <c r="H407" s="45"/>
      <c r="I407" s="47"/>
      <c r="J407" s="45"/>
      <c r="K407" s="45"/>
      <c r="L407" s="45"/>
      <c r="M407" s="45"/>
      <c r="N407" s="48"/>
      <c r="O407" s="48"/>
      <c r="P407" s="48"/>
      <c r="Q407" s="48"/>
      <c r="R407" s="48"/>
      <c r="S407" s="48"/>
      <c r="T407" s="48"/>
      <c r="U407" s="48"/>
      <c r="V407" s="48"/>
      <c r="W407" s="48"/>
      <c r="X407" s="48"/>
      <c r="Y407" s="48"/>
      <c r="Z407" s="48"/>
      <c r="AA407" s="48"/>
      <c r="AB407" s="48"/>
      <c r="AC407" s="48"/>
      <c r="AD407" s="48"/>
    </row>
    <row r="408" spans="1:30" ht="19.5" customHeight="1">
      <c r="A408" s="45"/>
      <c r="B408" s="45"/>
      <c r="C408" s="45"/>
      <c r="D408" s="45"/>
      <c r="E408" s="46"/>
      <c r="F408" s="228"/>
      <c r="G408" s="46"/>
      <c r="H408" s="45"/>
      <c r="I408" s="47"/>
      <c r="J408" s="45"/>
      <c r="K408" s="45"/>
      <c r="L408" s="45"/>
      <c r="M408" s="45"/>
      <c r="N408" s="48"/>
      <c r="O408" s="48"/>
      <c r="P408" s="48"/>
      <c r="Q408" s="48"/>
      <c r="R408" s="48"/>
      <c r="S408" s="48"/>
      <c r="T408" s="48"/>
      <c r="U408" s="48"/>
      <c r="V408" s="48"/>
      <c r="W408" s="48"/>
      <c r="X408" s="48"/>
      <c r="Y408" s="48"/>
      <c r="Z408" s="48"/>
      <c r="AA408" s="48"/>
      <c r="AB408" s="48"/>
      <c r="AC408" s="48"/>
      <c r="AD408" s="48"/>
    </row>
    <row r="409" spans="1:30" ht="19.5" customHeight="1">
      <c r="A409" s="45"/>
      <c r="B409" s="45"/>
      <c r="C409" s="45"/>
      <c r="D409" s="45"/>
      <c r="E409" s="46"/>
      <c r="F409" s="228"/>
      <c r="G409" s="46"/>
      <c r="H409" s="45"/>
      <c r="I409" s="47"/>
      <c r="J409" s="45"/>
      <c r="K409" s="45"/>
      <c r="L409" s="45"/>
      <c r="M409" s="45"/>
      <c r="N409" s="48"/>
      <c r="O409" s="48"/>
      <c r="P409" s="48"/>
      <c r="Q409" s="48"/>
      <c r="R409" s="48"/>
      <c r="S409" s="48"/>
      <c r="T409" s="48"/>
      <c r="U409" s="48"/>
      <c r="V409" s="48"/>
      <c r="W409" s="48"/>
      <c r="X409" s="48"/>
      <c r="Y409" s="48"/>
      <c r="Z409" s="48"/>
      <c r="AA409" s="48"/>
      <c r="AB409" s="48"/>
      <c r="AC409" s="48"/>
      <c r="AD409" s="48"/>
    </row>
    <row r="410" spans="1:30" ht="19.5" customHeight="1">
      <c r="A410" s="45"/>
      <c r="B410" s="45"/>
      <c r="C410" s="45"/>
      <c r="D410" s="45"/>
      <c r="E410" s="46"/>
      <c r="F410" s="228"/>
      <c r="G410" s="46"/>
      <c r="H410" s="45"/>
      <c r="I410" s="47"/>
      <c r="J410" s="45"/>
      <c r="K410" s="45"/>
      <c r="L410" s="45"/>
      <c r="M410" s="45"/>
      <c r="N410" s="48"/>
      <c r="O410" s="48"/>
      <c r="P410" s="48"/>
      <c r="Q410" s="48"/>
      <c r="R410" s="48"/>
      <c r="S410" s="48"/>
      <c r="T410" s="48"/>
      <c r="U410" s="48"/>
      <c r="V410" s="48"/>
      <c r="W410" s="48"/>
      <c r="X410" s="48"/>
      <c r="Y410" s="48"/>
      <c r="Z410" s="48"/>
      <c r="AA410" s="48"/>
      <c r="AB410" s="48"/>
      <c r="AC410" s="48"/>
      <c r="AD410" s="48"/>
    </row>
    <row r="411" spans="1:30" ht="19.5" customHeight="1">
      <c r="A411" s="45"/>
      <c r="B411" s="45"/>
      <c r="C411" s="45"/>
      <c r="D411" s="45"/>
      <c r="E411" s="46"/>
      <c r="F411" s="228"/>
      <c r="G411" s="46"/>
      <c r="H411" s="45"/>
      <c r="I411" s="47"/>
      <c r="J411" s="45"/>
      <c r="K411" s="45"/>
      <c r="L411" s="45"/>
      <c r="M411" s="45"/>
      <c r="N411" s="48"/>
      <c r="O411" s="48"/>
      <c r="P411" s="48"/>
      <c r="Q411" s="48"/>
      <c r="R411" s="48"/>
      <c r="S411" s="48"/>
      <c r="T411" s="48"/>
      <c r="U411" s="48"/>
      <c r="V411" s="48"/>
      <c r="W411" s="48"/>
      <c r="X411" s="48"/>
      <c r="Y411" s="48"/>
      <c r="Z411" s="48"/>
      <c r="AA411" s="48"/>
      <c r="AB411" s="48"/>
      <c r="AC411" s="48"/>
      <c r="AD411" s="48"/>
    </row>
    <row r="412" spans="1:30" ht="19.5" customHeight="1">
      <c r="A412" s="45"/>
      <c r="B412" s="45"/>
      <c r="C412" s="45"/>
      <c r="D412" s="45"/>
      <c r="E412" s="46"/>
      <c r="F412" s="228"/>
      <c r="G412" s="46"/>
      <c r="H412" s="45"/>
      <c r="I412" s="47"/>
      <c r="J412" s="45"/>
      <c r="K412" s="45"/>
      <c r="L412" s="45"/>
      <c r="M412" s="45"/>
      <c r="N412" s="48"/>
      <c r="O412" s="48"/>
      <c r="P412" s="48"/>
      <c r="Q412" s="48"/>
      <c r="R412" s="48"/>
      <c r="S412" s="48"/>
      <c r="T412" s="48"/>
      <c r="U412" s="48"/>
      <c r="V412" s="48"/>
      <c r="W412" s="48"/>
      <c r="X412" s="48"/>
      <c r="Y412" s="48"/>
      <c r="Z412" s="48"/>
      <c r="AA412" s="48"/>
      <c r="AB412" s="48"/>
      <c r="AC412" s="48"/>
      <c r="AD412" s="48"/>
    </row>
    <row r="413" spans="1:30" ht="19.5" customHeight="1">
      <c r="A413" s="45"/>
      <c r="B413" s="45"/>
      <c r="C413" s="45"/>
      <c r="D413" s="45"/>
      <c r="E413" s="46"/>
      <c r="F413" s="228"/>
      <c r="G413" s="46"/>
      <c r="H413" s="45"/>
      <c r="I413" s="47"/>
      <c r="J413" s="45"/>
      <c r="K413" s="45"/>
      <c r="L413" s="45"/>
      <c r="M413" s="45"/>
      <c r="N413" s="48"/>
      <c r="O413" s="48"/>
      <c r="P413" s="48"/>
      <c r="Q413" s="48"/>
      <c r="R413" s="48"/>
      <c r="S413" s="48"/>
      <c r="T413" s="48"/>
      <c r="U413" s="48"/>
      <c r="V413" s="48"/>
      <c r="W413" s="48"/>
      <c r="X413" s="48"/>
      <c r="Y413" s="48"/>
      <c r="Z413" s="48"/>
      <c r="AA413" s="48"/>
      <c r="AB413" s="48"/>
      <c r="AC413" s="48"/>
      <c r="AD413" s="48"/>
    </row>
    <row r="414" spans="1:30" ht="19.5" customHeight="1">
      <c r="A414" s="45"/>
      <c r="B414" s="45"/>
      <c r="C414" s="45"/>
      <c r="D414" s="45"/>
      <c r="E414" s="46"/>
      <c r="F414" s="228"/>
      <c r="G414" s="46"/>
      <c r="H414" s="45"/>
      <c r="I414" s="47"/>
      <c r="J414" s="45"/>
      <c r="K414" s="45"/>
      <c r="L414" s="45"/>
      <c r="M414" s="45"/>
      <c r="N414" s="48"/>
      <c r="O414" s="48"/>
      <c r="P414" s="48"/>
      <c r="Q414" s="48"/>
      <c r="R414" s="48"/>
      <c r="S414" s="48"/>
      <c r="T414" s="48"/>
      <c r="U414" s="48"/>
      <c r="V414" s="48"/>
      <c r="W414" s="48"/>
      <c r="X414" s="48"/>
      <c r="Y414" s="48"/>
      <c r="Z414" s="48"/>
      <c r="AA414" s="48"/>
      <c r="AB414" s="48"/>
      <c r="AC414" s="48"/>
      <c r="AD414" s="48"/>
    </row>
    <row r="415" spans="1:30" ht="19.5" customHeight="1">
      <c r="A415" s="45"/>
      <c r="B415" s="45"/>
      <c r="C415" s="45"/>
      <c r="D415" s="45"/>
      <c r="E415" s="46"/>
      <c r="F415" s="228"/>
      <c r="G415" s="46"/>
      <c r="H415" s="45"/>
      <c r="I415" s="47"/>
      <c r="J415" s="45"/>
      <c r="K415" s="45"/>
      <c r="L415" s="45"/>
      <c r="M415" s="45"/>
      <c r="N415" s="48"/>
      <c r="O415" s="48"/>
      <c r="P415" s="48"/>
      <c r="Q415" s="48"/>
      <c r="R415" s="48"/>
      <c r="S415" s="48"/>
      <c r="T415" s="48"/>
      <c r="U415" s="48"/>
      <c r="V415" s="48"/>
      <c r="W415" s="48"/>
      <c r="X415" s="48"/>
      <c r="Y415" s="48"/>
      <c r="Z415" s="48"/>
      <c r="AA415" s="48"/>
      <c r="AB415" s="48"/>
      <c r="AC415" s="48"/>
      <c r="AD415" s="48"/>
    </row>
    <row r="416" spans="1:30" ht="19.5" customHeight="1">
      <c r="A416" s="45"/>
      <c r="B416" s="45"/>
      <c r="C416" s="45"/>
      <c r="D416" s="45"/>
      <c r="E416" s="46"/>
      <c r="F416" s="228"/>
      <c r="G416" s="46"/>
      <c r="H416" s="45"/>
      <c r="I416" s="47"/>
      <c r="J416" s="45"/>
      <c r="K416" s="45"/>
      <c r="L416" s="45"/>
      <c r="M416" s="45"/>
      <c r="N416" s="48"/>
      <c r="O416" s="48"/>
      <c r="P416" s="48"/>
      <c r="Q416" s="48"/>
      <c r="R416" s="48"/>
      <c r="S416" s="48"/>
      <c r="T416" s="48"/>
      <c r="U416" s="48"/>
      <c r="V416" s="48"/>
      <c r="W416" s="48"/>
      <c r="X416" s="48"/>
      <c r="Y416" s="48"/>
      <c r="Z416" s="48"/>
      <c r="AA416" s="48"/>
      <c r="AB416" s="48"/>
      <c r="AC416" s="48"/>
      <c r="AD416" s="48"/>
    </row>
    <row r="417" spans="1:30" ht="19.5" customHeight="1">
      <c r="A417" s="45"/>
      <c r="B417" s="45"/>
      <c r="C417" s="45"/>
      <c r="D417" s="45"/>
      <c r="E417" s="46"/>
      <c r="F417" s="228"/>
      <c r="G417" s="46"/>
      <c r="H417" s="45"/>
      <c r="I417" s="47"/>
      <c r="J417" s="45"/>
      <c r="K417" s="45"/>
      <c r="L417" s="45"/>
      <c r="M417" s="45"/>
      <c r="N417" s="48"/>
      <c r="O417" s="48"/>
      <c r="P417" s="48"/>
      <c r="Q417" s="48"/>
      <c r="R417" s="48"/>
      <c r="S417" s="48"/>
      <c r="T417" s="48"/>
      <c r="U417" s="48"/>
      <c r="V417" s="48"/>
      <c r="W417" s="48"/>
      <c r="X417" s="48"/>
      <c r="Y417" s="48"/>
      <c r="Z417" s="48"/>
      <c r="AA417" s="48"/>
      <c r="AB417" s="48"/>
      <c r="AC417" s="48"/>
      <c r="AD417" s="48"/>
    </row>
    <row r="418" spans="1:30" ht="19.5" customHeight="1">
      <c r="A418" s="45"/>
      <c r="B418" s="45"/>
      <c r="C418" s="45"/>
      <c r="D418" s="45"/>
      <c r="E418" s="46"/>
      <c r="F418" s="228"/>
      <c r="G418" s="46"/>
      <c r="H418" s="45"/>
      <c r="I418" s="47"/>
      <c r="J418" s="45"/>
      <c r="K418" s="45"/>
      <c r="L418" s="45"/>
      <c r="M418" s="45"/>
      <c r="N418" s="48"/>
      <c r="O418" s="48"/>
      <c r="P418" s="48"/>
      <c r="Q418" s="48"/>
      <c r="R418" s="48"/>
      <c r="S418" s="48"/>
      <c r="T418" s="48"/>
      <c r="U418" s="48"/>
      <c r="V418" s="48"/>
      <c r="W418" s="48"/>
      <c r="X418" s="48"/>
      <c r="Y418" s="48"/>
      <c r="Z418" s="48"/>
      <c r="AA418" s="48"/>
      <c r="AB418" s="48"/>
      <c r="AC418" s="48"/>
      <c r="AD418" s="48"/>
    </row>
    <row r="419" spans="1:30" ht="19.5" customHeight="1">
      <c r="A419" s="45"/>
      <c r="B419" s="45"/>
      <c r="C419" s="45"/>
      <c r="D419" s="45"/>
      <c r="E419" s="46"/>
      <c r="F419" s="228"/>
      <c r="G419" s="46"/>
      <c r="H419" s="45"/>
      <c r="I419" s="47"/>
      <c r="J419" s="45"/>
      <c r="K419" s="45"/>
      <c r="L419" s="45"/>
      <c r="M419" s="45"/>
      <c r="N419" s="48"/>
      <c r="O419" s="48"/>
      <c r="P419" s="48"/>
      <c r="Q419" s="48"/>
      <c r="R419" s="48"/>
      <c r="S419" s="48"/>
      <c r="T419" s="48"/>
      <c r="U419" s="48"/>
      <c r="V419" s="48"/>
      <c r="W419" s="48"/>
      <c r="X419" s="48"/>
      <c r="Y419" s="48"/>
      <c r="Z419" s="48"/>
      <c r="AA419" s="48"/>
      <c r="AB419" s="48"/>
      <c r="AC419" s="48"/>
      <c r="AD419" s="48"/>
    </row>
    <row r="420" spans="1:30" ht="19.5" customHeight="1">
      <c r="A420" s="45"/>
      <c r="B420" s="45"/>
      <c r="C420" s="45"/>
      <c r="D420" s="45"/>
      <c r="E420" s="46"/>
      <c r="F420" s="228"/>
      <c r="G420" s="46"/>
      <c r="H420" s="45"/>
      <c r="I420" s="47"/>
      <c r="J420" s="45"/>
      <c r="K420" s="45"/>
      <c r="L420" s="45"/>
      <c r="M420" s="45"/>
      <c r="N420" s="48"/>
      <c r="O420" s="48"/>
      <c r="P420" s="48"/>
      <c r="Q420" s="48"/>
      <c r="R420" s="48"/>
      <c r="S420" s="48"/>
      <c r="T420" s="48"/>
      <c r="U420" s="48"/>
      <c r="V420" s="48"/>
      <c r="W420" s="48"/>
      <c r="X420" s="48"/>
      <c r="Y420" s="48"/>
      <c r="Z420" s="48"/>
      <c r="AA420" s="48"/>
      <c r="AB420" s="48"/>
      <c r="AC420" s="48"/>
      <c r="AD420" s="48"/>
    </row>
    <row r="421" spans="1:30" ht="19.5" customHeight="1">
      <c r="A421" s="45"/>
      <c r="B421" s="45"/>
      <c r="C421" s="45"/>
      <c r="D421" s="45"/>
      <c r="E421" s="46"/>
      <c r="F421" s="228"/>
      <c r="G421" s="46"/>
      <c r="H421" s="45"/>
      <c r="I421" s="47"/>
      <c r="J421" s="45"/>
      <c r="K421" s="45"/>
      <c r="L421" s="45"/>
      <c r="M421" s="45"/>
      <c r="N421" s="48"/>
      <c r="O421" s="48"/>
      <c r="P421" s="48"/>
      <c r="Q421" s="48"/>
      <c r="R421" s="48"/>
      <c r="S421" s="48"/>
      <c r="T421" s="48"/>
      <c r="U421" s="48"/>
      <c r="V421" s="48"/>
      <c r="W421" s="48"/>
      <c r="X421" s="48"/>
      <c r="Y421" s="48"/>
      <c r="Z421" s="48"/>
      <c r="AA421" s="48"/>
      <c r="AB421" s="48"/>
      <c r="AC421" s="48"/>
      <c r="AD421" s="48"/>
    </row>
    <row r="422" spans="1:30" ht="19.5" customHeight="1">
      <c r="A422" s="45"/>
      <c r="B422" s="45"/>
      <c r="C422" s="45"/>
      <c r="D422" s="45"/>
      <c r="E422" s="46"/>
      <c r="F422" s="228"/>
      <c r="G422" s="46"/>
      <c r="H422" s="45"/>
      <c r="I422" s="47"/>
      <c r="J422" s="45"/>
      <c r="K422" s="45"/>
      <c r="L422" s="45"/>
      <c r="M422" s="45"/>
      <c r="N422" s="48"/>
      <c r="O422" s="48"/>
      <c r="P422" s="48"/>
      <c r="Q422" s="48"/>
      <c r="R422" s="48"/>
      <c r="S422" s="48"/>
      <c r="T422" s="48"/>
      <c r="U422" s="48"/>
      <c r="V422" s="48"/>
      <c r="W422" s="48"/>
      <c r="X422" s="48"/>
      <c r="Y422" s="48"/>
      <c r="Z422" s="48"/>
      <c r="AA422" s="48"/>
      <c r="AB422" s="48"/>
      <c r="AC422" s="48"/>
      <c r="AD422" s="48"/>
    </row>
    <row r="423" spans="1:30" ht="19.5" customHeight="1">
      <c r="A423" s="45"/>
      <c r="B423" s="45"/>
      <c r="C423" s="45"/>
      <c r="D423" s="45"/>
      <c r="E423" s="46"/>
      <c r="F423" s="228"/>
      <c r="G423" s="46"/>
      <c r="H423" s="45"/>
      <c r="I423" s="47"/>
      <c r="J423" s="45"/>
      <c r="K423" s="45"/>
      <c r="L423" s="45"/>
      <c r="M423" s="45"/>
      <c r="N423" s="48"/>
      <c r="O423" s="48"/>
      <c r="P423" s="48"/>
      <c r="Q423" s="48"/>
      <c r="R423" s="48"/>
      <c r="S423" s="48"/>
      <c r="T423" s="48"/>
      <c r="U423" s="48"/>
      <c r="V423" s="48"/>
      <c r="W423" s="48"/>
      <c r="X423" s="48"/>
      <c r="Y423" s="48"/>
      <c r="Z423" s="48"/>
      <c r="AA423" s="48"/>
      <c r="AB423" s="48"/>
      <c r="AC423" s="48"/>
      <c r="AD423" s="48"/>
    </row>
    <row r="424" spans="1:30" ht="19.5" customHeight="1">
      <c r="A424" s="45"/>
      <c r="B424" s="45"/>
      <c r="C424" s="45"/>
      <c r="D424" s="45"/>
      <c r="E424" s="46"/>
      <c r="F424" s="228"/>
      <c r="G424" s="46"/>
      <c r="H424" s="45"/>
      <c r="I424" s="47"/>
      <c r="J424" s="45"/>
      <c r="K424" s="45"/>
      <c r="L424" s="45"/>
      <c r="M424" s="45"/>
      <c r="N424" s="48"/>
      <c r="O424" s="48"/>
      <c r="P424" s="48"/>
      <c r="Q424" s="48"/>
      <c r="R424" s="48"/>
      <c r="S424" s="48"/>
      <c r="T424" s="48"/>
      <c r="U424" s="48"/>
      <c r="V424" s="48"/>
      <c r="W424" s="48"/>
      <c r="X424" s="48"/>
      <c r="Y424" s="48"/>
      <c r="Z424" s="48"/>
      <c r="AA424" s="48"/>
      <c r="AB424" s="48"/>
      <c r="AC424" s="48"/>
      <c r="AD424" s="48"/>
    </row>
    <row r="425" spans="1:30" ht="19.5" customHeight="1">
      <c r="A425" s="45"/>
      <c r="B425" s="45"/>
      <c r="C425" s="45"/>
      <c r="D425" s="45"/>
      <c r="E425" s="46"/>
      <c r="F425" s="228"/>
      <c r="G425" s="46"/>
      <c r="H425" s="45"/>
      <c r="I425" s="47"/>
      <c r="J425" s="45"/>
      <c r="K425" s="45"/>
      <c r="L425" s="45"/>
      <c r="M425" s="45"/>
      <c r="N425" s="48"/>
      <c r="O425" s="48"/>
      <c r="P425" s="48"/>
      <c r="Q425" s="48"/>
      <c r="R425" s="48"/>
      <c r="S425" s="48"/>
      <c r="T425" s="48"/>
      <c r="U425" s="48"/>
      <c r="V425" s="48"/>
      <c r="W425" s="48"/>
      <c r="X425" s="48"/>
      <c r="Y425" s="48"/>
      <c r="Z425" s="48"/>
      <c r="AA425" s="48"/>
      <c r="AB425" s="48"/>
      <c r="AC425" s="48"/>
      <c r="AD425" s="48"/>
    </row>
    <row r="426" spans="1:30" ht="19.5" customHeight="1">
      <c r="A426" s="45"/>
      <c r="B426" s="45"/>
      <c r="C426" s="45"/>
      <c r="D426" s="45"/>
      <c r="E426" s="46"/>
      <c r="F426" s="228"/>
      <c r="G426" s="46"/>
      <c r="H426" s="45"/>
      <c r="I426" s="47"/>
      <c r="J426" s="45"/>
      <c r="K426" s="45"/>
      <c r="L426" s="45"/>
      <c r="M426" s="45"/>
      <c r="N426" s="48"/>
      <c r="O426" s="48"/>
      <c r="P426" s="48"/>
      <c r="Q426" s="48"/>
      <c r="R426" s="48"/>
      <c r="S426" s="48"/>
      <c r="T426" s="48"/>
      <c r="U426" s="48"/>
      <c r="V426" s="48"/>
      <c r="W426" s="48"/>
      <c r="X426" s="48"/>
      <c r="Y426" s="48"/>
      <c r="Z426" s="48"/>
      <c r="AA426" s="48"/>
      <c r="AB426" s="48"/>
      <c r="AC426" s="48"/>
      <c r="AD426" s="48"/>
    </row>
    <row r="427" spans="1:30" ht="19.5" customHeight="1">
      <c r="A427" s="45"/>
      <c r="B427" s="45"/>
      <c r="C427" s="45"/>
      <c r="D427" s="45"/>
      <c r="E427" s="46"/>
      <c r="F427" s="228"/>
      <c r="G427" s="46"/>
      <c r="H427" s="45"/>
      <c r="I427" s="47"/>
      <c r="J427" s="45"/>
      <c r="K427" s="45"/>
      <c r="L427" s="45"/>
      <c r="M427" s="45"/>
      <c r="N427" s="48"/>
      <c r="O427" s="48"/>
      <c r="P427" s="48"/>
      <c r="Q427" s="48"/>
      <c r="R427" s="48"/>
      <c r="S427" s="48"/>
      <c r="T427" s="48"/>
      <c r="U427" s="48"/>
      <c r="V427" s="48"/>
      <c r="W427" s="48"/>
      <c r="X427" s="48"/>
      <c r="Y427" s="48"/>
      <c r="Z427" s="48"/>
      <c r="AA427" s="48"/>
      <c r="AB427" s="48"/>
      <c r="AC427" s="48"/>
      <c r="AD427" s="48"/>
    </row>
    <row r="428" spans="1:30" ht="19.5" customHeight="1">
      <c r="A428" s="45"/>
      <c r="B428" s="45"/>
      <c r="C428" s="45"/>
      <c r="D428" s="45"/>
      <c r="E428" s="46"/>
      <c r="F428" s="228"/>
      <c r="G428" s="46"/>
      <c r="H428" s="45"/>
      <c r="I428" s="47"/>
      <c r="J428" s="45"/>
      <c r="K428" s="45"/>
      <c r="L428" s="45"/>
      <c r="M428" s="45"/>
      <c r="N428" s="48"/>
      <c r="O428" s="48"/>
      <c r="P428" s="48"/>
      <c r="Q428" s="48"/>
      <c r="R428" s="48"/>
      <c r="S428" s="48"/>
      <c r="T428" s="48"/>
      <c r="U428" s="48"/>
      <c r="V428" s="48"/>
      <c r="W428" s="48"/>
      <c r="X428" s="48"/>
      <c r="Y428" s="48"/>
      <c r="Z428" s="48"/>
      <c r="AA428" s="48"/>
      <c r="AB428" s="48"/>
      <c r="AC428" s="48"/>
      <c r="AD428" s="48"/>
    </row>
    <row r="429" spans="1:30" ht="19.5" customHeight="1">
      <c r="A429" s="45"/>
      <c r="B429" s="45"/>
      <c r="C429" s="45"/>
      <c r="D429" s="45"/>
      <c r="E429" s="46"/>
      <c r="F429" s="228"/>
      <c r="G429" s="46"/>
      <c r="H429" s="45"/>
      <c r="I429" s="47"/>
      <c r="J429" s="45"/>
      <c r="K429" s="45"/>
      <c r="L429" s="45"/>
      <c r="M429" s="45"/>
      <c r="N429" s="48"/>
      <c r="O429" s="48"/>
      <c r="P429" s="48"/>
      <c r="Q429" s="48"/>
      <c r="R429" s="48"/>
      <c r="S429" s="48"/>
      <c r="T429" s="48"/>
      <c r="U429" s="48"/>
      <c r="V429" s="48"/>
      <c r="W429" s="48"/>
      <c r="X429" s="48"/>
      <c r="Y429" s="48"/>
      <c r="Z429" s="48"/>
      <c r="AA429" s="48"/>
      <c r="AB429" s="48"/>
      <c r="AC429" s="48"/>
      <c r="AD429" s="48"/>
    </row>
    <row r="430" spans="1:30" ht="19.5" customHeight="1">
      <c r="A430" s="45"/>
      <c r="B430" s="45"/>
      <c r="C430" s="45"/>
      <c r="D430" s="45"/>
      <c r="E430" s="46"/>
      <c r="F430" s="228"/>
      <c r="G430" s="46"/>
      <c r="H430" s="45"/>
      <c r="I430" s="47"/>
      <c r="J430" s="45"/>
      <c r="K430" s="45"/>
      <c r="L430" s="45"/>
      <c r="M430" s="45"/>
      <c r="N430" s="48"/>
      <c r="O430" s="48"/>
      <c r="P430" s="48"/>
      <c r="Q430" s="48"/>
      <c r="R430" s="48"/>
      <c r="S430" s="48"/>
      <c r="T430" s="48"/>
      <c r="U430" s="48"/>
      <c r="V430" s="48"/>
      <c r="W430" s="48"/>
      <c r="X430" s="48"/>
      <c r="Y430" s="48"/>
      <c r="Z430" s="48"/>
      <c r="AA430" s="48"/>
      <c r="AB430" s="48"/>
      <c r="AC430" s="48"/>
      <c r="AD430" s="48"/>
    </row>
    <row r="431" spans="1:30" ht="19.5" customHeight="1">
      <c r="A431" s="45"/>
      <c r="B431" s="45"/>
      <c r="C431" s="45"/>
      <c r="D431" s="45"/>
      <c r="E431" s="46"/>
      <c r="F431" s="228"/>
      <c r="G431" s="46"/>
      <c r="H431" s="45"/>
      <c r="I431" s="47"/>
      <c r="J431" s="45"/>
      <c r="K431" s="45"/>
      <c r="L431" s="45"/>
      <c r="M431" s="45"/>
      <c r="N431" s="48"/>
      <c r="O431" s="48"/>
      <c r="P431" s="48"/>
      <c r="Q431" s="48"/>
      <c r="R431" s="48"/>
      <c r="S431" s="48"/>
      <c r="T431" s="48"/>
      <c r="U431" s="48"/>
      <c r="V431" s="48"/>
      <c r="W431" s="48"/>
      <c r="X431" s="48"/>
      <c r="Y431" s="48"/>
      <c r="Z431" s="48"/>
      <c r="AA431" s="48"/>
      <c r="AB431" s="48"/>
      <c r="AC431" s="48"/>
      <c r="AD431" s="48"/>
    </row>
    <row r="432" spans="1:30" ht="19.5" customHeight="1">
      <c r="A432" s="45"/>
      <c r="B432" s="45"/>
      <c r="C432" s="45"/>
      <c r="D432" s="45"/>
      <c r="E432" s="46"/>
      <c r="F432" s="228"/>
      <c r="G432" s="46"/>
      <c r="H432" s="45"/>
      <c r="I432" s="47"/>
      <c r="J432" s="45"/>
      <c r="K432" s="45"/>
      <c r="L432" s="45"/>
      <c r="M432" s="45"/>
      <c r="N432" s="48"/>
      <c r="O432" s="48"/>
      <c r="P432" s="48"/>
      <c r="Q432" s="48"/>
      <c r="R432" s="48"/>
      <c r="S432" s="48"/>
      <c r="T432" s="48"/>
      <c r="U432" s="48"/>
      <c r="V432" s="48"/>
      <c r="W432" s="48"/>
      <c r="X432" s="48"/>
      <c r="Y432" s="48"/>
      <c r="Z432" s="48"/>
      <c r="AA432" s="48"/>
      <c r="AB432" s="48"/>
      <c r="AC432" s="48"/>
      <c r="AD432" s="48"/>
    </row>
    <row r="433" spans="1:30" ht="19.5" customHeight="1">
      <c r="A433" s="45"/>
      <c r="B433" s="45"/>
      <c r="C433" s="45"/>
      <c r="D433" s="45"/>
      <c r="E433" s="46"/>
      <c r="F433" s="228"/>
      <c r="G433" s="46"/>
      <c r="H433" s="45"/>
      <c r="I433" s="47"/>
      <c r="J433" s="45"/>
      <c r="K433" s="45"/>
      <c r="L433" s="45"/>
      <c r="M433" s="45"/>
      <c r="N433" s="48"/>
      <c r="O433" s="48"/>
      <c r="P433" s="48"/>
      <c r="Q433" s="48"/>
      <c r="R433" s="48"/>
      <c r="S433" s="48"/>
      <c r="T433" s="48"/>
      <c r="U433" s="48"/>
      <c r="V433" s="48"/>
      <c r="W433" s="48"/>
      <c r="X433" s="48"/>
      <c r="Y433" s="48"/>
      <c r="Z433" s="48"/>
      <c r="AA433" s="48"/>
      <c r="AB433" s="48"/>
      <c r="AC433" s="48"/>
      <c r="AD433" s="48"/>
    </row>
    <row r="434" spans="1:30" ht="19.5" customHeight="1">
      <c r="A434" s="45"/>
      <c r="B434" s="45"/>
      <c r="C434" s="45"/>
      <c r="D434" s="45"/>
      <c r="E434" s="46"/>
      <c r="F434" s="228"/>
      <c r="G434" s="46"/>
      <c r="H434" s="45"/>
      <c r="I434" s="47"/>
      <c r="J434" s="45"/>
      <c r="K434" s="45"/>
      <c r="L434" s="45"/>
      <c r="M434" s="45"/>
      <c r="N434" s="48"/>
      <c r="O434" s="48"/>
      <c r="P434" s="48"/>
      <c r="Q434" s="48"/>
      <c r="R434" s="48"/>
      <c r="S434" s="48"/>
      <c r="T434" s="48"/>
      <c r="U434" s="48"/>
      <c r="V434" s="48"/>
      <c r="W434" s="48"/>
      <c r="X434" s="48"/>
      <c r="Y434" s="48"/>
      <c r="Z434" s="48"/>
      <c r="AA434" s="48"/>
      <c r="AB434" s="48"/>
      <c r="AC434" s="48"/>
      <c r="AD434" s="48"/>
    </row>
    <row r="435" spans="1:30" ht="19.5" customHeight="1">
      <c r="A435" s="45"/>
      <c r="B435" s="45"/>
      <c r="C435" s="45"/>
      <c r="D435" s="45"/>
      <c r="E435" s="46"/>
      <c r="F435" s="228"/>
      <c r="G435" s="46"/>
      <c r="H435" s="45"/>
      <c r="I435" s="47"/>
      <c r="J435" s="45"/>
      <c r="K435" s="45"/>
      <c r="L435" s="45"/>
      <c r="M435" s="45"/>
      <c r="N435" s="48"/>
      <c r="O435" s="48"/>
      <c r="P435" s="48"/>
      <c r="Q435" s="48"/>
      <c r="R435" s="48"/>
      <c r="S435" s="48"/>
      <c r="T435" s="48"/>
      <c r="U435" s="48"/>
      <c r="V435" s="48"/>
      <c r="W435" s="48"/>
      <c r="X435" s="48"/>
      <c r="Y435" s="48"/>
      <c r="Z435" s="48"/>
      <c r="AA435" s="48"/>
      <c r="AB435" s="48"/>
      <c r="AC435" s="48"/>
      <c r="AD435" s="48"/>
    </row>
    <row r="436" spans="1:30" ht="19.5" customHeight="1">
      <c r="A436" s="45"/>
      <c r="B436" s="45"/>
      <c r="C436" s="45"/>
      <c r="D436" s="45"/>
      <c r="E436" s="46"/>
      <c r="F436" s="228"/>
      <c r="G436" s="46"/>
      <c r="H436" s="45"/>
      <c r="I436" s="47"/>
      <c r="J436" s="45"/>
      <c r="K436" s="45"/>
      <c r="L436" s="45"/>
      <c r="M436" s="45"/>
      <c r="N436" s="48"/>
      <c r="O436" s="48"/>
      <c r="P436" s="48"/>
      <c r="Q436" s="48"/>
      <c r="R436" s="48"/>
      <c r="S436" s="48"/>
      <c r="T436" s="48"/>
      <c r="U436" s="48"/>
      <c r="V436" s="48"/>
      <c r="W436" s="48"/>
      <c r="X436" s="48"/>
      <c r="Y436" s="48"/>
      <c r="Z436" s="48"/>
      <c r="AA436" s="48"/>
      <c r="AB436" s="48"/>
      <c r="AC436" s="48"/>
      <c r="AD436" s="48"/>
    </row>
    <row r="437" spans="1:30" ht="19.5" customHeight="1">
      <c r="A437" s="45"/>
      <c r="B437" s="45"/>
      <c r="C437" s="45"/>
      <c r="D437" s="45"/>
      <c r="E437" s="46"/>
      <c r="F437" s="228"/>
      <c r="G437" s="46"/>
      <c r="H437" s="45"/>
      <c r="I437" s="47"/>
      <c r="J437" s="45"/>
      <c r="K437" s="45"/>
      <c r="L437" s="45"/>
      <c r="M437" s="45"/>
      <c r="N437" s="48"/>
      <c r="O437" s="48"/>
      <c r="P437" s="48"/>
      <c r="Q437" s="48"/>
      <c r="R437" s="48"/>
      <c r="S437" s="48"/>
      <c r="T437" s="48"/>
      <c r="U437" s="48"/>
      <c r="V437" s="48"/>
      <c r="W437" s="48"/>
      <c r="X437" s="48"/>
      <c r="Y437" s="48"/>
      <c r="Z437" s="48"/>
      <c r="AA437" s="48"/>
      <c r="AB437" s="48"/>
      <c r="AC437" s="48"/>
      <c r="AD437" s="48"/>
    </row>
    <row r="438" spans="1:30" ht="19.5" customHeight="1">
      <c r="A438" s="45"/>
      <c r="B438" s="45"/>
      <c r="C438" s="45"/>
      <c r="D438" s="45"/>
      <c r="E438" s="46"/>
      <c r="F438" s="228"/>
      <c r="G438" s="46"/>
      <c r="H438" s="45"/>
      <c r="I438" s="47"/>
      <c r="J438" s="45"/>
      <c r="K438" s="45"/>
      <c r="L438" s="45"/>
      <c r="M438" s="45"/>
      <c r="N438" s="48"/>
      <c r="O438" s="48"/>
      <c r="P438" s="48"/>
      <c r="Q438" s="48"/>
      <c r="R438" s="48"/>
      <c r="S438" s="48"/>
      <c r="T438" s="48"/>
      <c r="U438" s="48"/>
      <c r="V438" s="48"/>
      <c r="W438" s="48"/>
      <c r="X438" s="48"/>
      <c r="Y438" s="48"/>
      <c r="Z438" s="48"/>
      <c r="AA438" s="48"/>
      <c r="AB438" s="48"/>
      <c r="AC438" s="48"/>
      <c r="AD438" s="48"/>
    </row>
    <row r="439" spans="1:30" ht="19.5" customHeight="1">
      <c r="A439" s="45"/>
      <c r="B439" s="45"/>
      <c r="C439" s="45"/>
      <c r="D439" s="45"/>
      <c r="E439" s="46"/>
      <c r="F439" s="228"/>
      <c r="G439" s="46"/>
      <c r="H439" s="45"/>
      <c r="I439" s="47"/>
      <c r="J439" s="45"/>
      <c r="K439" s="45"/>
      <c r="L439" s="45"/>
      <c r="M439" s="45"/>
      <c r="N439" s="48"/>
      <c r="O439" s="48"/>
      <c r="P439" s="48"/>
      <c r="Q439" s="48"/>
      <c r="R439" s="48"/>
      <c r="S439" s="48"/>
      <c r="T439" s="48"/>
      <c r="U439" s="48"/>
      <c r="V439" s="48"/>
      <c r="W439" s="48"/>
      <c r="X439" s="48"/>
      <c r="Y439" s="48"/>
      <c r="Z439" s="48"/>
      <c r="AA439" s="48"/>
      <c r="AB439" s="48"/>
      <c r="AC439" s="48"/>
      <c r="AD439" s="48"/>
    </row>
    <row r="440" spans="1:30" ht="19.5" customHeight="1">
      <c r="A440" s="45"/>
      <c r="B440" s="45"/>
      <c r="C440" s="45"/>
      <c r="D440" s="45"/>
      <c r="E440" s="46"/>
      <c r="F440" s="228"/>
      <c r="G440" s="46"/>
      <c r="H440" s="45"/>
      <c r="I440" s="47"/>
      <c r="J440" s="45"/>
      <c r="K440" s="45"/>
      <c r="L440" s="45"/>
      <c r="M440" s="45"/>
      <c r="N440" s="48"/>
      <c r="O440" s="48"/>
      <c r="P440" s="48"/>
      <c r="Q440" s="48"/>
      <c r="R440" s="48"/>
      <c r="S440" s="48"/>
      <c r="T440" s="48"/>
      <c r="U440" s="48"/>
      <c r="V440" s="48"/>
      <c r="W440" s="48"/>
      <c r="X440" s="48"/>
      <c r="Y440" s="48"/>
      <c r="Z440" s="48"/>
      <c r="AA440" s="48"/>
      <c r="AB440" s="48"/>
      <c r="AC440" s="48"/>
      <c r="AD440" s="48"/>
    </row>
    <row r="441" spans="1:30" ht="19.5" customHeight="1">
      <c r="A441" s="45"/>
      <c r="B441" s="45"/>
      <c r="C441" s="45"/>
      <c r="D441" s="45"/>
      <c r="E441" s="46"/>
      <c r="F441" s="228"/>
      <c r="G441" s="46"/>
      <c r="H441" s="45"/>
      <c r="I441" s="47"/>
      <c r="J441" s="45"/>
      <c r="K441" s="45"/>
      <c r="L441" s="45"/>
      <c r="M441" s="45"/>
      <c r="N441" s="48"/>
      <c r="O441" s="48"/>
      <c r="P441" s="48"/>
      <c r="Q441" s="48"/>
      <c r="R441" s="48"/>
      <c r="S441" s="48"/>
      <c r="T441" s="48"/>
      <c r="U441" s="48"/>
      <c r="V441" s="48"/>
      <c r="W441" s="48"/>
      <c r="X441" s="48"/>
      <c r="Y441" s="48"/>
      <c r="Z441" s="48"/>
      <c r="AA441" s="48"/>
      <c r="AB441" s="48"/>
      <c r="AC441" s="48"/>
      <c r="AD441" s="48"/>
    </row>
    <row r="442" spans="1:30" ht="19.5" customHeight="1">
      <c r="A442" s="45"/>
      <c r="B442" s="45"/>
      <c r="C442" s="45"/>
      <c r="D442" s="45"/>
      <c r="E442" s="46"/>
      <c r="F442" s="228"/>
      <c r="G442" s="46"/>
      <c r="H442" s="45"/>
      <c r="I442" s="47"/>
      <c r="J442" s="45"/>
      <c r="K442" s="45"/>
      <c r="L442" s="45"/>
      <c r="M442" s="45"/>
      <c r="N442" s="48"/>
      <c r="O442" s="48"/>
      <c r="P442" s="48"/>
      <c r="Q442" s="48"/>
      <c r="R442" s="48"/>
      <c r="S442" s="48"/>
      <c r="T442" s="48"/>
      <c r="U442" s="48"/>
      <c r="V442" s="48"/>
      <c r="W442" s="48"/>
      <c r="X442" s="48"/>
      <c r="Y442" s="48"/>
      <c r="Z442" s="48"/>
      <c r="AA442" s="48"/>
      <c r="AB442" s="48"/>
      <c r="AC442" s="48"/>
      <c r="AD442" s="48"/>
    </row>
    <row r="443" spans="1:30" ht="19.5" customHeight="1">
      <c r="A443" s="45"/>
      <c r="B443" s="45"/>
      <c r="C443" s="45"/>
      <c r="D443" s="45"/>
      <c r="E443" s="46"/>
      <c r="F443" s="228"/>
      <c r="G443" s="46"/>
      <c r="H443" s="45"/>
      <c r="I443" s="47"/>
      <c r="J443" s="45"/>
      <c r="K443" s="45"/>
      <c r="L443" s="45"/>
      <c r="M443" s="45"/>
      <c r="N443" s="48"/>
      <c r="O443" s="48"/>
      <c r="P443" s="48"/>
      <c r="Q443" s="48"/>
      <c r="R443" s="48"/>
      <c r="S443" s="48"/>
      <c r="T443" s="48"/>
      <c r="U443" s="48"/>
      <c r="V443" s="48"/>
      <c r="W443" s="48"/>
      <c r="X443" s="48"/>
      <c r="Y443" s="48"/>
      <c r="Z443" s="48"/>
      <c r="AA443" s="48"/>
      <c r="AB443" s="48"/>
      <c r="AC443" s="48"/>
      <c r="AD443" s="48"/>
    </row>
    <row r="444" spans="1:30" ht="19.5" customHeight="1">
      <c r="A444" s="45"/>
      <c r="B444" s="45"/>
      <c r="C444" s="45"/>
      <c r="D444" s="45"/>
      <c r="E444" s="46"/>
      <c r="F444" s="228"/>
      <c r="G444" s="46"/>
      <c r="H444" s="45"/>
      <c r="I444" s="47"/>
      <c r="J444" s="45"/>
      <c r="K444" s="45"/>
      <c r="L444" s="45"/>
      <c r="M444" s="45"/>
      <c r="N444" s="48"/>
      <c r="O444" s="48"/>
      <c r="P444" s="48"/>
      <c r="Q444" s="48"/>
      <c r="R444" s="48"/>
      <c r="S444" s="48"/>
      <c r="T444" s="48"/>
      <c r="U444" s="48"/>
      <c r="V444" s="48"/>
      <c r="W444" s="48"/>
      <c r="X444" s="48"/>
      <c r="Y444" s="48"/>
      <c r="Z444" s="48"/>
      <c r="AA444" s="48"/>
      <c r="AB444" s="48"/>
      <c r="AC444" s="48"/>
      <c r="AD444" s="48"/>
    </row>
    <row r="445" spans="1:30" ht="19.5" customHeight="1">
      <c r="A445" s="45"/>
      <c r="B445" s="45"/>
      <c r="C445" s="45"/>
      <c r="D445" s="45"/>
      <c r="E445" s="46"/>
      <c r="F445" s="228"/>
      <c r="G445" s="46"/>
      <c r="H445" s="45"/>
      <c r="I445" s="47"/>
      <c r="J445" s="45"/>
      <c r="K445" s="45"/>
      <c r="L445" s="45"/>
      <c r="M445" s="45"/>
      <c r="N445" s="48"/>
      <c r="O445" s="48"/>
      <c r="P445" s="48"/>
      <c r="Q445" s="48"/>
      <c r="R445" s="48"/>
      <c r="S445" s="48"/>
      <c r="T445" s="48"/>
      <c r="U445" s="48"/>
      <c r="V445" s="48"/>
      <c r="W445" s="48"/>
      <c r="X445" s="48"/>
      <c r="Y445" s="48"/>
      <c r="Z445" s="48"/>
      <c r="AA445" s="48"/>
      <c r="AB445" s="48"/>
      <c r="AC445" s="48"/>
      <c r="AD445" s="48"/>
    </row>
    <row r="446" spans="1:30" ht="19.5" customHeight="1">
      <c r="A446" s="45"/>
      <c r="B446" s="45"/>
      <c r="C446" s="45"/>
      <c r="D446" s="45"/>
      <c r="E446" s="46"/>
      <c r="F446" s="228"/>
      <c r="G446" s="46"/>
      <c r="H446" s="45"/>
      <c r="I446" s="47"/>
      <c r="J446" s="45"/>
      <c r="K446" s="45"/>
      <c r="L446" s="45"/>
      <c r="M446" s="45"/>
      <c r="N446" s="48"/>
      <c r="O446" s="48"/>
      <c r="P446" s="48"/>
      <c r="Q446" s="48"/>
      <c r="R446" s="48"/>
      <c r="S446" s="48"/>
      <c r="T446" s="48"/>
      <c r="U446" s="48"/>
      <c r="V446" s="48"/>
      <c r="W446" s="48"/>
      <c r="X446" s="48"/>
      <c r="Y446" s="48"/>
      <c r="Z446" s="48"/>
      <c r="AA446" s="48"/>
      <c r="AB446" s="48"/>
      <c r="AC446" s="48"/>
      <c r="AD446" s="48"/>
    </row>
    <row r="447" spans="1:30" ht="19.5" customHeight="1">
      <c r="A447" s="45"/>
      <c r="B447" s="45"/>
      <c r="C447" s="45"/>
      <c r="D447" s="45"/>
      <c r="E447" s="46"/>
      <c r="F447" s="228"/>
      <c r="G447" s="46"/>
      <c r="H447" s="45"/>
      <c r="I447" s="47"/>
      <c r="J447" s="45"/>
      <c r="K447" s="45"/>
      <c r="L447" s="45"/>
      <c r="M447" s="45"/>
      <c r="N447" s="48"/>
      <c r="O447" s="48"/>
      <c r="P447" s="48"/>
      <c r="Q447" s="48"/>
      <c r="R447" s="48"/>
      <c r="S447" s="48"/>
      <c r="T447" s="48"/>
      <c r="U447" s="48"/>
      <c r="V447" s="48"/>
      <c r="W447" s="48"/>
      <c r="X447" s="48"/>
      <c r="Y447" s="48"/>
      <c r="Z447" s="48"/>
      <c r="AA447" s="48"/>
      <c r="AB447" s="48"/>
      <c r="AC447" s="48"/>
      <c r="AD447" s="48"/>
    </row>
    <row r="448" spans="1:30" ht="19.5" customHeight="1">
      <c r="A448" s="45"/>
      <c r="B448" s="45"/>
      <c r="C448" s="45"/>
      <c r="D448" s="45"/>
      <c r="E448" s="46"/>
      <c r="F448" s="228"/>
      <c r="G448" s="46"/>
      <c r="H448" s="45"/>
      <c r="I448" s="47"/>
      <c r="J448" s="45"/>
      <c r="K448" s="45"/>
      <c r="L448" s="45"/>
      <c r="M448" s="45"/>
      <c r="N448" s="48"/>
      <c r="O448" s="48"/>
      <c r="P448" s="48"/>
      <c r="Q448" s="48"/>
      <c r="R448" s="48"/>
      <c r="S448" s="48"/>
      <c r="T448" s="48"/>
      <c r="U448" s="48"/>
      <c r="V448" s="48"/>
      <c r="W448" s="48"/>
      <c r="X448" s="48"/>
      <c r="Y448" s="48"/>
      <c r="Z448" s="48"/>
      <c r="AA448" s="48"/>
      <c r="AB448" s="48"/>
      <c r="AC448" s="48"/>
      <c r="AD448" s="48"/>
    </row>
    <row r="449" spans="1:30" ht="19.5" customHeight="1">
      <c r="A449" s="45"/>
      <c r="B449" s="45"/>
      <c r="C449" s="45"/>
      <c r="D449" s="45"/>
      <c r="E449" s="46"/>
      <c r="F449" s="228"/>
      <c r="G449" s="46"/>
      <c r="H449" s="45"/>
      <c r="I449" s="47"/>
      <c r="J449" s="45"/>
      <c r="K449" s="45"/>
      <c r="L449" s="45"/>
      <c r="M449" s="45"/>
      <c r="N449" s="48"/>
      <c r="O449" s="48"/>
      <c r="P449" s="48"/>
      <c r="Q449" s="48"/>
      <c r="R449" s="48"/>
      <c r="S449" s="48"/>
      <c r="T449" s="48"/>
      <c r="U449" s="48"/>
      <c r="V449" s="48"/>
      <c r="W449" s="48"/>
      <c r="X449" s="48"/>
      <c r="Y449" s="48"/>
      <c r="Z449" s="48"/>
      <c r="AA449" s="48"/>
      <c r="AB449" s="48"/>
      <c r="AC449" s="48"/>
      <c r="AD449" s="48"/>
    </row>
    <row r="450" spans="1:30" ht="19.5" customHeight="1">
      <c r="A450" s="45"/>
      <c r="B450" s="45"/>
      <c r="C450" s="45"/>
      <c r="D450" s="45"/>
      <c r="E450" s="46"/>
      <c r="F450" s="228"/>
      <c r="G450" s="46"/>
      <c r="H450" s="45"/>
      <c r="I450" s="47"/>
      <c r="J450" s="45"/>
      <c r="K450" s="45"/>
      <c r="L450" s="45"/>
      <c r="M450" s="45"/>
      <c r="N450" s="48"/>
      <c r="O450" s="48"/>
      <c r="P450" s="48"/>
      <c r="Q450" s="48"/>
      <c r="R450" s="48"/>
      <c r="S450" s="48"/>
      <c r="T450" s="48"/>
      <c r="U450" s="48"/>
      <c r="V450" s="48"/>
      <c r="W450" s="48"/>
      <c r="X450" s="48"/>
      <c r="Y450" s="48"/>
      <c r="Z450" s="48"/>
      <c r="AA450" s="48"/>
      <c r="AB450" s="48"/>
      <c r="AC450" s="48"/>
      <c r="AD450" s="48"/>
    </row>
    <row r="451" spans="1:30" ht="19.5" customHeight="1">
      <c r="A451" s="45"/>
      <c r="B451" s="45"/>
      <c r="C451" s="45"/>
      <c r="D451" s="45"/>
      <c r="E451" s="46"/>
      <c r="F451" s="228"/>
      <c r="G451" s="46"/>
      <c r="H451" s="45"/>
      <c r="I451" s="47"/>
      <c r="J451" s="45"/>
      <c r="K451" s="45"/>
      <c r="L451" s="45"/>
      <c r="M451" s="45"/>
      <c r="N451" s="48"/>
      <c r="O451" s="48"/>
      <c r="P451" s="48"/>
      <c r="Q451" s="48"/>
      <c r="R451" s="48"/>
      <c r="S451" s="48"/>
      <c r="T451" s="48"/>
      <c r="U451" s="48"/>
      <c r="V451" s="48"/>
      <c r="W451" s="48"/>
      <c r="X451" s="48"/>
      <c r="Y451" s="48"/>
      <c r="Z451" s="48"/>
      <c r="AA451" s="48"/>
      <c r="AB451" s="48"/>
      <c r="AC451" s="48"/>
      <c r="AD451" s="48"/>
    </row>
    <row r="452" spans="1:30" ht="19.5" customHeight="1">
      <c r="A452" s="45"/>
      <c r="B452" s="45"/>
      <c r="C452" s="45"/>
      <c r="D452" s="45"/>
      <c r="E452" s="46"/>
      <c r="F452" s="228"/>
      <c r="G452" s="46"/>
      <c r="H452" s="45"/>
      <c r="I452" s="47"/>
      <c r="J452" s="45"/>
      <c r="K452" s="45"/>
      <c r="L452" s="45"/>
      <c r="M452" s="45"/>
      <c r="N452" s="48"/>
      <c r="O452" s="48"/>
      <c r="P452" s="48"/>
      <c r="Q452" s="48"/>
      <c r="R452" s="48"/>
      <c r="S452" s="48"/>
      <c r="T452" s="48"/>
      <c r="U452" s="48"/>
      <c r="V452" s="48"/>
      <c r="W452" s="48"/>
      <c r="X452" s="48"/>
      <c r="Y452" s="48"/>
      <c r="Z452" s="48"/>
      <c r="AA452" s="48"/>
      <c r="AB452" s="48"/>
      <c r="AC452" s="48"/>
      <c r="AD452" s="48"/>
    </row>
    <row r="453" spans="1:30" ht="19.5" customHeight="1">
      <c r="A453" s="45"/>
      <c r="B453" s="45"/>
      <c r="C453" s="45"/>
      <c r="D453" s="45"/>
      <c r="E453" s="46"/>
      <c r="F453" s="228"/>
      <c r="G453" s="46"/>
      <c r="H453" s="45"/>
      <c r="I453" s="47"/>
      <c r="J453" s="45"/>
      <c r="K453" s="45"/>
      <c r="L453" s="45"/>
      <c r="M453" s="45"/>
      <c r="N453" s="48"/>
      <c r="O453" s="48"/>
      <c r="P453" s="48"/>
      <c r="Q453" s="48"/>
      <c r="R453" s="48"/>
      <c r="S453" s="48"/>
      <c r="T453" s="48"/>
      <c r="U453" s="48"/>
      <c r="V453" s="48"/>
      <c r="W453" s="48"/>
      <c r="X453" s="48"/>
      <c r="Y453" s="48"/>
      <c r="Z453" s="48"/>
      <c r="AA453" s="48"/>
      <c r="AB453" s="48"/>
      <c r="AC453" s="48"/>
      <c r="AD453" s="48"/>
    </row>
    <row r="454" spans="1:30" ht="19.5" customHeight="1">
      <c r="A454" s="45"/>
      <c r="B454" s="45"/>
      <c r="C454" s="45"/>
      <c r="D454" s="45"/>
      <c r="E454" s="46"/>
      <c r="F454" s="228"/>
      <c r="G454" s="46"/>
      <c r="H454" s="45"/>
      <c r="I454" s="47"/>
      <c r="J454" s="45"/>
      <c r="K454" s="45"/>
      <c r="L454" s="45"/>
      <c r="M454" s="45"/>
      <c r="N454" s="48"/>
      <c r="O454" s="48"/>
      <c r="P454" s="48"/>
      <c r="Q454" s="48"/>
      <c r="R454" s="48"/>
      <c r="S454" s="48"/>
      <c r="T454" s="48"/>
      <c r="U454" s="48"/>
      <c r="V454" s="48"/>
      <c r="W454" s="48"/>
      <c r="X454" s="48"/>
      <c r="Y454" s="48"/>
      <c r="Z454" s="48"/>
      <c r="AA454" s="48"/>
      <c r="AB454" s="48"/>
      <c r="AC454" s="48"/>
      <c r="AD454" s="48"/>
    </row>
    <row r="455" spans="1:30" ht="19.5" customHeight="1">
      <c r="A455" s="45"/>
      <c r="B455" s="45"/>
      <c r="C455" s="45"/>
      <c r="D455" s="45"/>
      <c r="E455" s="46"/>
      <c r="F455" s="228"/>
      <c r="G455" s="46"/>
      <c r="H455" s="45"/>
      <c r="I455" s="47"/>
      <c r="J455" s="45"/>
      <c r="K455" s="45"/>
      <c r="L455" s="45"/>
      <c r="M455" s="45"/>
      <c r="N455" s="48"/>
      <c r="O455" s="48"/>
      <c r="P455" s="48"/>
      <c r="Q455" s="48"/>
      <c r="R455" s="48"/>
      <c r="S455" s="48"/>
      <c r="T455" s="48"/>
      <c r="U455" s="48"/>
      <c r="V455" s="48"/>
      <c r="W455" s="48"/>
      <c r="X455" s="48"/>
      <c r="Y455" s="48"/>
      <c r="Z455" s="48"/>
      <c r="AA455" s="48"/>
      <c r="AB455" s="48"/>
      <c r="AC455" s="48"/>
      <c r="AD455" s="48"/>
    </row>
    <row r="456" spans="1:30" ht="19.5" customHeight="1">
      <c r="A456" s="45"/>
      <c r="B456" s="45"/>
      <c r="C456" s="45"/>
      <c r="D456" s="45"/>
      <c r="E456" s="46"/>
      <c r="F456" s="228"/>
      <c r="G456" s="46"/>
      <c r="H456" s="45"/>
      <c r="I456" s="47"/>
      <c r="J456" s="45"/>
      <c r="K456" s="45"/>
      <c r="L456" s="45"/>
      <c r="M456" s="45"/>
      <c r="N456" s="48"/>
      <c r="O456" s="48"/>
      <c r="P456" s="48"/>
      <c r="Q456" s="48"/>
      <c r="R456" s="48"/>
      <c r="S456" s="48"/>
      <c r="T456" s="48"/>
      <c r="U456" s="48"/>
      <c r="V456" s="48"/>
      <c r="W456" s="48"/>
      <c r="X456" s="48"/>
      <c r="Y456" s="48"/>
      <c r="Z456" s="48"/>
      <c r="AA456" s="48"/>
      <c r="AB456" s="48"/>
      <c r="AC456" s="48"/>
      <c r="AD456" s="48"/>
    </row>
    <row r="457" spans="1:30" ht="19.5" customHeight="1">
      <c r="A457" s="45"/>
      <c r="B457" s="45"/>
      <c r="C457" s="45"/>
      <c r="D457" s="45"/>
      <c r="E457" s="46"/>
      <c r="F457" s="228"/>
      <c r="G457" s="46"/>
      <c r="H457" s="45"/>
      <c r="I457" s="47"/>
      <c r="J457" s="45"/>
      <c r="K457" s="45"/>
      <c r="L457" s="45"/>
      <c r="M457" s="45"/>
      <c r="N457" s="48"/>
      <c r="O457" s="48"/>
      <c r="P457" s="48"/>
      <c r="Q457" s="48"/>
      <c r="R457" s="48"/>
      <c r="S457" s="48"/>
      <c r="T457" s="48"/>
      <c r="U457" s="48"/>
      <c r="V457" s="48"/>
      <c r="W457" s="48"/>
      <c r="X457" s="48"/>
      <c r="Y457" s="48"/>
      <c r="Z457" s="48"/>
      <c r="AA457" s="48"/>
      <c r="AB457" s="48"/>
      <c r="AC457" s="48"/>
      <c r="AD457" s="48"/>
    </row>
    <row r="458" spans="1:30" ht="19.5" customHeight="1">
      <c r="A458" s="45"/>
      <c r="B458" s="45"/>
      <c r="C458" s="45"/>
      <c r="D458" s="45"/>
      <c r="E458" s="46"/>
      <c r="F458" s="228"/>
      <c r="G458" s="46"/>
      <c r="H458" s="45"/>
      <c r="I458" s="47"/>
      <c r="J458" s="45"/>
      <c r="K458" s="45"/>
      <c r="L458" s="45"/>
      <c r="M458" s="45"/>
      <c r="N458" s="48"/>
      <c r="O458" s="48"/>
      <c r="P458" s="48"/>
      <c r="Q458" s="48"/>
      <c r="R458" s="48"/>
      <c r="S458" s="48"/>
      <c r="T458" s="48"/>
      <c r="U458" s="48"/>
      <c r="V458" s="48"/>
      <c r="W458" s="48"/>
      <c r="X458" s="48"/>
      <c r="Y458" s="48"/>
      <c r="Z458" s="48"/>
      <c r="AA458" s="48"/>
      <c r="AB458" s="48"/>
      <c r="AC458" s="48"/>
      <c r="AD458" s="48"/>
    </row>
    <row r="459" spans="1:30" ht="19.5" customHeight="1">
      <c r="A459" s="45"/>
      <c r="B459" s="45"/>
      <c r="C459" s="45"/>
      <c r="D459" s="45"/>
      <c r="E459" s="46"/>
      <c r="F459" s="228"/>
      <c r="G459" s="46"/>
      <c r="H459" s="45"/>
      <c r="I459" s="47"/>
      <c r="J459" s="45"/>
      <c r="K459" s="45"/>
      <c r="L459" s="45"/>
      <c r="M459" s="45"/>
      <c r="N459" s="48"/>
      <c r="O459" s="48"/>
      <c r="P459" s="48"/>
      <c r="Q459" s="48"/>
      <c r="R459" s="48"/>
      <c r="S459" s="48"/>
      <c r="T459" s="48"/>
      <c r="U459" s="48"/>
      <c r="V459" s="48"/>
      <c r="W459" s="48"/>
      <c r="X459" s="48"/>
      <c r="Y459" s="48"/>
      <c r="Z459" s="48"/>
      <c r="AA459" s="48"/>
      <c r="AB459" s="48"/>
      <c r="AC459" s="48"/>
      <c r="AD459" s="48"/>
    </row>
    <row r="460" spans="1:30" ht="19.5" customHeight="1">
      <c r="A460" s="45"/>
      <c r="B460" s="45"/>
      <c r="C460" s="45"/>
      <c r="D460" s="45"/>
      <c r="E460" s="46"/>
      <c r="F460" s="228"/>
      <c r="G460" s="46"/>
      <c r="H460" s="45"/>
      <c r="I460" s="47"/>
      <c r="J460" s="45"/>
      <c r="K460" s="45"/>
      <c r="L460" s="45"/>
      <c r="M460" s="45"/>
      <c r="N460" s="48"/>
      <c r="O460" s="48"/>
      <c r="P460" s="48"/>
      <c r="Q460" s="48"/>
      <c r="R460" s="48"/>
      <c r="S460" s="48"/>
      <c r="T460" s="48"/>
      <c r="U460" s="48"/>
      <c r="V460" s="48"/>
      <c r="W460" s="48"/>
      <c r="X460" s="48"/>
      <c r="Y460" s="48"/>
      <c r="Z460" s="48"/>
      <c r="AA460" s="48"/>
      <c r="AB460" s="48"/>
      <c r="AC460" s="48"/>
      <c r="AD460" s="48"/>
    </row>
    <row r="461" spans="1:30" ht="19.5" customHeight="1">
      <c r="A461" s="45"/>
      <c r="B461" s="45"/>
      <c r="C461" s="45"/>
      <c r="D461" s="45"/>
      <c r="E461" s="46"/>
      <c r="F461" s="228"/>
      <c r="G461" s="46"/>
      <c r="H461" s="45"/>
      <c r="I461" s="47"/>
      <c r="J461" s="45"/>
      <c r="K461" s="45"/>
      <c r="L461" s="45"/>
      <c r="M461" s="45"/>
      <c r="N461" s="48"/>
      <c r="O461" s="48"/>
      <c r="P461" s="48"/>
      <c r="Q461" s="48"/>
      <c r="R461" s="48"/>
      <c r="S461" s="48"/>
      <c r="T461" s="48"/>
      <c r="U461" s="48"/>
      <c r="V461" s="48"/>
      <c r="W461" s="48"/>
      <c r="X461" s="48"/>
      <c r="Y461" s="48"/>
      <c r="Z461" s="48"/>
      <c r="AA461" s="48"/>
      <c r="AB461" s="48"/>
      <c r="AC461" s="48"/>
      <c r="AD461" s="48"/>
    </row>
    <row r="462" spans="1:30" ht="19.5" customHeight="1">
      <c r="A462" s="45"/>
      <c r="B462" s="45"/>
      <c r="C462" s="45"/>
      <c r="D462" s="45"/>
      <c r="E462" s="46"/>
      <c r="F462" s="228"/>
      <c r="G462" s="46"/>
      <c r="H462" s="45"/>
      <c r="I462" s="47"/>
      <c r="J462" s="45"/>
      <c r="K462" s="45"/>
      <c r="L462" s="45"/>
      <c r="M462" s="45"/>
      <c r="N462" s="48"/>
      <c r="O462" s="48"/>
      <c r="P462" s="48"/>
      <c r="Q462" s="48"/>
      <c r="R462" s="48"/>
      <c r="S462" s="48"/>
      <c r="T462" s="48"/>
      <c r="U462" s="48"/>
      <c r="V462" s="48"/>
      <c r="W462" s="48"/>
      <c r="X462" s="48"/>
      <c r="Y462" s="48"/>
      <c r="Z462" s="48"/>
      <c r="AA462" s="48"/>
      <c r="AB462" s="48"/>
      <c r="AC462" s="48"/>
      <c r="AD462" s="48"/>
    </row>
    <row r="463" spans="1:30" ht="19.5" customHeight="1">
      <c r="A463" s="45"/>
      <c r="B463" s="45"/>
      <c r="C463" s="45"/>
      <c r="D463" s="45"/>
      <c r="E463" s="46"/>
      <c r="F463" s="228"/>
      <c r="G463" s="46"/>
      <c r="H463" s="45"/>
      <c r="I463" s="47"/>
      <c r="J463" s="45"/>
      <c r="K463" s="45"/>
      <c r="L463" s="45"/>
      <c r="M463" s="45"/>
      <c r="N463" s="48"/>
      <c r="O463" s="48"/>
      <c r="P463" s="48"/>
      <c r="Q463" s="48"/>
      <c r="R463" s="48"/>
      <c r="S463" s="48"/>
      <c r="T463" s="48"/>
      <c r="U463" s="48"/>
      <c r="V463" s="48"/>
      <c r="W463" s="48"/>
      <c r="X463" s="48"/>
      <c r="Y463" s="48"/>
      <c r="Z463" s="48"/>
      <c r="AA463" s="48"/>
      <c r="AB463" s="48"/>
      <c r="AC463" s="48"/>
      <c r="AD463" s="48"/>
    </row>
    <row r="464" spans="1:30" ht="19.5" customHeight="1">
      <c r="A464" s="45"/>
      <c r="B464" s="45"/>
      <c r="C464" s="45"/>
      <c r="D464" s="45"/>
      <c r="E464" s="46"/>
      <c r="F464" s="228"/>
      <c r="G464" s="46"/>
      <c r="H464" s="45"/>
      <c r="I464" s="47"/>
      <c r="J464" s="45"/>
      <c r="K464" s="45"/>
      <c r="L464" s="45"/>
      <c r="M464" s="45"/>
      <c r="N464" s="48"/>
      <c r="O464" s="48"/>
      <c r="P464" s="48"/>
      <c r="Q464" s="48"/>
      <c r="R464" s="48"/>
      <c r="S464" s="48"/>
      <c r="T464" s="48"/>
      <c r="U464" s="48"/>
      <c r="V464" s="48"/>
      <c r="W464" s="48"/>
      <c r="X464" s="48"/>
      <c r="Y464" s="48"/>
      <c r="Z464" s="48"/>
      <c r="AA464" s="48"/>
      <c r="AB464" s="48"/>
      <c r="AC464" s="48"/>
      <c r="AD464" s="48"/>
    </row>
    <row r="465" spans="1:30" ht="19.5" customHeight="1">
      <c r="A465" s="45"/>
      <c r="B465" s="45"/>
      <c r="C465" s="45"/>
      <c r="D465" s="45"/>
      <c r="E465" s="46"/>
      <c r="F465" s="228"/>
      <c r="G465" s="46"/>
      <c r="H465" s="45"/>
      <c r="I465" s="47"/>
      <c r="J465" s="45"/>
      <c r="K465" s="45"/>
      <c r="L465" s="45"/>
      <c r="M465" s="45"/>
      <c r="N465" s="48"/>
      <c r="O465" s="48"/>
      <c r="P465" s="48"/>
      <c r="Q465" s="48"/>
      <c r="R465" s="48"/>
      <c r="S465" s="48"/>
      <c r="T465" s="48"/>
      <c r="U465" s="48"/>
      <c r="V465" s="48"/>
      <c r="W465" s="48"/>
      <c r="X465" s="48"/>
      <c r="Y465" s="48"/>
      <c r="Z465" s="48"/>
      <c r="AA465" s="48"/>
      <c r="AB465" s="48"/>
      <c r="AC465" s="48"/>
      <c r="AD465" s="48"/>
    </row>
    <row r="466" spans="1:30" ht="19.5" customHeight="1">
      <c r="A466" s="45"/>
      <c r="B466" s="45"/>
      <c r="C466" s="45"/>
      <c r="D466" s="45"/>
      <c r="E466" s="46"/>
      <c r="F466" s="228"/>
      <c r="G466" s="46"/>
      <c r="H466" s="45"/>
      <c r="I466" s="47"/>
      <c r="J466" s="45"/>
      <c r="K466" s="45"/>
      <c r="L466" s="45"/>
      <c r="M466" s="45"/>
      <c r="N466" s="48"/>
      <c r="O466" s="48"/>
      <c r="P466" s="48"/>
      <c r="Q466" s="48"/>
      <c r="R466" s="48"/>
      <c r="S466" s="48"/>
      <c r="T466" s="48"/>
      <c r="U466" s="48"/>
      <c r="V466" s="48"/>
      <c r="W466" s="48"/>
      <c r="X466" s="48"/>
      <c r="Y466" s="48"/>
      <c r="Z466" s="48"/>
      <c r="AA466" s="48"/>
      <c r="AB466" s="48"/>
      <c r="AC466" s="48"/>
      <c r="AD466" s="48"/>
    </row>
    <row r="467" spans="1:30" ht="19.5" customHeight="1">
      <c r="A467" s="45"/>
      <c r="B467" s="45"/>
      <c r="C467" s="45"/>
      <c r="D467" s="45"/>
      <c r="E467" s="46"/>
      <c r="F467" s="228"/>
      <c r="G467" s="46"/>
      <c r="H467" s="45"/>
      <c r="I467" s="47"/>
      <c r="J467" s="45"/>
      <c r="K467" s="45"/>
      <c r="L467" s="45"/>
      <c r="M467" s="45"/>
      <c r="N467" s="48"/>
      <c r="O467" s="48"/>
      <c r="P467" s="48"/>
      <c r="Q467" s="48"/>
      <c r="R467" s="48"/>
      <c r="S467" s="48"/>
      <c r="T467" s="48"/>
      <c r="U467" s="48"/>
      <c r="V467" s="48"/>
      <c r="W467" s="48"/>
      <c r="X467" s="48"/>
      <c r="Y467" s="48"/>
      <c r="Z467" s="48"/>
      <c r="AA467" s="48"/>
      <c r="AB467" s="48"/>
      <c r="AC467" s="48"/>
      <c r="AD467" s="48"/>
    </row>
    <row r="468" spans="1:30" ht="19.5" customHeight="1">
      <c r="A468" s="45"/>
      <c r="B468" s="45"/>
      <c r="C468" s="45"/>
      <c r="D468" s="45"/>
      <c r="E468" s="46"/>
      <c r="F468" s="228"/>
      <c r="G468" s="46"/>
      <c r="H468" s="45"/>
      <c r="I468" s="47"/>
      <c r="J468" s="45"/>
      <c r="K468" s="45"/>
      <c r="L468" s="45"/>
      <c r="M468" s="45"/>
      <c r="N468" s="48"/>
      <c r="O468" s="48"/>
      <c r="P468" s="48"/>
      <c r="Q468" s="48"/>
      <c r="R468" s="48"/>
      <c r="S468" s="48"/>
      <c r="T468" s="48"/>
      <c r="U468" s="48"/>
      <c r="V468" s="48"/>
      <c r="W468" s="48"/>
      <c r="X468" s="48"/>
      <c r="Y468" s="48"/>
      <c r="Z468" s="48"/>
      <c r="AA468" s="48"/>
      <c r="AB468" s="48"/>
      <c r="AC468" s="48"/>
      <c r="AD468" s="48"/>
    </row>
    <row r="469" spans="1:30" ht="19.5" customHeight="1">
      <c r="A469" s="45"/>
      <c r="B469" s="45"/>
      <c r="C469" s="45"/>
      <c r="D469" s="45"/>
      <c r="E469" s="46"/>
      <c r="F469" s="228"/>
      <c r="G469" s="46"/>
      <c r="H469" s="45"/>
      <c r="I469" s="47"/>
      <c r="J469" s="45"/>
      <c r="K469" s="45"/>
      <c r="L469" s="45"/>
      <c r="M469" s="45"/>
      <c r="N469" s="48"/>
      <c r="O469" s="48"/>
      <c r="P469" s="48"/>
      <c r="Q469" s="48"/>
      <c r="R469" s="48"/>
      <c r="S469" s="48"/>
      <c r="T469" s="48"/>
      <c r="U469" s="48"/>
      <c r="V469" s="48"/>
      <c r="W469" s="48"/>
      <c r="X469" s="48"/>
      <c r="Y469" s="48"/>
      <c r="Z469" s="48"/>
      <c r="AA469" s="48"/>
      <c r="AB469" s="48"/>
      <c r="AC469" s="48"/>
      <c r="AD469" s="48"/>
    </row>
    <row r="470" spans="1:30" ht="19.5" customHeight="1">
      <c r="A470" s="45"/>
      <c r="B470" s="45"/>
      <c r="C470" s="45"/>
      <c r="D470" s="45"/>
      <c r="E470" s="46"/>
      <c r="F470" s="228"/>
      <c r="G470" s="46"/>
      <c r="H470" s="45"/>
      <c r="I470" s="47"/>
      <c r="J470" s="45"/>
      <c r="K470" s="45"/>
      <c r="L470" s="45"/>
      <c r="M470" s="45"/>
      <c r="N470" s="48"/>
      <c r="O470" s="48"/>
      <c r="P470" s="48"/>
      <c r="Q470" s="48"/>
      <c r="R470" s="48"/>
      <c r="S470" s="48"/>
      <c r="T470" s="48"/>
      <c r="U470" s="48"/>
      <c r="V470" s="48"/>
      <c r="W470" s="48"/>
      <c r="X470" s="48"/>
      <c r="Y470" s="48"/>
      <c r="Z470" s="48"/>
      <c r="AA470" s="48"/>
      <c r="AB470" s="48"/>
      <c r="AC470" s="48"/>
      <c r="AD470" s="48"/>
    </row>
    <row r="471" spans="1:30" ht="19.5" customHeight="1">
      <c r="A471" s="45"/>
      <c r="B471" s="45"/>
      <c r="C471" s="45"/>
      <c r="D471" s="45"/>
      <c r="E471" s="46"/>
      <c r="F471" s="228"/>
      <c r="G471" s="46"/>
      <c r="H471" s="45"/>
      <c r="I471" s="47"/>
      <c r="J471" s="45"/>
      <c r="K471" s="45"/>
      <c r="L471" s="45"/>
      <c r="M471" s="45"/>
      <c r="N471" s="48"/>
      <c r="O471" s="48"/>
      <c r="P471" s="48"/>
      <c r="Q471" s="48"/>
      <c r="R471" s="48"/>
      <c r="S471" s="48"/>
      <c r="T471" s="48"/>
      <c r="U471" s="48"/>
      <c r="V471" s="48"/>
      <c r="W471" s="48"/>
      <c r="X471" s="48"/>
      <c r="Y471" s="48"/>
      <c r="Z471" s="48"/>
      <c r="AA471" s="48"/>
      <c r="AB471" s="48"/>
      <c r="AC471" s="48"/>
      <c r="AD471" s="48"/>
    </row>
    <row r="472" spans="1:30" ht="19.5" customHeight="1">
      <c r="A472" s="45"/>
      <c r="B472" s="45"/>
      <c r="C472" s="45"/>
      <c r="D472" s="45"/>
      <c r="E472" s="46"/>
      <c r="F472" s="228"/>
      <c r="G472" s="46"/>
      <c r="H472" s="45"/>
      <c r="I472" s="47"/>
      <c r="J472" s="45"/>
      <c r="K472" s="45"/>
      <c r="L472" s="45"/>
      <c r="M472" s="45"/>
      <c r="N472" s="48"/>
      <c r="O472" s="48"/>
      <c r="P472" s="48"/>
      <c r="Q472" s="48"/>
      <c r="R472" s="48"/>
      <c r="S472" s="48"/>
      <c r="T472" s="48"/>
      <c r="U472" s="48"/>
      <c r="V472" s="48"/>
      <c r="W472" s="48"/>
      <c r="X472" s="48"/>
      <c r="Y472" s="48"/>
      <c r="Z472" s="48"/>
      <c r="AA472" s="48"/>
      <c r="AB472" s="48"/>
      <c r="AC472" s="48"/>
      <c r="AD472" s="48"/>
    </row>
    <row r="473" spans="1:30" ht="19.5" customHeight="1">
      <c r="A473" s="45"/>
      <c r="B473" s="45"/>
      <c r="C473" s="45"/>
      <c r="D473" s="45"/>
      <c r="E473" s="46"/>
      <c r="F473" s="228"/>
      <c r="G473" s="46"/>
      <c r="H473" s="45"/>
      <c r="I473" s="47"/>
      <c r="J473" s="45"/>
      <c r="K473" s="45"/>
      <c r="L473" s="45"/>
      <c r="M473" s="45"/>
      <c r="N473" s="48"/>
      <c r="O473" s="48"/>
      <c r="P473" s="48"/>
      <c r="Q473" s="48"/>
      <c r="R473" s="48"/>
      <c r="S473" s="48"/>
      <c r="T473" s="48"/>
      <c r="U473" s="48"/>
      <c r="V473" s="48"/>
      <c r="W473" s="48"/>
      <c r="X473" s="48"/>
      <c r="Y473" s="48"/>
      <c r="Z473" s="48"/>
      <c r="AA473" s="48"/>
      <c r="AB473" s="48"/>
      <c r="AC473" s="48"/>
      <c r="AD473" s="48"/>
    </row>
    <row r="474" spans="1:30" ht="19.5" customHeight="1">
      <c r="A474" s="45"/>
      <c r="B474" s="45"/>
      <c r="C474" s="45"/>
      <c r="D474" s="45"/>
      <c r="E474" s="46"/>
      <c r="F474" s="228"/>
      <c r="G474" s="46"/>
      <c r="H474" s="45"/>
      <c r="I474" s="47"/>
      <c r="J474" s="45"/>
      <c r="K474" s="45"/>
      <c r="L474" s="45"/>
      <c r="M474" s="45"/>
      <c r="N474" s="48"/>
      <c r="O474" s="48"/>
      <c r="P474" s="48"/>
      <c r="Q474" s="48"/>
      <c r="R474" s="48"/>
      <c r="S474" s="48"/>
      <c r="T474" s="48"/>
      <c r="U474" s="48"/>
      <c r="V474" s="48"/>
      <c r="W474" s="48"/>
      <c r="X474" s="48"/>
      <c r="Y474" s="48"/>
      <c r="Z474" s="48"/>
      <c r="AA474" s="48"/>
      <c r="AB474" s="48"/>
      <c r="AC474" s="48"/>
      <c r="AD474" s="48"/>
    </row>
    <row r="475" spans="1:30" ht="19.5" customHeight="1">
      <c r="A475" s="45"/>
      <c r="B475" s="45"/>
      <c r="C475" s="45"/>
      <c r="D475" s="45"/>
      <c r="E475" s="46"/>
      <c r="F475" s="228"/>
      <c r="G475" s="46"/>
      <c r="H475" s="45"/>
      <c r="I475" s="47"/>
      <c r="J475" s="45"/>
      <c r="K475" s="45"/>
      <c r="L475" s="45"/>
      <c r="M475" s="45"/>
      <c r="N475" s="48"/>
      <c r="O475" s="48"/>
      <c r="P475" s="48"/>
      <c r="Q475" s="48"/>
      <c r="R475" s="48"/>
      <c r="S475" s="48"/>
      <c r="T475" s="48"/>
      <c r="U475" s="48"/>
      <c r="V475" s="48"/>
      <c r="W475" s="48"/>
      <c r="X475" s="48"/>
      <c r="Y475" s="48"/>
      <c r="Z475" s="48"/>
      <c r="AA475" s="48"/>
      <c r="AB475" s="48"/>
      <c r="AC475" s="48"/>
      <c r="AD475" s="48"/>
    </row>
    <row r="476" spans="1:30" ht="19.5" customHeight="1">
      <c r="A476" s="45"/>
      <c r="B476" s="45"/>
      <c r="C476" s="45"/>
      <c r="D476" s="45"/>
      <c r="E476" s="46"/>
      <c r="F476" s="228"/>
      <c r="G476" s="46"/>
      <c r="H476" s="45"/>
      <c r="I476" s="47"/>
      <c r="J476" s="45"/>
      <c r="K476" s="45"/>
      <c r="L476" s="45"/>
      <c r="M476" s="45"/>
      <c r="N476" s="48"/>
      <c r="O476" s="48"/>
      <c r="P476" s="48"/>
      <c r="Q476" s="48"/>
      <c r="R476" s="48"/>
      <c r="S476" s="48"/>
      <c r="T476" s="48"/>
      <c r="U476" s="48"/>
      <c r="V476" s="48"/>
      <c r="W476" s="48"/>
      <c r="X476" s="48"/>
      <c r="Y476" s="48"/>
      <c r="Z476" s="48"/>
      <c r="AA476" s="48"/>
      <c r="AB476" s="48"/>
      <c r="AC476" s="48"/>
      <c r="AD476" s="48"/>
    </row>
    <row r="477" spans="1:30" ht="19.5" customHeight="1">
      <c r="A477" s="45"/>
      <c r="B477" s="45"/>
      <c r="C477" s="45"/>
      <c r="D477" s="45"/>
      <c r="E477" s="46"/>
      <c r="F477" s="228"/>
      <c r="G477" s="46"/>
      <c r="H477" s="45"/>
      <c r="I477" s="47"/>
      <c r="J477" s="45"/>
      <c r="K477" s="45"/>
      <c r="L477" s="45"/>
      <c r="M477" s="45"/>
      <c r="N477" s="48"/>
      <c r="O477" s="48"/>
      <c r="P477" s="48"/>
      <c r="Q477" s="48"/>
      <c r="R477" s="48"/>
      <c r="S477" s="48"/>
      <c r="T477" s="48"/>
      <c r="U477" s="48"/>
      <c r="V477" s="48"/>
      <c r="W477" s="48"/>
      <c r="X477" s="48"/>
      <c r="Y477" s="48"/>
      <c r="Z477" s="48"/>
      <c r="AA477" s="48"/>
      <c r="AB477" s="48"/>
      <c r="AC477" s="48"/>
      <c r="AD477" s="48"/>
    </row>
    <row r="478" spans="1:30" ht="19.5" customHeight="1">
      <c r="A478" s="45"/>
      <c r="B478" s="45"/>
      <c r="C478" s="45"/>
      <c r="D478" s="45"/>
      <c r="E478" s="46"/>
      <c r="F478" s="228"/>
      <c r="G478" s="46"/>
      <c r="H478" s="45"/>
      <c r="I478" s="47"/>
      <c r="J478" s="45"/>
      <c r="K478" s="45"/>
      <c r="L478" s="45"/>
      <c r="M478" s="45"/>
      <c r="N478" s="48"/>
      <c r="O478" s="48"/>
      <c r="P478" s="48"/>
      <c r="Q478" s="48"/>
      <c r="R478" s="48"/>
      <c r="S478" s="48"/>
      <c r="T478" s="48"/>
      <c r="U478" s="48"/>
      <c r="V478" s="48"/>
      <c r="W478" s="48"/>
      <c r="X478" s="48"/>
      <c r="Y478" s="48"/>
      <c r="Z478" s="48"/>
      <c r="AA478" s="48"/>
      <c r="AB478" s="48"/>
      <c r="AC478" s="48"/>
      <c r="AD478" s="48"/>
    </row>
    <row r="479" spans="1:30" ht="19.5" customHeight="1">
      <c r="A479" s="45"/>
      <c r="B479" s="45"/>
      <c r="C479" s="45"/>
      <c r="D479" s="45"/>
      <c r="E479" s="46"/>
      <c r="F479" s="228"/>
      <c r="G479" s="46"/>
      <c r="H479" s="45"/>
      <c r="I479" s="47"/>
      <c r="J479" s="45"/>
      <c r="K479" s="45"/>
      <c r="L479" s="45"/>
      <c r="M479" s="45"/>
      <c r="N479" s="48"/>
      <c r="O479" s="48"/>
      <c r="P479" s="48"/>
      <c r="Q479" s="48"/>
      <c r="R479" s="48"/>
      <c r="S479" s="48"/>
      <c r="T479" s="48"/>
      <c r="U479" s="48"/>
      <c r="V479" s="48"/>
      <c r="W479" s="48"/>
      <c r="X479" s="48"/>
      <c r="Y479" s="48"/>
      <c r="Z479" s="48"/>
      <c r="AA479" s="48"/>
      <c r="AB479" s="48"/>
      <c r="AC479" s="48"/>
      <c r="AD479" s="48"/>
    </row>
    <row r="480" spans="1:30" ht="19.5" customHeight="1">
      <c r="A480" s="45"/>
      <c r="B480" s="45"/>
      <c r="C480" s="45"/>
      <c r="D480" s="45"/>
      <c r="E480" s="46"/>
      <c r="F480" s="228"/>
      <c r="G480" s="46"/>
      <c r="H480" s="45"/>
      <c r="I480" s="47"/>
      <c r="J480" s="45"/>
      <c r="K480" s="45"/>
      <c r="L480" s="45"/>
      <c r="M480" s="45"/>
      <c r="N480" s="48"/>
      <c r="O480" s="48"/>
      <c r="P480" s="48"/>
      <c r="Q480" s="48"/>
      <c r="R480" s="48"/>
      <c r="S480" s="48"/>
      <c r="T480" s="48"/>
      <c r="U480" s="48"/>
      <c r="V480" s="48"/>
      <c r="W480" s="48"/>
      <c r="X480" s="48"/>
      <c r="Y480" s="48"/>
      <c r="Z480" s="48"/>
      <c r="AA480" s="48"/>
      <c r="AB480" s="48"/>
      <c r="AC480" s="48"/>
      <c r="AD480" s="48"/>
    </row>
    <row r="481" spans="1:30" ht="19.5" customHeight="1">
      <c r="A481" s="45"/>
      <c r="B481" s="45"/>
      <c r="C481" s="45"/>
      <c r="D481" s="45"/>
      <c r="E481" s="46"/>
      <c r="F481" s="228"/>
      <c r="G481" s="46"/>
      <c r="H481" s="45"/>
      <c r="I481" s="47"/>
      <c r="J481" s="45"/>
      <c r="K481" s="45"/>
      <c r="L481" s="45"/>
      <c r="M481" s="45"/>
      <c r="N481" s="48"/>
      <c r="O481" s="48"/>
      <c r="P481" s="48"/>
      <c r="Q481" s="48"/>
      <c r="R481" s="48"/>
      <c r="S481" s="48"/>
      <c r="T481" s="48"/>
      <c r="U481" s="48"/>
      <c r="V481" s="48"/>
      <c r="W481" s="48"/>
      <c r="X481" s="48"/>
      <c r="Y481" s="48"/>
      <c r="Z481" s="48"/>
      <c r="AA481" s="48"/>
      <c r="AB481" s="48"/>
      <c r="AC481" s="48"/>
      <c r="AD481" s="48"/>
    </row>
    <row r="482" spans="1:30" ht="19.5" customHeight="1">
      <c r="A482" s="45"/>
      <c r="B482" s="45"/>
      <c r="C482" s="45"/>
      <c r="D482" s="45"/>
      <c r="E482" s="46"/>
      <c r="F482" s="228"/>
      <c r="G482" s="46"/>
      <c r="H482" s="45"/>
      <c r="I482" s="47"/>
      <c r="J482" s="45"/>
      <c r="K482" s="45"/>
      <c r="L482" s="45"/>
      <c r="M482" s="45"/>
      <c r="N482" s="48"/>
      <c r="O482" s="48"/>
      <c r="P482" s="48"/>
      <c r="Q482" s="48"/>
      <c r="R482" s="48"/>
      <c r="S482" s="48"/>
      <c r="T482" s="48"/>
      <c r="U482" s="48"/>
      <c r="V482" s="48"/>
      <c r="W482" s="48"/>
      <c r="X482" s="48"/>
      <c r="Y482" s="48"/>
      <c r="Z482" s="48"/>
      <c r="AA482" s="48"/>
      <c r="AB482" s="48"/>
      <c r="AC482" s="48"/>
      <c r="AD482" s="48"/>
    </row>
    <row r="483" spans="1:30" ht="19.5" customHeight="1">
      <c r="A483" s="45"/>
      <c r="B483" s="45"/>
      <c r="C483" s="45"/>
      <c r="D483" s="45"/>
      <c r="E483" s="46"/>
      <c r="F483" s="228"/>
      <c r="G483" s="46"/>
      <c r="H483" s="45"/>
      <c r="I483" s="47"/>
      <c r="J483" s="45"/>
      <c r="K483" s="45"/>
      <c r="L483" s="45"/>
      <c r="M483" s="45"/>
      <c r="N483" s="48"/>
      <c r="O483" s="48"/>
      <c r="P483" s="48"/>
      <c r="Q483" s="48"/>
      <c r="R483" s="48"/>
      <c r="S483" s="48"/>
      <c r="T483" s="48"/>
      <c r="U483" s="48"/>
      <c r="V483" s="48"/>
      <c r="W483" s="48"/>
      <c r="X483" s="48"/>
      <c r="Y483" s="48"/>
      <c r="Z483" s="48"/>
      <c r="AA483" s="48"/>
      <c r="AB483" s="48"/>
      <c r="AC483" s="48"/>
      <c r="AD483" s="48"/>
    </row>
    <row r="484" spans="1:30" ht="19.5" customHeight="1">
      <c r="A484" s="45"/>
      <c r="B484" s="45"/>
      <c r="C484" s="45"/>
      <c r="D484" s="45"/>
      <c r="E484" s="46"/>
      <c r="F484" s="228"/>
      <c r="G484" s="46"/>
      <c r="H484" s="45"/>
      <c r="I484" s="47"/>
      <c r="J484" s="45"/>
      <c r="K484" s="45"/>
      <c r="L484" s="45"/>
      <c r="M484" s="45"/>
      <c r="N484" s="48"/>
      <c r="O484" s="48"/>
      <c r="P484" s="48"/>
      <c r="Q484" s="48"/>
      <c r="R484" s="48"/>
      <c r="S484" s="48"/>
      <c r="T484" s="48"/>
      <c r="U484" s="48"/>
      <c r="V484" s="48"/>
      <c r="W484" s="48"/>
      <c r="X484" s="48"/>
      <c r="Y484" s="48"/>
      <c r="Z484" s="48"/>
      <c r="AA484" s="48"/>
      <c r="AB484" s="48"/>
      <c r="AC484" s="48"/>
      <c r="AD484" s="48"/>
    </row>
    <row r="485" spans="1:30" ht="19.5" customHeight="1">
      <c r="A485" s="45"/>
      <c r="B485" s="45"/>
      <c r="C485" s="45"/>
      <c r="D485" s="45"/>
      <c r="E485" s="46"/>
      <c r="F485" s="228"/>
      <c r="G485" s="46"/>
      <c r="H485" s="45"/>
      <c r="I485" s="47"/>
      <c r="J485" s="45"/>
      <c r="K485" s="45"/>
      <c r="L485" s="45"/>
      <c r="M485" s="45"/>
      <c r="N485" s="48"/>
      <c r="O485" s="48"/>
      <c r="P485" s="48"/>
      <c r="Q485" s="48"/>
      <c r="R485" s="48"/>
      <c r="S485" s="48"/>
      <c r="T485" s="48"/>
      <c r="U485" s="48"/>
      <c r="V485" s="48"/>
      <c r="W485" s="48"/>
      <c r="X485" s="48"/>
      <c r="Y485" s="48"/>
      <c r="Z485" s="48"/>
      <c r="AA485" s="48"/>
      <c r="AB485" s="48"/>
      <c r="AC485" s="48"/>
      <c r="AD485" s="48"/>
    </row>
    <row r="486" spans="1:30" ht="19.5" customHeight="1">
      <c r="A486" s="45"/>
      <c r="B486" s="45"/>
      <c r="C486" s="45"/>
      <c r="D486" s="45"/>
      <c r="E486" s="46"/>
      <c r="F486" s="228"/>
      <c r="G486" s="46"/>
      <c r="H486" s="45"/>
      <c r="I486" s="47"/>
      <c r="J486" s="45"/>
      <c r="K486" s="45"/>
      <c r="L486" s="45"/>
      <c r="M486" s="45"/>
      <c r="N486" s="48"/>
      <c r="O486" s="48"/>
      <c r="P486" s="48"/>
      <c r="Q486" s="48"/>
      <c r="R486" s="48"/>
      <c r="S486" s="48"/>
      <c r="T486" s="48"/>
      <c r="U486" s="48"/>
      <c r="V486" s="48"/>
      <c r="W486" s="48"/>
      <c r="X486" s="48"/>
      <c r="Y486" s="48"/>
      <c r="Z486" s="48"/>
      <c r="AA486" s="48"/>
      <c r="AB486" s="48"/>
      <c r="AC486" s="48"/>
      <c r="AD486" s="48"/>
    </row>
    <row r="487" spans="1:30" ht="19.5" customHeight="1">
      <c r="A487" s="45"/>
      <c r="B487" s="45"/>
      <c r="C487" s="45"/>
      <c r="D487" s="45"/>
      <c r="E487" s="46"/>
      <c r="F487" s="228"/>
      <c r="G487" s="46"/>
      <c r="H487" s="45"/>
      <c r="I487" s="47"/>
      <c r="J487" s="45"/>
      <c r="K487" s="45"/>
      <c r="L487" s="45"/>
      <c r="M487" s="45"/>
      <c r="N487" s="48"/>
      <c r="O487" s="48"/>
      <c r="P487" s="48"/>
      <c r="Q487" s="48"/>
      <c r="R487" s="48"/>
      <c r="S487" s="48"/>
      <c r="T487" s="48"/>
      <c r="U487" s="48"/>
      <c r="V487" s="48"/>
      <c r="W487" s="48"/>
      <c r="X487" s="48"/>
      <c r="Y487" s="48"/>
      <c r="Z487" s="48"/>
      <c r="AA487" s="48"/>
      <c r="AB487" s="48"/>
      <c r="AC487" s="48"/>
      <c r="AD487" s="48"/>
    </row>
    <row r="488" spans="1:30" ht="19.5" customHeight="1">
      <c r="A488" s="45"/>
      <c r="B488" s="45"/>
      <c r="C488" s="45"/>
      <c r="D488" s="45"/>
      <c r="E488" s="46"/>
      <c r="F488" s="228"/>
      <c r="G488" s="46"/>
      <c r="H488" s="45"/>
      <c r="I488" s="47"/>
      <c r="J488" s="45"/>
      <c r="K488" s="45"/>
      <c r="L488" s="45"/>
      <c r="M488" s="45"/>
      <c r="N488" s="48"/>
      <c r="O488" s="48"/>
      <c r="P488" s="48"/>
      <c r="Q488" s="48"/>
      <c r="R488" s="48"/>
      <c r="S488" s="48"/>
      <c r="T488" s="48"/>
      <c r="U488" s="48"/>
      <c r="V488" s="48"/>
      <c r="W488" s="48"/>
      <c r="X488" s="48"/>
      <c r="Y488" s="48"/>
      <c r="Z488" s="48"/>
      <c r="AA488" s="48"/>
      <c r="AB488" s="48"/>
      <c r="AC488" s="48"/>
      <c r="AD488" s="48"/>
    </row>
    <row r="489" spans="1:30" ht="19.5" customHeight="1">
      <c r="A489" s="45"/>
      <c r="B489" s="45"/>
      <c r="C489" s="45"/>
      <c r="D489" s="45"/>
      <c r="E489" s="46"/>
      <c r="F489" s="228"/>
      <c r="G489" s="46"/>
      <c r="H489" s="45"/>
      <c r="I489" s="47"/>
      <c r="J489" s="45"/>
      <c r="K489" s="45"/>
      <c r="L489" s="45"/>
      <c r="M489" s="45"/>
      <c r="N489" s="48"/>
      <c r="O489" s="48"/>
      <c r="P489" s="48"/>
      <c r="Q489" s="48"/>
      <c r="R489" s="48"/>
      <c r="S489" s="48"/>
      <c r="T489" s="48"/>
      <c r="U489" s="48"/>
      <c r="V489" s="48"/>
      <c r="W489" s="48"/>
      <c r="X489" s="48"/>
      <c r="Y489" s="48"/>
      <c r="Z489" s="48"/>
      <c r="AA489" s="48"/>
      <c r="AB489" s="48"/>
      <c r="AC489" s="48"/>
      <c r="AD489" s="48"/>
    </row>
    <row r="490" spans="1:30" ht="19.5" customHeight="1">
      <c r="A490" s="45"/>
      <c r="B490" s="45"/>
      <c r="C490" s="45"/>
      <c r="D490" s="45"/>
      <c r="E490" s="46"/>
      <c r="F490" s="228"/>
      <c r="G490" s="46"/>
      <c r="H490" s="45"/>
      <c r="I490" s="47"/>
      <c r="J490" s="45"/>
      <c r="K490" s="45"/>
      <c r="L490" s="45"/>
      <c r="M490" s="45"/>
      <c r="N490" s="48"/>
      <c r="O490" s="48"/>
      <c r="P490" s="48"/>
      <c r="Q490" s="48"/>
      <c r="R490" s="48"/>
      <c r="S490" s="48"/>
      <c r="T490" s="48"/>
      <c r="U490" s="48"/>
      <c r="V490" s="48"/>
      <c r="W490" s="48"/>
      <c r="X490" s="48"/>
      <c r="Y490" s="48"/>
      <c r="Z490" s="48"/>
      <c r="AA490" s="48"/>
      <c r="AB490" s="48"/>
      <c r="AC490" s="48"/>
      <c r="AD490" s="48"/>
    </row>
    <row r="491" spans="1:30" ht="19.5" customHeight="1">
      <c r="A491" s="45"/>
      <c r="B491" s="45"/>
      <c r="C491" s="45"/>
      <c r="D491" s="45"/>
      <c r="E491" s="46"/>
      <c r="F491" s="228"/>
      <c r="G491" s="46"/>
      <c r="H491" s="45"/>
      <c r="I491" s="47"/>
      <c r="J491" s="45"/>
      <c r="K491" s="45"/>
      <c r="L491" s="45"/>
      <c r="M491" s="45"/>
      <c r="N491" s="48"/>
      <c r="O491" s="48"/>
      <c r="P491" s="48"/>
      <c r="Q491" s="48"/>
      <c r="R491" s="48"/>
      <c r="S491" s="48"/>
      <c r="T491" s="48"/>
      <c r="U491" s="48"/>
      <c r="V491" s="48"/>
      <c r="W491" s="48"/>
      <c r="X491" s="48"/>
      <c r="Y491" s="48"/>
      <c r="Z491" s="48"/>
      <c r="AA491" s="48"/>
      <c r="AB491" s="48"/>
      <c r="AC491" s="48"/>
      <c r="AD491" s="48"/>
    </row>
    <row r="492" spans="1:30" ht="19.5" customHeight="1">
      <c r="A492" s="45"/>
      <c r="B492" s="45"/>
      <c r="C492" s="45"/>
      <c r="D492" s="45"/>
      <c r="E492" s="46"/>
      <c r="F492" s="228"/>
      <c r="G492" s="46"/>
      <c r="H492" s="45"/>
      <c r="I492" s="47"/>
      <c r="J492" s="45"/>
      <c r="K492" s="45"/>
      <c r="L492" s="45"/>
      <c r="M492" s="45"/>
      <c r="N492" s="48"/>
      <c r="O492" s="48"/>
      <c r="P492" s="48"/>
      <c r="Q492" s="48"/>
      <c r="R492" s="48"/>
      <c r="S492" s="48"/>
      <c r="T492" s="48"/>
      <c r="U492" s="48"/>
      <c r="V492" s="48"/>
      <c r="W492" s="48"/>
      <c r="X492" s="48"/>
      <c r="Y492" s="48"/>
      <c r="Z492" s="48"/>
      <c r="AA492" s="48"/>
      <c r="AB492" s="48"/>
      <c r="AC492" s="48"/>
      <c r="AD492" s="48"/>
    </row>
    <row r="493" spans="1:30" ht="19.5" customHeight="1">
      <c r="A493" s="45"/>
      <c r="B493" s="45"/>
      <c r="C493" s="45"/>
      <c r="D493" s="45"/>
      <c r="E493" s="46"/>
      <c r="F493" s="228"/>
      <c r="G493" s="46"/>
      <c r="H493" s="45"/>
      <c r="I493" s="47"/>
      <c r="J493" s="45"/>
      <c r="K493" s="45"/>
      <c r="L493" s="45"/>
      <c r="M493" s="45"/>
      <c r="N493" s="48"/>
      <c r="O493" s="48"/>
      <c r="P493" s="48"/>
      <c r="Q493" s="48"/>
      <c r="R493" s="48"/>
      <c r="S493" s="48"/>
      <c r="T493" s="48"/>
      <c r="U493" s="48"/>
      <c r="V493" s="48"/>
      <c r="W493" s="48"/>
      <c r="X493" s="48"/>
      <c r="Y493" s="48"/>
      <c r="Z493" s="48"/>
      <c r="AA493" s="48"/>
      <c r="AB493" s="48"/>
      <c r="AC493" s="48"/>
      <c r="AD493" s="48"/>
    </row>
    <row r="494" spans="1:30" ht="19.5" customHeight="1">
      <c r="A494" s="45"/>
      <c r="B494" s="45"/>
      <c r="C494" s="45"/>
      <c r="D494" s="45"/>
      <c r="E494" s="46"/>
      <c r="F494" s="228"/>
      <c r="G494" s="46"/>
      <c r="H494" s="45"/>
      <c r="I494" s="47"/>
      <c r="J494" s="45"/>
      <c r="K494" s="45"/>
      <c r="L494" s="45"/>
      <c r="M494" s="45"/>
      <c r="N494" s="48"/>
      <c r="O494" s="48"/>
      <c r="P494" s="48"/>
      <c r="Q494" s="48"/>
      <c r="R494" s="48"/>
      <c r="S494" s="48"/>
      <c r="T494" s="48"/>
      <c r="U494" s="48"/>
      <c r="V494" s="48"/>
      <c r="W494" s="48"/>
      <c r="X494" s="48"/>
      <c r="Y494" s="48"/>
      <c r="Z494" s="48"/>
      <c r="AA494" s="48"/>
      <c r="AB494" s="48"/>
      <c r="AC494" s="48"/>
      <c r="AD494" s="48"/>
    </row>
    <row r="495" spans="1:30" ht="19.5" customHeight="1">
      <c r="A495" s="45"/>
      <c r="B495" s="45"/>
      <c r="C495" s="45"/>
      <c r="D495" s="45"/>
      <c r="E495" s="46"/>
      <c r="F495" s="228"/>
      <c r="G495" s="46"/>
      <c r="H495" s="45"/>
      <c r="I495" s="47"/>
      <c r="J495" s="45"/>
      <c r="K495" s="45"/>
      <c r="L495" s="45"/>
      <c r="M495" s="45"/>
      <c r="N495" s="48"/>
      <c r="O495" s="48"/>
      <c r="P495" s="48"/>
      <c r="Q495" s="48"/>
      <c r="R495" s="48"/>
      <c r="S495" s="48"/>
      <c r="T495" s="48"/>
      <c r="U495" s="48"/>
      <c r="V495" s="48"/>
      <c r="W495" s="48"/>
      <c r="X495" s="48"/>
      <c r="Y495" s="48"/>
      <c r="Z495" s="48"/>
      <c r="AA495" s="48"/>
      <c r="AB495" s="48"/>
      <c r="AC495" s="48"/>
      <c r="AD495" s="48"/>
    </row>
    <row r="496" spans="1:30" ht="19.5" customHeight="1">
      <c r="A496" s="45"/>
      <c r="B496" s="45"/>
      <c r="C496" s="45"/>
      <c r="D496" s="45"/>
      <c r="E496" s="46"/>
      <c r="F496" s="228"/>
      <c r="G496" s="46"/>
      <c r="H496" s="45"/>
      <c r="I496" s="47"/>
      <c r="J496" s="45"/>
      <c r="K496" s="45"/>
      <c r="L496" s="45"/>
      <c r="M496" s="45"/>
      <c r="N496" s="48"/>
      <c r="O496" s="48"/>
      <c r="P496" s="48"/>
      <c r="Q496" s="48"/>
      <c r="R496" s="48"/>
      <c r="S496" s="48"/>
      <c r="T496" s="48"/>
      <c r="U496" s="48"/>
      <c r="V496" s="48"/>
      <c r="W496" s="48"/>
      <c r="X496" s="48"/>
      <c r="Y496" s="48"/>
      <c r="Z496" s="48"/>
      <c r="AA496" s="48"/>
      <c r="AB496" s="48"/>
      <c r="AC496" s="48"/>
      <c r="AD496" s="48"/>
    </row>
    <row r="497" spans="1:30" ht="19.5" customHeight="1">
      <c r="A497" s="45"/>
      <c r="B497" s="45"/>
      <c r="C497" s="45"/>
      <c r="D497" s="45"/>
      <c r="E497" s="46"/>
      <c r="F497" s="228"/>
      <c r="G497" s="46"/>
      <c r="H497" s="45"/>
      <c r="I497" s="47"/>
      <c r="J497" s="45"/>
      <c r="K497" s="45"/>
      <c r="L497" s="45"/>
      <c r="M497" s="45"/>
      <c r="N497" s="48"/>
      <c r="O497" s="48"/>
      <c r="P497" s="48"/>
      <c r="Q497" s="48"/>
      <c r="R497" s="48"/>
      <c r="S497" s="48"/>
      <c r="T497" s="48"/>
      <c r="U497" s="48"/>
      <c r="V497" s="48"/>
      <c r="W497" s="48"/>
      <c r="X497" s="48"/>
      <c r="Y497" s="48"/>
      <c r="Z497" s="48"/>
      <c r="AA497" s="48"/>
      <c r="AB497" s="48"/>
      <c r="AC497" s="48"/>
      <c r="AD497" s="48"/>
    </row>
    <row r="498" spans="1:30" ht="19.5" customHeight="1">
      <c r="A498" s="45"/>
      <c r="B498" s="45"/>
      <c r="C498" s="45"/>
      <c r="D498" s="45"/>
      <c r="E498" s="46"/>
      <c r="F498" s="228"/>
      <c r="G498" s="46"/>
      <c r="H498" s="45"/>
      <c r="I498" s="47"/>
      <c r="J498" s="45"/>
      <c r="K498" s="45"/>
      <c r="L498" s="45"/>
      <c r="M498" s="45"/>
      <c r="N498" s="48"/>
      <c r="O498" s="48"/>
      <c r="P498" s="48"/>
      <c r="Q498" s="48"/>
      <c r="R498" s="48"/>
      <c r="S498" s="48"/>
      <c r="T498" s="48"/>
      <c r="U498" s="48"/>
      <c r="V498" s="48"/>
      <c r="W498" s="48"/>
      <c r="X498" s="48"/>
      <c r="Y498" s="48"/>
      <c r="Z498" s="48"/>
      <c r="AA498" s="48"/>
      <c r="AB498" s="48"/>
      <c r="AC498" s="48"/>
      <c r="AD498" s="48"/>
    </row>
    <row r="499" spans="1:30" ht="19.5" customHeight="1">
      <c r="A499" s="45"/>
      <c r="B499" s="45"/>
      <c r="C499" s="45"/>
      <c r="D499" s="45"/>
      <c r="E499" s="46"/>
      <c r="F499" s="228"/>
      <c r="G499" s="46"/>
      <c r="H499" s="45"/>
      <c r="I499" s="47"/>
      <c r="J499" s="45"/>
      <c r="K499" s="45"/>
      <c r="L499" s="45"/>
      <c r="M499" s="45"/>
      <c r="N499" s="48"/>
      <c r="O499" s="48"/>
      <c r="P499" s="48"/>
      <c r="Q499" s="48"/>
      <c r="R499" s="48"/>
      <c r="S499" s="48"/>
      <c r="T499" s="48"/>
      <c r="U499" s="48"/>
      <c r="V499" s="48"/>
      <c r="W499" s="48"/>
      <c r="X499" s="48"/>
      <c r="Y499" s="48"/>
      <c r="Z499" s="48"/>
      <c r="AA499" s="48"/>
      <c r="AB499" s="48"/>
      <c r="AC499" s="48"/>
      <c r="AD499" s="48"/>
    </row>
    <row r="500" spans="1:30" ht="19.5" customHeight="1">
      <c r="A500" s="45"/>
      <c r="B500" s="45"/>
      <c r="C500" s="45"/>
      <c r="D500" s="45"/>
      <c r="E500" s="46"/>
      <c r="F500" s="228"/>
      <c r="G500" s="46"/>
      <c r="H500" s="45"/>
      <c r="I500" s="47"/>
      <c r="J500" s="45"/>
      <c r="K500" s="45"/>
      <c r="L500" s="45"/>
      <c r="M500" s="45"/>
      <c r="N500" s="48"/>
      <c r="O500" s="48"/>
      <c r="P500" s="48"/>
      <c r="Q500" s="48"/>
      <c r="R500" s="48"/>
      <c r="S500" s="48"/>
      <c r="T500" s="48"/>
      <c r="U500" s="48"/>
      <c r="V500" s="48"/>
      <c r="W500" s="48"/>
      <c r="X500" s="48"/>
      <c r="Y500" s="48"/>
      <c r="Z500" s="48"/>
      <c r="AA500" s="48"/>
      <c r="AB500" s="48"/>
      <c r="AC500" s="48"/>
      <c r="AD500" s="48"/>
    </row>
    <row r="501" spans="1:30" ht="19.5" customHeight="1">
      <c r="A501" s="45"/>
      <c r="B501" s="45"/>
      <c r="C501" s="45"/>
      <c r="D501" s="45"/>
      <c r="E501" s="46"/>
      <c r="F501" s="228"/>
      <c r="G501" s="46"/>
      <c r="H501" s="45"/>
      <c r="I501" s="47"/>
      <c r="J501" s="45"/>
      <c r="K501" s="45"/>
      <c r="L501" s="45"/>
      <c r="M501" s="45"/>
      <c r="N501" s="48"/>
      <c r="O501" s="48"/>
      <c r="P501" s="48"/>
      <c r="Q501" s="48"/>
      <c r="R501" s="48"/>
      <c r="S501" s="48"/>
      <c r="T501" s="48"/>
      <c r="U501" s="48"/>
      <c r="V501" s="48"/>
      <c r="W501" s="48"/>
      <c r="X501" s="48"/>
      <c r="Y501" s="48"/>
      <c r="Z501" s="48"/>
      <c r="AA501" s="48"/>
      <c r="AB501" s="48"/>
      <c r="AC501" s="48"/>
      <c r="AD501" s="48"/>
    </row>
    <row r="502" spans="1:30" ht="19.5" customHeight="1">
      <c r="A502" s="45"/>
      <c r="B502" s="45"/>
      <c r="C502" s="45"/>
      <c r="D502" s="45"/>
      <c r="E502" s="46"/>
      <c r="F502" s="228"/>
      <c r="G502" s="46"/>
      <c r="H502" s="45"/>
      <c r="I502" s="47"/>
      <c r="J502" s="45"/>
      <c r="K502" s="45"/>
      <c r="L502" s="45"/>
      <c r="M502" s="45"/>
      <c r="N502" s="48"/>
      <c r="O502" s="48"/>
      <c r="P502" s="48"/>
      <c r="Q502" s="48"/>
      <c r="R502" s="48"/>
      <c r="S502" s="48"/>
      <c r="T502" s="48"/>
      <c r="U502" s="48"/>
      <c r="V502" s="48"/>
      <c r="W502" s="48"/>
      <c r="X502" s="48"/>
      <c r="Y502" s="48"/>
      <c r="Z502" s="48"/>
      <c r="AA502" s="48"/>
      <c r="AB502" s="48"/>
      <c r="AC502" s="48"/>
      <c r="AD502" s="48"/>
    </row>
    <row r="503" spans="1:30" ht="19.5" customHeight="1">
      <c r="A503" s="45"/>
      <c r="B503" s="45"/>
      <c r="C503" s="45"/>
      <c r="D503" s="45"/>
      <c r="E503" s="46"/>
      <c r="F503" s="228"/>
      <c r="G503" s="46"/>
      <c r="H503" s="45"/>
      <c r="I503" s="47"/>
      <c r="J503" s="45"/>
      <c r="K503" s="45"/>
      <c r="L503" s="45"/>
      <c r="M503" s="45"/>
      <c r="N503" s="48"/>
      <c r="O503" s="48"/>
      <c r="P503" s="48"/>
      <c r="Q503" s="48"/>
      <c r="R503" s="48"/>
      <c r="S503" s="48"/>
      <c r="T503" s="48"/>
      <c r="U503" s="48"/>
      <c r="V503" s="48"/>
      <c r="W503" s="48"/>
      <c r="X503" s="48"/>
      <c r="Y503" s="48"/>
      <c r="Z503" s="48"/>
      <c r="AA503" s="48"/>
      <c r="AB503" s="48"/>
      <c r="AC503" s="48"/>
      <c r="AD503" s="48"/>
    </row>
    <row r="504" spans="1:30" ht="19.5" customHeight="1">
      <c r="A504" s="45"/>
      <c r="B504" s="45"/>
      <c r="C504" s="45"/>
      <c r="D504" s="45"/>
      <c r="E504" s="46"/>
      <c r="F504" s="228"/>
      <c r="G504" s="46"/>
      <c r="H504" s="45"/>
      <c r="I504" s="47"/>
      <c r="J504" s="45"/>
      <c r="K504" s="45"/>
      <c r="L504" s="45"/>
      <c r="M504" s="45"/>
      <c r="N504" s="48"/>
      <c r="O504" s="48"/>
      <c r="P504" s="48"/>
      <c r="Q504" s="48"/>
      <c r="R504" s="48"/>
      <c r="S504" s="48"/>
      <c r="T504" s="48"/>
      <c r="U504" s="48"/>
      <c r="V504" s="48"/>
      <c r="W504" s="48"/>
      <c r="X504" s="48"/>
      <c r="Y504" s="48"/>
      <c r="Z504" s="48"/>
      <c r="AA504" s="48"/>
      <c r="AB504" s="48"/>
      <c r="AC504" s="48"/>
      <c r="AD504" s="48"/>
    </row>
    <row r="505" spans="1:30" ht="19.5" customHeight="1">
      <c r="A505" s="45"/>
      <c r="B505" s="45"/>
      <c r="C505" s="45"/>
      <c r="D505" s="45"/>
      <c r="E505" s="46"/>
      <c r="F505" s="228"/>
      <c r="G505" s="46"/>
      <c r="H505" s="45"/>
      <c r="I505" s="47"/>
      <c r="J505" s="45"/>
      <c r="K505" s="45"/>
      <c r="L505" s="45"/>
      <c r="M505" s="45"/>
      <c r="N505" s="48"/>
      <c r="O505" s="48"/>
      <c r="P505" s="48"/>
      <c r="Q505" s="48"/>
      <c r="R505" s="48"/>
      <c r="S505" s="48"/>
      <c r="T505" s="48"/>
      <c r="U505" s="48"/>
      <c r="V505" s="48"/>
      <c r="W505" s="48"/>
      <c r="X505" s="48"/>
      <c r="Y505" s="48"/>
      <c r="Z505" s="48"/>
      <c r="AA505" s="48"/>
      <c r="AB505" s="48"/>
      <c r="AC505" s="48"/>
      <c r="AD505" s="48"/>
    </row>
    <row r="506" spans="1:30" ht="19.5" customHeight="1">
      <c r="A506" s="45"/>
      <c r="B506" s="45"/>
      <c r="C506" s="45"/>
      <c r="D506" s="45"/>
      <c r="E506" s="46"/>
      <c r="F506" s="228"/>
      <c r="G506" s="46"/>
      <c r="H506" s="45"/>
      <c r="I506" s="47"/>
      <c r="J506" s="45"/>
      <c r="K506" s="45"/>
      <c r="L506" s="45"/>
      <c r="M506" s="45"/>
      <c r="N506" s="48"/>
      <c r="O506" s="48"/>
      <c r="P506" s="48"/>
      <c r="Q506" s="48"/>
      <c r="R506" s="48"/>
      <c r="S506" s="48"/>
      <c r="T506" s="48"/>
      <c r="U506" s="48"/>
      <c r="V506" s="48"/>
      <c r="W506" s="48"/>
      <c r="X506" s="48"/>
      <c r="Y506" s="48"/>
      <c r="Z506" s="48"/>
      <c r="AA506" s="48"/>
      <c r="AB506" s="48"/>
      <c r="AC506" s="48"/>
      <c r="AD506" s="48"/>
    </row>
    <row r="507" spans="1:30" ht="19.5" customHeight="1">
      <c r="A507" s="45"/>
      <c r="B507" s="45"/>
      <c r="C507" s="45"/>
      <c r="D507" s="45"/>
      <c r="E507" s="46"/>
      <c r="F507" s="228"/>
      <c r="G507" s="46"/>
      <c r="H507" s="45"/>
      <c r="I507" s="47"/>
      <c r="J507" s="45"/>
      <c r="K507" s="45"/>
      <c r="L507" s="45"/>
      <c r="M507" s="45"/>
      <c r="N507" s="48"/>
      <c r="O507" s="48"/>
      <c r="P507" s="48"/>
      <c r="Q507" s="48"/>
      <c r="R507" s="48"/>
      <c r="S507" s="48"/>
      <c r="T507" s="48"/>
      <c r="U507" s="48"/>
      <c r="V507" s="48"/>
      <c r="W507" s="48"/>
      <c r="X507" s="48"/>
      <c r="Y507" s="48"/>
      <c r="Z507" s="48"/>
      <c r="AA507" s="48"/>
      <c r="AB507" s="48"/>
      <c r="AC507" s="48"/>
      <c r="AD507" s="48"/>
    </row>
    <row r="508" spans="1:30" ht="19.5" customHeight="1">
      <c r="A508" s="45"/>
      <c r="B508" s="45"/>
      <c r="C508" s="45"/>
      <c r="D508" s="45"/>
      <c r="E508" s="46"/>
      <c r="F508" s="228"/>
      <c r="G508" s="46"/>
      <c r="H508" s="45"/>
      <c r="I508" s="47"/>
      <c r="J508" s="45"/>
      <c r="K508" s="45"/>
      <c r="L508" s="45"/>
      <c r="M508" s="45"/>
      <c r="N508" s="48"/>
      <c r="O508" s="48"/>
      <c r="P508" s="48"/>
      <c r="Q508" s="48"/>
      <c r="R508" s="48"/>
      <c r="S508" s="48"/>
      <c r="T508" s="48"/>
      <c r="U508" s="48"/>
      <c r="V508" s="48"/>
      <c r="W508" s="48"/>
      <c r="X508" s="48"/>
      <c r="Y508" s="48"/>
      <c r="Z508" s="48"/>
      <c r="AA508" s="48"/>
      <c r="AB508" s="48"/>
      <c r="AC508" s="48"/>
      <c r="AD508" s="48"/>
    </row>
    <row r="509" spans="1:30" ht="19.5" customHeight="1">
      <c r="A509" s="45"/>
      <c r="B509" s="45"/>
      <c r="C509" s="45"/>
      <c r="D509" s="45"/>
      <c r="E509" s="46"/>
      <c r="F509" s="228"/>
      <c r="G509" s="46"/>
      <c r="H509" s="45"/>
      <c r="I509" s="47"/>
      <c r="J509" s="45"/>
      <c r="K509" s="45"/>
      <c r="L509" s="45"/>
      <c r="M509" s="45"/>
      <c r="N509" s="48"/>
      <c r="O509" s="48"/>
      <c r="P509" s="48"/>
      <c r="Q509" s="48"/>
      <c r="R509" s="48"/>
      <c r="S509" s="48"/>
      <c r="T509" s="48"/>
      <c r="U509" s="48"/>
      <c r="V509" s="48"/>
      <c r="W509" s="48"/>
      <c r="X509" s="48"/>
      <c r="Y509" s="48"/>
      <c r="Z509" s="48"/>
      <c r="AA509" s="48"/>
      <c r="AB509" s="48"/>
      <c r="AC509" s="48"/>
      <c r="AD509" s="48"/>
    </row>
    <row r="510" spans="1:30" ht="19.5" customHeight="1">
      <c r="A510" s="45"/>
      <c r="B510" s="45"/>
      <c r="C510" s="45"/>
      <c r="D510" s="45"/>
      <c r="E510" s="46"/>
      <c r="F510" s="228"/>
      <c r="G510" s="46"/>
      <c r="H510" s="45"/>
      <c r="I510" s="47"/>
      <c r="J510" s="45"/>
      <c r="K510" s="45"/>
      <c r="L510" s="45"/>
      <c r="M510" s="45"/>
      <c r="N510" s="48"/>
      <c r="O510" s="48"/>
      <c r="P510" s="48"/>
      <c r="Q510" s="48"/>
      <c r="R510" s="48"/>
      <c r="S510" s="48"/>
      <c r="T510" s="48"/>
      <c r="U510" s="48"/>
      <c r="V510" s="48"/>
      <c r="W510" s="48"/>
      <c r="X510" s="48"/>
      <c r="Y510" s="48"/>
      <c r="Z510" s="48"/>
      <c r="AA510" s="48"/>
      <c r="AB510" s="48"/>
      <c r="AC510" s="48"/>
      <c r="AD510" s="48"/>
    </row>
    <row r="511" spans="1:30" ht="19.5" customHeight="1">
      <c r="A511" s="45"/>
      <c r="B511" s="45"/>
      <c r="C511" s="45"/>
      <c r="D511" s="45"/>
      <c r="E511" s="46"/>
      <c r="F511" s="228"/>
      <c r="G511" s="46"/>
      <c r="H511" s="45"/>
      <c r="I511" s="47"/>
      <c r="J511" s="45"/>
      <c r="K511" s="45"/>
      <c r="L511" s="45"/>
      <c r="M511" s="45"/>
      <c r="N511" s="48"/>
      <c r="O511" s="48"/>
      <c r="P511" s="48"/>
      <c r="Q511" s="48"/>
      <c r="R511" s="48"/>
      <c r="S511" s="48"/>
      <c r="T511" s="48"/>
      <c r="U511" s="48"/>
      <c r="V511" s="48"/>
      <c r="W511" s="48"/>
      <c r="X511" s="48"/>
      <c r="Y511" s="48"/>
      <c r="Z511" s="48"/>
      <c r="AA511" s="48"/>
      <c r="AB511" s="48"/>
      <c r="AC511" s="48"/>
      <c r="AD511" s="48"/>
    </row>
    <row r="512" spans="1:30" ht="19.5" customHeight="1">
      <c r="A512" s="45"/>
      <c r="B512" s="45"/>
      <c r="C512" s="45"/>
      <c r="D512" s="45"/>
      <c r="E512" s="46"/>
      <c r="F512" s="228"/>
      <c r="G512" s="46"/>
      <c r="H512" s="45"/>
      <c r="I512" s="47"/>
      <c r="J512" s="45"/>
      <c r="K512" s="45"/>
      <c r="L512" s="45"/>
      <c r="M512" s="45"/>
      <c r="N512" s="48"/>
      <c r="O512" s="48"/>
      <c r="P512" s="48"/>
      <c r="Q512" s="48"/>
      <c r="R512" s="48"/>
      <c r="S512" s="48"/>
      <c r="T512" s="48"/>
      <c r="U512" s="48"/>
      <c r="V512" s="48"/>
      <c r="W512" s="48"/>
      <c r="X512" s="48"/>
      <c r="Y512" s="48"/>
      <c r="Z512" s="48"/>
      <c r="AA512" s="48"/>
      <c r="AB512" s="48"/>
      <c r="AC512" s="48"/>
      <c r="AD512" s="48"/>
    </row>
    <row r="513" spans="1:30" ht="19.5" customHeight="1">
      <c r="A513" s="45"/>
      <c r="B513" s="45"/>
      <c r="C513" s="45"/>
      <c r="D513" s="45"/>
      <c r="E513" s="46"/>
      <c r="F513" s="228"/>
      <c r="G513" s="46"/>
      <c r="H513" s="45"/>
      <c r="I513" s="47"/>
      <c r="J513" s="45"/>
      <c r="K513" s="45"/>
      <c r="L513" s="45"/>
      <c r="M513" s="45"/>
      <c r="N513" s="48"/>
      <c r="O513" s="48"/>
      <c r="P513" s="48"/>
      <c r="Q513" s="48"/>
      <c r="R513" s="48"/>
      <c r="S513" s="48"/>
      <c r="T513" s="48"/>
      <c r="U513" s="48"/>
      <c r="V513" s="48"/>
      <c r="W513" s="48"/>
      <c r="X513" s="48"/>
      <c r="Y513" s="48"/>
      <c r="Z513" s="48"/>
      <c r="AA513" s="48"/>
      <c r="AB513" s="48"/>
      <c r="AC513" s="48"/>
      <c r="AD513" s="48"/>
    </row>
    <row r="514" spans="1:30" ht="19.5" customHeight="1">
      <c r="A514" s="45"/>
      <c r="B514" s="45"/>
      <c r="C514" s="45"/>
      <c r="D514" s="45"/>
      <c r="E514" s="46"/>
      <c r="F514" s="228"/>
      <c r="G514" s="46"/>
      <c r="H514" s="45"/>
      <c r="I514" s="47"/>
      <c r="J514" s="45"/>
      <c r="K514" s="45"/>
      <c r="L514" s="45"/>
      <c r="M514" s="45"/>
      <c r="N514" s="48"/>
      <c r="O514" s="48"/>
      <c r="P514" s="48"/>
      <c r="Q514" s="48"/>
      <c r="R514" s="48"/>
      <c r="S514" s="48"/>
      <c r="T514" s="48"/>
      <c r="U514" s="48"/>
      <c r="V514" s="48"/>
      <c r="W514" s="48"/>
      <c r="X514" s="48"/>
      <c r="Y514" s="48"/>
      <c r="Z514" s="48"/>
      <c r="AA514" s="48"/>
      <c r="AB514" s="48"/>
      <c r="AC514" s="48"/>
      <c r="AD514" s="48"/>
    </row>
    <row r="515" spans="1:30" ht="19.5" customHeight="1">
      <c r="A515" s="45"/>
      <c r="B515" s="45"/>
      <c r="C515" s="45"/>
      <c r="D515" s="45"/>
      <c r="E515" s="46"/>
      <c r="F515" s="228"/>
      <c r="G515" s="46"/>
      <c r="H515" s="45"/>
      <c r="I515" s="47"/>
      <c r="J515" s="45"/>
      <c r="K515" s="45"/>
      <c r="L515" s="45"/>
      <c r="M515" s="45"/>
      <c r="N515" s="48"/>
      <c r="O515" s="48"/>
      <c r="P515" s="48"/>
      <c r="Q515" s="48"/>
      <c r="R515" s="48"/>
      <c r="S515" s="48"/>
      <c r="T515" s="48"/>
      <c r="U515" s="48"/>
      <c r="V515" s="48"/>
      <c r="W515" s="48"/>
      <c r="X515" s="48"/>
      <c r="Y515" s="48"/>
      <c r="Z515" s="48"/>
      <c r="AA515" s="48"/>
      <c r="AB515" s="48"/>
      <c r="AC515" s="48"/>
      <c r="AD515" s="48"/>
    </row>
    <row r="516" spans="1:30" ht="19.5" customHeight="1">
      <c r="A516" s="45"/>
      <c r="B516" s="45"/>
      <c r="C516" s="45"/>
      <c r="D516" s="45"/>
      <c r="E516" s="46"/>
      <c r="F516" s="228"/>
      <c r="G516" s="46"/>
      <c r="H516" s="45"/>
      <c r="I516" s="47"/>
      <c r="J516" s="45"/>
      <c r="K516" s="45"/>
      <c r="L516" s="45"/>
      <c r="M516" s="45"/>
      <c r="N516" s="48"/>
      <c r="O516" s="48"/>
      <c r="P516" s="48"/>
      <c r="Q516" s="48"/>
      <c r="R516" s="48"/>
      <c r="S516" s="48"/>
      <c r="T516" s="48"/>
      <c r="U516" s="48"/>
      <c r="V516" s="48"/>
      <c r="W516" s="48"/>
      <c r="X516" s="48"/>
      <c r="Y516" s="48"/>
      <c r="Z516" s="48"/>
      <c r="AA516" s="48"/>
      <c r="AB516" s="48"/>
      <c r="AC516" s="48"/>
      <c r="AD516" s="48"/>
    </row>
    <row r="517" spans="1:30" ht="19.5" customHeight="1">
      <c r="A517" s="45"/>
      <c r="B517" s="45"/>
      <c r="C517" s="45"/>
      <c r="D517" s="45"/>
      <c r="E517" s="46"/>
      <c r="F517" s="228"/>
      <c r="G517" s="46"/>
      <c r="H517" s="45"/>
      <c r="I517" s="47"/>
      <c r="J517" s="45"/>
      <c r="K517" s="45"/>
      <c r="L517" s="45"/>
      <c r="M517" s="45"/>
      <c r="N517" s="48"/>
      <c r="O517" s="48"/>
      <c r="P517" s="48"/>
      <c r="Q517" s="48"/>
      <c r="R517" s="48"/>
      <c r="S517" s="48"/>
      <c r="T517" s="48"/>
      <c r="U517" s="48"/>
      <c r="V517" s="48"/>
      <c r="W517" s="48"/>
      <c r="X517" s="48"/>
      <c r="Y517" s="48"/>
      <c r="Z517" s="48"/>
      <c r="AA517" s="48"/>
      <c r="AB517" s="48"/>
      <c r="AC517" s="48"/>
      <c r="AD517" s="48"/>
    </row>
    <row r="518" spans="1:30" ht="19.5" customHeight="1">
      <c r="A518" s="45"/>
      <c r="B518" s="45"/>
      <c r="C518" s="45"/>
      <c r="D518" s="45"/>
      <c r="E518" s="46"/>
      <c r="F518" s="228"/>
      <c r="G518" s="46"/>
      <c r="H518" s="45"/>
      <c r="I518" s="47"/>
      <c r="J518" s="45"/>
      <c r="K518" s="45"/>
      <c r="L518" s="45"/>
      <c r="M518" s="45"/>
      <c r="N518" s="48"/>
      <c r="O518" s="48"/>
      <c r="P518" s="48"/>
      <c r="Q518" s="48"/>
      <c r="R518" s="48"/>
      <c r="S518" s="48"/>
      <c r="T518" s="48"/>
      <c r="U518" s="48"/>
      <c r="V518" s="48"/>
      <c r="W518" s="48"/>
      <c r="X518" s="48"/>
      <c r="Y518" s="48"/>
      <c r="Z518" s="48"/>
      <c r="AA518" s="48"/>
      <c r="AB518" s="48"/>
      <c r="AC518" s="48"/>
      <c r="AD518" s="48"/>
    </row>
    <row r="519" spans="1:30" ht="19.5" customHeight="1">
      <c r="A519" s="45"/>
      <c r="B519" s="45"/>
      <c r="C519" s="45"/>
      <c r="D519" s="45"/>
      <c r="E519" s="46"/>
      <c r="F519" s="228"/>
      <c r="G519" s="46"/>
      <c r="H519" s="45"/>
      <c r="I519" s="47"/>
      <c r="J519" s="45"/>
      <c r="K519" s="45"/>
      <c r="L519" s="45"/>
      <c r="M519" s="45"/>
      <c r="N519" s="48"/>
      <c r="O519" s="48"/>
      <c r="P519" s="48"/>
      <c r="Q519" s="48"/>
      <c r="R519" s="48"/>
      <c r="S519" s="48"/>
      <c r="T519" s="48"/>
      <c r="U519" s="48"/>
      <c r="V519" s="48"/>
      <c r="W519" s="48"/>
      <c r="X519" s="48"/>
      <c r="Y519" s="48"/>
      <c r="Z519" s="48"/>
      <c r="AA519" s="48"/>
      <c r="AB519" s="48"/>
      <c r="AC519" s="48"/>
      <c r="AD519" s="48"/>
    </row>
    <row r="520" spans="1:30" ht="19.5" customHeight="1">
      <c r="A520" s="45"/>
      <c r="B520" s="45"/>
      <c r="C520" s="45"/>
      <c r="D520" s="45"/>
      <c r="E520" s="46"/>
      <c r="F520" s="228"/>
      <c r="G520" s="46"/>
      <c r="H520" s="45"/>
      <c r="I520" s="47"/>
      <c r="J520" s="45"/>
      <c r="K520" s="45"/>
      <c r="L520" s="45"/>
      <c r="M520" s="45"/>
      <c r="N520" s="48"/>
      <c r="O520" s="48"/>
      <c r="P520" s="48"/>
      <c r="Q520" s="48"/>
      <c r="R520" s="48"/>
      <c r="S520" s="48"/>
      <c r="T520" s="48"/>
      <c r="U520" s="48"/>
      <c r="V520" s="48"/>
      <c r="W520" s="48"/>
      <c r="X520" s="48"/>
      <c r="Y520" s="48"/>
      <c r="Z520" s="48"/>
      <c r="AA520" s="48"/>
      <c r="AB520" s="48"/>
      <c r="AC520" s="48"/>
      <c r="AD520" s="48"/>
    </row>
    <row r="521" spans="1:30" ht="19.5" customHeight="1">
      <c r="A521" s="45"/>
      <c r="B521" s="45"/>
      <c r="C521" s="45"/>
      <c r="D521" s="45"/>
      <c r="E521" s="46"/>
      <c r="F521" s="228"/>
      <c r="G521" s="46"/>
      <c r="H521" s="45"/>
      <c r="I521" s="47"/>
      <c r="J521" s="45"/>
      <c r="K521" s="45"/>
      <c r="L521" s="45"/>
      <c r="M521" s="45"/>
      <c r="N521" s="48"/>
      <c r="O521" s="48"/>
      <c r="P521" s="48"/>
      <c r="Q521" s="48"/>
      <c r="R521" s="48"/>
      <c r="S521" s="48"/>
      <c r="T521" s="48"/>
      <c r="U521" s="48"/>
      <c r="V521" s="48"/>
      <c r="W521" s="48"/>
      <c r="X521" s="48"/>
      <c r="Y521" s="48"/>
      <c r="Z521" s="48"/>
      <c r="AA521" s="48"/>
      <c r="AB521" s="48"/>
      <c r="AC521" s="48"/>
      <c r="AD521" s="48"/>
    </row>
    <row r="522" spans="1:30" ht="19.5" customHeight="1">
      <c r="A522" s="45"/>
      <c r="B522" s="45"/>
      <c r="C522" s="45"/>
      <c r="D522" s="45"/>
      <c r="E522" s="46"/>
      <c r="F522" s="228"/>
      <c r="G522" s="46"/>
      <c r="H522" s="45"/>
      <c r="I522" s="47"/>
      <c r="J522" s="45"/>
      <c r="K522" s="45"/>
      <c r="L522" s="45"/>
      <c r="M522" s="45"/>
      <c r="N522" s="48"/>
      <c r="O522" s="48"/>
      <c r="P522" s="48"/>
      <c r="Q522" s="48"/>
      <c r="R522" s="48"/>
      <c r="S522" s="48"/>
      <c r="T522" s="48"/>
      <c r="U522" s="48"/>
      <c r="V522" s="48"/>
      <c r="W522" s="48"/>
      <c r="X522" s="48"/>
      <c r="Y522" s="48"/>
      <c r="Z522" s="48"/>
      <c r="AA522" s="48"/>
      <c r="AB522" s="48"/>
      <c r="AC522" s="48"/>
      <c r="AD522" s="48"/>
    </row>
    <row r="523" spans="1:30" ht="19.5" customHeight="1">
      <c r="A523" s="45"/>
      <c r="B523" s="45"/>
      <c r="C523" s="45"/>
      <c r="D523" s="45"/>
      <c r="E523" s="46"/>
      <c r="F523" s="228"/>
      <c r="G523" s="46"/>
      <c r="H523" s="45"/>
      <c r="I523" s="47"/>
      <c r="J523" s="45"/>
      <c r="K523" s="45"/>
      <c r="L523" s="45"/>
      <c r="M523" s="45"/>
      <c r="N523" s="48"/>
      <c r="O523" s="48"/>
      <c r="P523" s="48"/>
      <c r="Q523" s="48"/>
      <c r="R523" s="48"/>
      <c r="S523" s="48"/>
      <c r="T523" s="48"/>
      <c r="U523" s="48"/>
      <c r="V523" s="48"/>
      <c r="W523" s="48"/>
      <c r="X523" s="48"/>
      <c r="Y523" s="48"/>
      <c r="Z523" s="48"/>
      <c r="AA523" s="48"/>
      <c r="AB523" s="48"/>
      <c r="AC523" s="48"/>
      <c r="AD523" s="48"/>
    </row>
    <row r="524" spans="1:30" ht="19.5" customHeight="1">
      <c r="A524" s="45"/>
      <c r="B524" s="45"/>
      <c r="C524" s="45"/>
      <c r="D524" s="45"/>
      <c r="E524" s="46"/>
      <c r="F524" s="228"/>
      <c r="G524" s="46"/>
      <c r="H524" s="45"/>
      <c r="I524" s="47"/>
      <c r="J524" s="45"/>
      <c r="K524" s="45"/>
      <c r="L524" s="45"/>
      <c r="M524" s="45"/>
      <c r="N524" s="48"/>
      <c r="O524" s="48"/>
      <c r="P524" s="48"/>
      <c r="Q524" s="48"/>
      <c r="R524" s="48"/>
      <c r="S524" s="48"/>
      <c r="T524" s="48"/>
      <c r="U524" s="48"/>
      <c r="V524" s="48"/>
      <c r="W524" s="48"/>
      <c r="X524" s="48"/>
      <c r="Y524" s="48"/>
      <c r="Z524" s="48"/>
      <c r="AA524" s="48"/>
      <c r="AB524" s="48"/>
      <c r="AC524" s="48"/>
      <c r="AD524" s="48"/>
    </row>
    <row r="525" spans="1:30" ht="19.5" customHeight="1">
      <c r="A525" s="45"/>
      <c r="B525" s="45"/>
      <c r="C525" s="45"/>
      <c r="D525" s="45"/>
      <c r="E525" s="46"/>
      <c r="F525" s="228"/>
      <c r="G525" s="46"/>
      <c r="H525" s="45"/>
      <c r="I525" s="47"/>
      <c r="J525" s="45"/>
      <c r="K525" s="45"/>
      <c r="L525" s="45"/>
      <c r="M525" s="45"/>
      <c r="N525" s="48"/>
      <c r="O525" s="48"/>
      <c r="P525" s="48"/>
      <c r="Q525" s="48"/>
      <c r="R525" s="48"/>
      <c r="S525" s="48"/>
      <c r="T525" s="48"/>
      <c r="U525" s="48"/>
      <c r="V525" s="48"/>
      <c r="W525" s="48"/>
      <c r="X525" s="48"/>
      <c r="Y525" s="48"/>
      <c r="Z525" s="48"/>
      <c r="AA525" s="48"/>
      <c r="AB525" s="48"/>
      <c r="AC525" s="48"/>
      <c r="AD525" s="48"/>
    </row>
    <row r="526" spans="1:30" ht="19.5" customHeight="1">
      <c r="A526" s="45"/>
      <c r="B526" s="45"/>
      <c r="C526" s="45"/>
      <c r="D526" s="45"/>
      <c r="E526" s="46"/>
      <c r="F526" s="228"/>
      <c r="G526" s="46"/>
      <c r="H526" s="45"/>
      <c r="I526" s="47"/>
      <c r="J526" s="45"/>
      <c r="K526" s="45"/>
      <c r="L526" s="45"/>
      <c r="M526" s="45"/>
      <c r="N526" s="48"/>
      <c r="O526" s="48"/>
      <c r="P526" s="48"/>
      <c r="Q526" s="48"/>
      <c r="R526" s="48"/>
      <c r="S526" s="48"/>
      <c r="T526" s="48"/>
      <c r="U526" s="48"/>
      <c r="V526" s="48"/>
      <c r="W526" s="48"/>
      <c r="X526" s="48"/>
      <c r="Y526" s="48"/>
      <c r="Z526" s="48"/>
      <c r="AA526" s="48"/>
      <c r="AB526" s="48"/>
      <c r="AC526" s="48"/>
      <c r="AD526" s="48"/>
    </row>
    <row r="527" spans="1:30" ht="19.5" customHeight="1">
      <c r="A527" s="45"/>
      <c r="B527" s="45"/>
      <c r="C527" s="45"/>
      <c r="D527" s="45"/>
      <c r="E527" s="46"/>
      <c r="F527" s="228"/>
      <c r="G527" s="46"/>
      <c r="H527" s="45"/>
      <c r="I527" s="47"/>
      <c r="J527" s="45"/>
      <c r="K527" s="45"/>
      <c r="L527" s="45"/>
      <c r="M527" s="45"/>
      <c r="N527" s="48"/>
      <c r="O527" s="48"/>
      <c r="P527" s="48"/>
      <c r="Q527" s="48"/>
      <c r="R527" s="48"/>
      <c r="S527" s="48"/>
      <c r="T527" s="48"/>
      <c r="U527" s="48"/>
      <c r="V527" s="48"/>
      <c r="W527" s="48"/>
      <c r="X527" s="48"/>
      <c r="Y527" s="48"/>
      <c r="Z527" s="48"/>
      <c r="AA527" s="48"/>
      <c r="AB527" s="48"/>
      <c r="AC527" s="48"/>
      <c r="AD527" s="48"/>
    </row>
    <row r="528" spans="1:30" ht="19.5" customHeight="1">
      <c r="A528" s="45"/>
      <c r="B528" s="45"/>
      <c r="C528" s="45"/>
      <c r="D528" s="45"/>
      <c r="E528" s="46"/>
      <c r="F528" s="228"/>
      <c r="G528" s="46"/>
      <c r="H528" s="45"/>
      <c r="I528" s="47"/>
      <c r="J528" s="45"/>
      <c r="K528" s="45"/>
      <c r="L528" s="45"/>
      <c r="M528" s="45"/>
      <c r="N528" s="48"/>
      <c r="O528" s="48"/>
      <c r="P528" s="48"/>
      <c r="Q528" s="48"/>
      <c r="R528" s="48"/>
      <c r="S528" s="48"/>
      <c r="T528" s="48"/>
      <c r="U528" s="48"/>
      <c r="V528" s="48"/>
      <c r="W528" s="48"/>
      <c r="X528" s="48"/>
      <c r="Y528" s="48"/>
      <c r="Z528" s="48"/>
      <c r="AA528" s="48"/>
      <c r="AB528" s="48"/>
      <c r="AC528" s="48"/>
      <c r="AD528" s="48"/>
    </row>
    <row r="529" spans="1:30" ht="19.5" customHeight="1">
      <c r="A529" s="45"/>
      <c r="B529" s="45"/>
      <c r="C529" s="45"/>
      <c r="D529" s="45"/>
      <c r="E529" s="46"/>
      <c r="F529" s="228"/>
      <c r="G529" s="46"/>
      <c r="H529" s="45"/>
      <c r="I529" s="47"/>
      <c r="J529" s="45"/>
      <c r="K529" s="45"/>
      <c r="L529" s="45"/>
      <c r="M529" s="45"/>
      <c r="N529" s="48"/>
      <c r="O529" s="48"/>
      <c r="P529" s="48"/>
      <c r="Q529" s="48"/>
      <c r="R529" s="48"/>
      <c r="S529" s="48"/>
      <c r="T529" s="48"/>
      <c r="U529" s="48"/>
      <c r="V529" s="48"/>
      <c r="W529" s="48"/>
      <c r="X529" s="48"/>
      <c r="Y529" s="48"/>
      <c r="Z529" s="48"/>
      <c r="AA529" s="48"/>
      <c r="AB529" s="48"/>
      <c r="AC529" s="48"/>
      <c r="AD529" s="48"/>
    </row>
    <row r="530" spans="1:30" ht="19.5" customHeight="1">
      <c r="A530" s="45"/>
      <c r="B530" s="45"/>
      <c r="C530" s="45"/>
      <c r="D530" s="45"/>
      <c r="E530" s="46"/>
      <c r="F530" s="228"/>
      <c r="G530" s="46"/>
      <c r="H530" s="45"/>
      <c r="I530" s="47"/>
      <c r="J530" s="45"/>
      <c r="K530" s="45"/>
      <c r="L530" s="45"/>
      <c r="M530" s="45"/>
      <c r="N530" s="48"/>
      <c r="O530" s="48"/>
      <c r="P530" s="48"/>
      <c r="Q530" s="48"/>
      <c r="R530" s="48"/>
      <c r="S530" s="48"/>
      <c r="T530" s="48"/>
      <c r="U530" s="48"/>
      <c r="V530" s="48"/>
      <c r="W530" s="48"/>
      <c r="X530" s="48"/>
      <c r="Y530" s="48"/>
      <c r="Z530" s="48"/>
      <c r="AA530" s="48"/>
      <c r="AB530" s="48"/>
      <c r="AC530" s="48"/>
      <c r="AD530" s="48"/>
    </row>
    <row r="531" spans="1:30" ht="19.5" customHeight="1">
      <c r="A531" s="45"/>
      <c r="B531" s="45"/>
      <c r="C531" s="45"/>
      <c r="D531" s="45"/>
      <c r="E531" s="46"/>
      <c r="F531" s="228"/>
      <c r="G531" s="46"/>
      <c r="H531" s="45"/>
      <c r="I531" s="47"/>
      <c r="J531" s="45"/>
      <c r="K531" s="45"/>
      <c r="L531" s="45"/>
      <c r="M531" s="45"/>
      <c r="N531" s="48"/>
      <c r="O531" s="48"/>
      <c r="P531" s="48"/>
      <c r="Q531" s="48"/>
      <c r="R531" s="48"/>
      <c r="S531" s="48"/>
      <c r="T531" s="48"/>
      <c r="U531" s="48"/>
      <c r="V531" s="48"/>
      <c r="W531" s="48"/>
      <c r="X531" s="48"/>
      <c r="Y531" s="48"/>
      <c r="Z531" s="48"/>
      <c r="AA531" s="48"/>
      <c r="AB531" s="48"/>
      <c r="AC531" s="48"/>
      <c r="AD531" s="48"/>
    </row>
    <row r="532" spans="1:30" ht="19.5" customHeight="1">
      <c r="A532" s="45"/>
      <c r="B532" s="45"/>
      <c r="C532" s="45"/>
      <c r="D532" s="45"/>
      <c r="E532" s="46"/>
      <c r="F532" s="228"/>
      <c r="G532" s="46"/>
      <c r="H532" s="45"/>
      <c r="I532" s="47"/>
      <c r="J532" s="45"/>
      <c r="K532" s="45"/>
      <c r="L532" s="45"/>
      <c r="M532" s="45"/>
      <c r="N532" s="48"/>
      <c r="O532" s="48"/>
      <c r="P532" s="48"/>
      <c r="Q532" s="48"/>
      <c r="R532" s="48"/>
      <c r="S532" s="48"/>
      <c r="T532" s="48"/>
      <c r="U532" s="48"/>
      <c r="V532" s="48"/>
      <c r="W532" s="48"/>
      <c r="X532" s="48"/>
      <c r="Y532" s="48"/>
      <c r="Z532" s="48"/>
      <c r="AA532" s="48"/>
      <c r="AB532" s="48"/>
      <c r="AC532" s="48"/>
      <c r="AD532" s="48"/>
    </row>
    <row r="533" spans="1:30" ht="19.5" customHeight="1">
      <c r="A533" s="45"/>
      <c r="B533" s="45"/>
      <c r="C533" s="45"/>
      <c r="D533" s="45"/>
      <c r="E533" s="46"/>
      <c r="F533" s="228"/>
      <c r="G533" s="46"/>
      <c r="H533" s="45"/>
      <c r="I533" s="47"/>
      <c r="J533" s="45"/>
      <c r="K533" s="45"/>
      <c r="L533" s="45"/>
      <c r="M533" s="45"/>
      <c r="N533" s="48"/>
      <c r="O533" s="48"/>
      <c r="P533" s="48"/>
      <c r="Q533" s="48"/>
      <c r="R533" s="48"/>
      <c r="S533" s="48"/>
      <c r="T533" s="48"/>
      <c r="U533" s="48"/>
      <c r="V533" s="48"/>
      <c r="W533" s="48"/>
      <c r="X533" s="48"/>
      <c r="Y533" s="48"/>
      <c r="Z533" s="48"/>
      <c r="AA533" s="48"/>
      <c r="AB533" s="48"/>
      <c r="AC533" s="48"/>
      <c r="AD533" s="48"/>
    </row>
    <row r="534" spans="1:30" ht="19.5" customHeight="1">
      <c r="A534" s="45"/>
      <c r="B534" s="45"/>
      <c r="C534" s="45"/>
      <c r="D534" s="45"/>
      <c r="E534" s="46"/>
      <c r="F534" s="228"/>
      <c r="G534" s="46"/>
      <c r="H534" s="45"/>
      <c r="I534" s="47"/>
      <c r="J534" s="45"/>
      <c r="K534" s="45"/>
      <c r="L534" s="45"/>
      <c r="M534" s="45"/>
      <c r="N534" s="48"/>
      <c r="O534" s="48"/>
      <c r="P534" s="48"/>
      <c r="Q534" s="48"/>
      <c r="R534" s="48"/>
      <c r="S534" s="48"/>
      <c r="T534" s="48"/>
      <c r="U534" s="48"/>
      <c r="V534" s="48"/>
      <c r="W534" s="48"/>
      <c r="X534" s="48"/>
      <c r="Y534" s="48"/>
      <c r="Z534" s="48"/>
      <c r="AA534" s="48"/>
      <c r="AB534" s="48"/>
      <c r="AC534" s="48"/>
      <c r="AD534" s="48"/>
    </row>
    <row r="535" spans="1:30" ht="19.5" customHeight="1">
      <c r="A535" s="45"/>
      <c r="B535" s="45"/>
      <c r="C535" s="45"/>
      <c r="D535" s="45"/>
      <c r="E535" s="46"/>
      <c r="F535" s="228"/>
      <c r="G535" s="46"/>
      <c r="H535" s="45"/>
      <c r="I535" s="47"/>
      <c r="J535" s="45"/>
      <c r="K535" s="45"/>
      <c r="L535" s="45"/>
      <c r="M535" s="45"/>
      <c r="N535" s="48"/>
      <c r="O535" s="48"/>
      <c r="P535" s="48"/>
      <c r="Q535" s="48"/>
      <c r="R535" s="48"/>
      <c r="S535" s="48"/>
      <c r="T535" s="48"/>
      <c r="U535" s="48"/>
      <c r="V535" s="48"/>
      <c r="W535" s="48"/>
      <c r="X535" s="48"/>
      <c r="Y535" s="48"/>
      <c r="Z535" s="48"/>
      <c r="AA535" s="48"/>
      <c r="AB535" s="48"/>
      <c r="AC535" s="48"/>
      <c r="AD535" s="48"/>
    </row>
    <row r="536" spans="1:30" ht="19.5" customHeight="1">
      <c r="A536" s="45"/>
      <c r="B536" s="45"/>
      <c r="C536" s="45"/>
      <c r="D536" s="45"/>
      <c r="E536" s="46"/>
      <c r="F536" s="228"/>
      <c r="G536" s="46"/>
      <c r="H536" s="45"/>
      <c r="I536" s="47"/>
      <c r="J536" s="45"/>
      <c r="K536" s="45"/>
      <c r="L536" s="45"/>
      <c r="M536" s="45"/>
      <c r="N536" s="48"/>
      <c r="O536" s="48"/>
      <c r="P536" s="48"/>
      <c r="Q536" s="48"/>
      <c r="R536" s="48"/>
      <c r="S536" s="48"/>
      <c r="T536" s="48"/>
      <c r="U536" s="48"/>
      <c r="V536" s="48"/>
      <c r="W536" s="48"/>
      <c r="X536" s="48"/>
      <c r="Y536" s="48"/>
      <c r="Z536" s="48"/>
      <c r="AA536" s="48"/>
      <c r="AB536" s="48"/>
      <c r="AC536" s="48"/>
      <c r="AD536" s="48"/>
    </row>
    <row r="537" spans="1:30" ht="19.5" customHeight="1">
      <c r="A537" s="45"/>
      <c r="B537" s="45"/>
      <c r="C537" s="45"/>
      <c r="D537" s="45"/>
      <c r="E537" s="46"/>
      <c r="F537" s="228"/>
      <c r="G537" s="46"/>
      <c r="H537" s="45"/>
      <c r="I537" s="47"/>
      <c r="J537" s="45"/>
      <c r="K537" s="45"/>
      <c r="L537" s="45"/>
      <c r="M537" s="45"/>
      <c r="N537" s="48"/>
      <c r="O537" s="48"/>
      <c r="P537" s="48"/>
      <c r="Q537" s="48"/>
      <c r="R537" s="48"/>
      <c r="S537" s="48"/>
      <c r="T537" s="48"/>
      <c r="U537" s="48"/>
      <c r="V537" s="48"/>
      <c r="W537" s="48"/>
      <c r="X537" s="48"/>
      <c r="Y537" s="48"/>
      <c r="Z537" s="48"/>
      <c r="AA537" s="48"/>
      <c r="AB537" s="48"/>
      <c r="AC537" s="48"/>
      <c r="AD537" s="48"/>
    </row>
    <row r="538" spans="1:30" ht="19.5" customHeight="1">
      <c r="A538" s="45"/>
      <c r="B538" s="45"/>
      <c r="C538" s="45"/>
      <c r="D538" s="45"/>
      <c r="E538" s="46"/>
      <c r="F538" s="228"/>
      <c r="G538" s="46"/>
      <c r="H538" s="45"/>
      <c r="I538" s="47"/>
      <c r="J538" s="45"/>
      <c r="K538" s="45"/>
      <c r="L538" s="45"/>
      <c r="M538" s="45"/>
      <c r="N538" s="48"/>
      <c r="O538" s="48"/>
      <c r="P538" s="48"/>
      <c r="Q538" s="48"/>
      <c r="R538" s="48"/>
      <c r="S538" s="48"/>
      <c r="T538" s="48"/>
      <c r="U538" s="48"/>
      <c r="V538" s="48"/>
      <c r="W538" s="48"/>
      <c r="X538" s="48"/>
      <c r="Y538" s="48"/>
      <c r="Z538" s="48"/>
      <c r="AA538" s="48"/>
      <c r="AB538" s="48"/>
      <c r="AC538" s="48"/>
      <c r="AD538" s="48"/>
    </row>
    <row r="539" spans="1:30" ht="19.5" customHeight="1">
      <c r="A539" s="45"/>
      <c r="B539" s="45"/>
      <c r="C539" s="45"/>
      <c r="D539" s="45"/>
      <c r="E539" s="46"/>
      <c r="F539" s="228"/>
      <c r="G539" s="46"/>
      <c r="H539" s="45"/>
      <c r="I539" s="47"/>
      <c r="J539" s="45"/>
      <c r="K539" s="45"/>
      <c r="L539" s="45"/>
      <c r="M539" s="45"/>
      <c r="N539" s="48"/>
      <c r="O539" s="48"/>
      <c r="P539" s="48"/>
      <c r="Q539" s="48"/>
      <c r="R539" s="48"/>
      <c r="S539" s="48"/>
      <c r="T539" s="48"/>
      <c r="U539" s="48"/>
      <c r="V539" s="48"/>
      <c r="W539" s="48"/>
      <c r="X539" s="48"/>
      <c r="Y539" s="48"/>
      <c r="Z539" s="48"/>
      <c r="AA539" s="48"/>
      <c r="AB539" s="48"/>
      <c r="AC539" s="48"/>
      <c r="AD539" s="48"/>
    </row>
    <row r="540" spans="1:30" ht="19.5" customHeight="1">
      <c r="A540" s="45"/>
      <c r="B540" s="45"/>
      <c r="C540" s="45"/>
      <c r="D540" s="45"/>
      <c r="E540" s="46"/>
      <c r="F540" s="228"/>
      <c r="G540" s="46"/>
      <c r="H540" s="45"/>
      <c r="I540" s="47"/>
      <c r="J540" s="45"/>
      <c r="K540" s="45"/>
      <c r="L540" s="45"/>
      <c r="M540" s="45"/>
      <c r="N540" s="48"/>
      <c r="O540" s="48"/>
      <c r="P540" s="48"/>
      <c r="Q540" s="48"/>
      <c r="R540" s="48"/>
      <c r="S540" s="48"/>
      <c r="T540" s="48"/>
      <c r="U540" s="48"/>
      <c r="V540" s="48"/>
      <c r="W540" s="48"/>
      <c r="X540" s="48"/>
      <c r="Y540" s="48"/>
      <c r="Z540" s="48"/>
      <c r="AA540" s="48"/>
      <c r="AB540" s="48"/>
      <c r="AC540" s="48"/>
      <c r="AD540" s="48"/>
    </row>
    <row r="541" spans="1:30" ht="19.5" customHeight="1">
      <c r="A541" s="45"/>
      <c r="B541" s="45"/>
      <c r="C541" s="45"/>
      <c r="D541" s="45"/>
      <c r="E541" s="46"/>
      <c r="F541" s="228"/>
      <c r="G541" s="46"/>
      <c r="H541" s="45"/>
      <c r="I541" s="47"/>
      <c r="J541" s="45"/>
      <c r="K541" s="45"/>
      <c r="L541" s="45"/>
      <c r="M541" s="45"/>
      <c r="N541" s="48"/>
      <c r="O541" s="48"/>
      <c r="P541" s="48"/>
      <c r="Q541" s="48"/>
      <c r="R541" s="48"/>
      <c r="S541" s="48"/>
      <c r="T541" s="48"/>
      <c r="U541" s="48"/>
      <c r="V541" s="48"/>
      <c r="W541" s="48"/>
      <c r="X541" s="48"/>
      <c r="Y541" s="48"/>
      <c r="Z541" s="48"/>
      <c r="AA541" s="48"/>
      <c r="AB541" s="48"/>
      <c r="AC541" s="48"/>
      <c r="AD541" s="48"/>
    </row>
    <row r="542" spans="1:30" ht="19.5" customHeight="1">
      <c r="A542" s="45"/>
      <c r="B542" s="45"/>
      <c r="C542" s="45"/>
      <c r="D542" s="45"/>
      <c r="E542" s="46"/>
      <c r="F542" s="228"/>
      <c r="G542" s="46"/>
      <c r="H542" s="45"/>
      <c r="I542" s="47"/>
      <c r="J542" s="45"/>
      <c r="K542" s="45"/>
      <c r="L542" s="45"/>
      <c r="M542" s="45"/>
      <c r="N542" s="48"/>
      <c r="O542" s="48"/>
      <c r="P542" s="48"/>
      <c r="Q542" s="48"/>
      <c r="R542" s="48"/>
      <c r="S542" s="48"/>
      <c r="T542" s="48"/>
      <c r="U542" s="48"/>
      <c r="V542" s="48"/>
      <c r="W542" s="48"/>
      <c r="X542" s="48"/>
      <c r="Y542" s="48"/>
      <c r="Z542" s="48"/>
      <c r="AA542" s="48"/>
      <c r="AB542" s="48"/>
      <c r="AC542" s="48"/>
      <c r="AD542" s="48"/>
    </row>
    <row r="543" spans="1:30" ht="19.5" customHeight="1">
      <c r="A543" s="45"/>
      <c r="B543" s="45"/>
      <c r="C543" s="45"/>
      <c r="D543" s="45"/>
      <c r="E543" s="46"/>
      <c r="F543" s="228"/>
      <c r="G543" s="46"/>
      <c r="H543" s="45"/>
      <c r="I543" s="47"/>
      <c r="J543" s="45"/>
      <c r="K543" s="45"/>
      <c r="L543" s="45"/>
      <c r="M543" s="45"/>
      <c r="N543" s="48"/>
      <c r="O543" s="48"/>
      <c r="P543" s="48"/>
      <c r="Q543" s="48"/>
      <c r="R543" s="48"/>
      <c r="S543" s="48"/>
      <c r="T543" s="48"/>
      <c r="U543" s="48"/>
      <c r="V543" s="48"/>
      <c r="W543" s="48"/>
      <c r="X543" s="48"/>
      <c r="Y543" s="48"/>
      <c r="Z543" s="48"/>
      <c r="AA543" s="48"/>
      <c r="AB543" s="48"/>
      <c r="AC543" s="48"/>
      <c r="AD543" s="48"/>
    </row>
    <row r="544" spans="1:30" ht="19.5" customHeight="1">
      <c r="A544" s="45"/>
      <c r="B544" s="45"/>
      <c r="C544" s="45"/>
      <c r="D544" s="45"/>
      <c r="E544" s="46"/>
      <c r="F544" s="228"/>
      <c r="G544" s="46"/>
      <c r="H544" s="45"/>
      <c r="I544" s="47"/>
      <c r="J544" s="45"/>
      <c r="K544" s="45"/>
      <c r="L544" s="45"/>
      <c r="M544" s="45"/>
      <c r="N544" s="48"/>
      <c r="O544" s="48"/>
      <c r="P544" s="48"/>
      <c r="Q544" s="48"/>
      <c r="R544" s="48"/>
      <c r="S544" s="48"/>
      <c r="T544" s="48"/>
      <c r="U544" s="48"/>
      <c r="V544" s="48"/>
      <c r="W544" s="48"/>
      <c r="X544" s="48"/>
      <c r="Y544" s="48"/>
      <c r="Z544" s="48"/>
      <c r="AA544" s="48"/>
      <c r="AB544" s="48"/>
      <c r="AC544" s="48"/>
      <c r="AD544" s="48"/>
    </row>
    <row r="545" spans="1:30" ht="19.5" customHeight="1">
      <c r="A545" s="45"/>
      <c r="B545" s="45"/>
      <c r="C545" s="45"/>
      <c r="D545" s="45"/>
      <c r="E545" s="46"/>
      <c r="F545" s="228"/>
      <c r="G545" s="46"/>
      <c r="H545" s="45"/>
      <c r="I545" s="47"/>
      <c r="J545" s="45"/>
      <c r="K545" s="45"/>
      <c r="L545" s="45"/>
      <c r="M545" s="45"/>
      <c r="N545" s="48"/>
      <c r="O545" s="48"/>
      <c r="P545" s="48"/>
      <c r="Q545" s="48"/>
      <c r="R545" s="48"/>
      <c r="S545" s="48"/>
      <c r="T545" s="48"/>
      <c r="U545" s="48"/>
      <c r="V545" s="48"/>
      <c r="W545" s="48"/>
      <c r="X545" s="48"/>
      <c r="Y545" s="48"/>
      <c r="Z545" s="48"/>
      <c r="AA545" s="48"/>
      <c r="AB545" s="48"/>
      <c r="AC545" s="48"/>
      <c r="AD545" s="48"/>
    </row>
    <row r="546" spans="1:30" ht="19.5" customHeight="1">
      <c r="A546" s="45"/>
      <c r="B546" s="45"/>
      <c r="C546" s="45"/>
      <c r="D546" s="45"/>
      <c r="E546" s="46"/>
      <c r="F546" s="228"/>
      <c r="G546" s="46"/>
      <c r="H546" s="45"/>
      <c r="I546" s="47"/>
      <c r="J546" s="45"/>
      <c r="K546" s="45"/>
      <c r="L546" s="45"/>
      <c r="M546" s="45"/>
      <c r="N546" s="48"/>
      <c r="O546" s="48"/>
      <c r="P546" s="48"/>
      <c r="Q546" s="48"/>
      <c r="R546" s="48"/>
      <c r="S546" s="48"/>
      <c r="T546" s="48"/>
      <c r="U546" s="48"/>
      <c r="V546" s="48"/>
      <c r="W546" s="48"/>
      <c r="X546" s="48"/>
      <c r="Y546" s="48"/>
      <c r="Z546" s="48"/>
      <c r="AA546" s="48"/>
      <c r="AB546" s="48"/>
      <c r="AC546" s="48"/>
      <c r="AD546" s="48"/>
    </row>
    <row r="547" spans="1:30" ht="19.5" customHeight="1">
      <c r="A547" s="45"/>
      <c r="B547" s="45"/>
      <c r="C547" s="45"/>
      <c r="D547" s="45"/>
      <c r="E547" s="46"/>
      <c r="F547" s="228"/>
      <c r="G547" s="46"/>
      <c r="H547" s="45"/>
      <c r="I547" s="47"/>
      <c r="J547" s="45"/>
      <c r="K547" s="45"/>
      <c r="L547" s="45"/>
      <c r="M547" s="45"/>
      <c r="N547" s="48"/>
      <c r="O547" s="48"/>
      <c r="P547" s="48"/>
      <c r="Q547" s="48"/>
      <c r="R547" s="48"/>
      <c r="S547" s="48"/>
      <c r="T547" s="48"/>
      <c r="U547" s="48"/>
      <c r="V547" s="48"/>
      <c r="W547" s="48"/>
      <c r="X547" s="48"/>
      <c r="Y547" s="48"/>
      <c r="Z547" s="48"/>
      <c r="AA547" s="48"/>
      <c r="AB547" s="48"/>
      <c r="AC547" s="48"/>
      <c r="AD547" s="48"/>
    </row>
    <row r="548" spans="1:30" ht="19.5" customHeight="1">
      <c r="A548" s="45"/>
      <c r="B548" s="45"/>
      <c r="C548" s="45"/>
      <c r="D548" s="45"/>
      <c r="E548" s="46"/>
      <c r="F548" s="228"/>
      <c r="G548" s="46"/>
      <c r="H548" s="45"/>
      <c r="I548" s="47"/>
      <c r="J548" s="45"/>
      <c r="K548" s="45"/>
      <c r="L548" s="45"/>
      <c r="M548" s="45"/>
      <c r="N548" s="48"/>
      <c r="O548" s="48"/>
      <c r="P548" s="48"/>
      <c r="Q548" s="48"/>
      <c r="R548" s="48"/>
      <c r="S548" s="48"/>
      <c r="T548" s="48"/>
      <c r="U548" s="48"/>
      <c r="V548" s="48"/>
      <c r="W548" s="48"/>
      <c r="X548" s="48"/>
      <c r="Y548" s="48"/>
      <c r="Z548" s="48"/>
      <c r="AA548" s="48"/>
      <c r="AB548" s="48"/>
      <c r="AC548" s="48"/>
      <c r="AD548" s="48"/>
    </row>
    <row r="549" spans="1:30" ht="19.5" customHeight="1">
      <c r="A549" s="45"/>
      <c r="B549" s="45"/>
      <c r="C549" s="45"/>
      <c r="D549" s="45"/>
      <c r="E549" s="46"/>
      <c r="F549" s="228"/>
      <c r="G549" s="46"/>
      <c r="H549" s="45"/>
      <c r="I549" s="47"/>
      <c r="J549" s="45"/>
      <c r="K549" s="45"/>
      <c r="L549" s="45"/>
      <c r="M549" s="45"/>
      <c r="N549" s="48"/>
      <c r="O549" s="48"/>
      <c r="P549" s="48"/>
      <c r="Q549" s="48"/>
      <c r="R549" s="48"/>
      <c r="S549" s="48"/>
      <c r="T549" s="48"/>
      <c r="U549" s="48"/>
      <c r="V549" s="48"/>
      <c r="W549" s="48"/>
      <c r="X549" s="48"/>
      <c r="Y549" s="48"/>
      <c r="Z549" s="48"/>
      <c r="AA549" s="48"/>
      <c r="AB549" s="48"/>
      <c r="AC549" s="48"/>
      <c r="AD549" s="48"/>
    </row>
    <row r="550" spans="1:30" ht="19.5" customHeight="1">
      <c r="A550" s="45"/>
      <c r="B550" s="45"/>
      <c r="C550" s="45"/>
      <c r="D550" s="45"/>
      <c r="E550" s="46"/>
      <c r="F550" s="228"/>
      <c r="G550" s="46"/>
      <c r="H550" s="45"/>
      <c r="I550" s="47"/>
      <c r="J550" s="45"/>
      <c r="K550" s="45"/>
      <c r="L550" s="45"/>
      <c r="M550" s="45"/>
      <c r="N550" s="48"/>
      <c r="O550" s="48"/>
      <c r="P550" s="48"/>
      <c r="Q550" s="48"/>
      <c r="R550" s="48"/>
      <c r="S550" s="48"/>
      <c r="T550" s="48"/>
      <c r="U550" s="48"/>
      <c r="V550" s="48"/>
      <c r="W550" s="48"/>
      <c r="X550" s="48"/>
      <c r="Y550" s="48"/>
      <c r="Z550" s="48"/>
      <c r="AA550" s="48"/>
      <c r="AB550" s="48"/>
      <c r="AC550" s="48"/>
      <c r="AD550" s="48"/>
    </row>
    <row r="551" spans="1:30" ht="19.5" customHeight="1">
      <c r="A551" s="45"/>
      <c r="B551" s="45"/>
      <c r="C551" s="45"/>
      <c r="D551" s="45"/>
      <c r="E551" s="46"/>
      <c r="F551" s="228"/>
      <c r="G551" s="46"/>
      <c r="H551" s="45"/>
      <c r="I551" s="47"/>
      <c r="J551" s="45"/>
      <c r="K551" s="45"/>
      <c r="L551" s="45"/>
      <c r="M551" s="45"/>
      <c r="N551" s="48"/>
      <c r="O551" s="48"/>
      <c r="P551" s="48"/>
      <c r="Q551" s="48"/>
      <c r="R551" s="48"/>
      <c r="S551" s="48"/>
      <c r="T551" s="48"/>
      <c r="U551" s="48"/>
      <c r="V551" s="48"/>
      <c r="W551" s="48"/>
      <c r="X551" s="48"/>
      <c r="Y551" s="48"/>
      <c r="Z551" s="48"/>
      <c r="AA551" s="48"/>
      <c r="AB551" s="48"/>
      <c r="AC551" s="48"/>
      <c r="AD551" s="48"/>
    </row>
    <row r="552" spans="1:30" ht="19.5" customHeight="1">
      <c r="A552" s="45"/>
      <c r="B552" s="45"/>
      <c r="C552" s="45"/>
      <c r="D552" s="45"/>
      <c r="E552" s="46"/>
      <c r="F552" s="228"/>
      <c r="G552" s="46"/>
      <c r="H552" s="45"/>
      <c r="I552" s="47"/>
      <c r="J552" s="45"/>
      <c r="K552" s="45"/>
      <c r="L552" s="45"/>
      <c r="M552" s="45"/>
      <c r="N552" s="48"/>
      <c r="O552" s="48"/>
      <c r="P552" s="48"/>
      <c r="Q552" s="48"/>
      <c r="R552" s="48"/>
      <c r="S552" s="48"/>
      <c r="T552" s="48"/>
      <c r="U552" s="48"/>
      <c r="V552" s="48"/>
      <c r="W552" s="48"/>
      <c r="X552" s="48"/>
      <c r="Y552" s="48"/>
      <c r="Z552" s="48"/>
      <c r="AA552" s="48"/>
      <c r="AB552" s="48"/>
      <c r="AC552" s="48"/>
      <c r="AD552" s="48"/>
    </row>
    <row r="553" spans="1:30" ht="19.5" customHeight="1">
      <c r="A553" s="45"/>
      <c r="B553" s="45"/>
      <c r="C553" s="45"/>
      <c r="D553" s="45"/>
      <c r="E553" s="46"/>
      <c r="F553" s="228"/>
      <c r="G553" s="46"/>
      <c r="H553" s="45"/>
      <c r="I553" s="47"/>
      <c r="J553" s="45"/>
      <c r="K553" s="45"/>
      <c r="L553" s="45"/>
      <c r="M553" s="45"/>
      <c r="N553" s="48"/>
      <c r="O553" s="48"/>
      <c r="P553" s="48"/>
      <c r="Q553" s="48"/>
      <c r="R553" s="48"/>
      <c r="S553" s="48"/>
      <c r="T553" s="48"/>
      <c r="U553" s="48"/>
      <c r="V553" s="48"/>
      <c r="W553" s="48"/>
      <c r="X553" s="48"/>
      <c r="Y553" s="48"/>
      <c r="Z553" s="48"/>
      <c r="AA553" s="48"/>
      <c r="AB553" s="48"/>
      <c r="AC553" s="48"/>
      <c r="AD553" s="48"/>
    </row>
    <row r="554" spans="1:30" ht="19.5" customHeight="1">
      <c r="A554" s="45"/>
      <c r="B554" s="45"/>
      <c r="C554" s="45"/>
      <c r="D554" s="45"/>
      <c r="E554" s="46"/>
      <c r="F554" s="228"/>
      <c r="G554" s="46"/>
      <c r="H554" s="45"/>
      <c r="I554" s="47"/>
      <c r="J554" s="45"/>
      <c r="K554" s="45"/>
      <c r="L554" s="45"/>
      <c r="M554" s="45"/>
      <c r="N554" s="48"/>
      <c r="O554" s="48"/>
      <c r="P554" s="48"/>
      <c r="Q554" s="48"/>
      <c r="R554" s="48"/>
      <c r="S554" s="48"/>
      <c r="T554" s="48"/>
      <c r="U554" s="48"/>
      <c r="V554" s="48"/>
      <c r="W554" s="48"/>
      <c r="X554" s="48"/>
      <c r="Y554" s="48"/>
      <c r="Z554" s="48"/>
      <c r="AA554" s="48"/>
      <c r="AB554" s="48"/>
      <c r="AC554" s="48"/>
      <c r="AD554" s="48"/>
    </row>
    <row r="555" spans="1:30" ht="19.5" customHeight="1">
      <c r="A555" s="45"/>
      <c r="B555" s="45"/>
      <c r="C555" s="45"/>
      <c r="D555" s="45"/>
      <c r="E555" s="46"/>
      <c r="F555" s="228"/>
      <c r="G555" s="46"/>
      <c r="H555" s="45"/>
      <c r="I555" s="47"/>
      <c r="J555" s="45"/>
      <c r="K555" s="45"/>
      <c r="L555" s="45"/>
      <c r="M555" s="45"/>
      <c r="N555" s="48"/>
      <c r="O555" s="48"/>
      <c r="P555" s="48"/>
      <c r="Q555" s="48"/>
      <c r="R555" s="48"/>
      <c r="S555" s="48"/>
      <c r="T555" s="48"/>
      <c r="U555" s="48"/>
      <c r="V555" s="48"/>
      <c r="W555" s="48"/>
      <c r="X555" s="48"/>
      <c r="Y555" s="48"/>
      <c r="Z555" s="48"/>
      <c r="AA555" s="48"/>
      <c r="AB555" s="48"/>
      <c r="AC555" s="48"/>
      <c r="AD555" s="48"/>
    </row>
    <row r="556" spans="1:30" ht="19.5" customHeight="1">
      <c r="A556" s="45"/>
      <c r="B556" s="45"/>
      <c r="C556" s="45"/>
      <c r="D556" s="45"/>
      <c r="E556" s="46"/>
      <c r="F556" s="228"/>
      <c r="G556" s="46"/>
      <c r="H556" s="45"/>
      <c r="I556" s="47"/>
      <c r="J556" s="45"/>
      <c r="K556" s="45"/>
      <c r="L556" s="45"/>
      <c r="M556" s="45"/>
      <c r="N556" s="48"/>
      <c r="O556" s="48"/>
      <c r="P556" s="48"/>
      <c r="Q556" s="48"/>
      <c r="R556" s="48"/>
      <c r="S556" s="48"/>
      <c r="T556" s="48"/>
      <c r="U556" s="48"/>
      <c r="V556" s="48"/>
      <c r="W556" s="48"/>
      <c r="X556" s="48"/>
      <c r="Y556" s="48"/>
      <c r="Z556" s="48"/>
      <c r="AA556" s="48"/>
      <c r="AB556" s="48"/>
      <c r="AC556" s="48"/>
      <c r="AD556" s="48"/>
    </row>
    <row r="557" spans="1:30" ht="19.5" customHeight="1">
      <c r="A557" s="45"/>
      <c r="B557" s="45"/>
      <c r="C557" s="45"/>
      <c r="D557" s="45"/>
      <c r="E557" s="46"/>
      <c r="F557" s="228"/>
      <c r="G557" s="46"/>
      <c r="H557" s="45"/>
      <c r="I557" s="47"/>
      <c r="J557" s="45"/>
      <c r="K557" s="45"/>
      <c r="L557" s="45"/>
      <c r="M557" s="45"/>
      <c r="N557" s="48"/>
      <c r="O557" s="48"/>
      <c r="P557" s="48"/>
      <c r="Q557" s="48"/>
      <c r="R557" s="48"/>
      <c r="S557" s="48"/>
      <c r="T557" s="48"/>
      <c r="U557" s="48"/>
      <c r="V557" s="48"/>
      <c r="W557" s="48"/>
      <c r="X557" s="48"/>
      <c r="Y557" s="48"/>
      <c r="Z557" s="48"/>
      <c r="AA557" s="48"/>
      <c r="AB557" s="48"/>
      <c r="AC557" s="48"/>
      <c r="AD557" s="48"/>
    </row>
    <row r="558" spans="1:30" ht="19.5" customHeight="1">
      <c r="A558" s="45"/>
      <c r="B558" s="45"/>
      <c r="C558" s="45"/>
      <c r="D558" s="45"/>
      <c r="E558" s="46"/>
      <c r="F558" s="228"/>
      <c r="G558" s="46"/>
      <c r="H558" s="45"/>
      <c r="I558" s="47"/>
      <c r="J558" s="45"/>
      <c r="K558" s="45"/>
      <c r="L558" s="45"/>
      <c r="M558" s="45"/>
      <c r="N558" s="48"/>
      <c r="O558" s="48"/>
      <c r="P558" s="48"/>
      <c r="Q558" s="48"/>
      <c r="R558" s="48"/>
      <c r="S558" s="48"/>
      <c r="T558" s="48"/>
      <c r="U558" s="48"/>
      <c r="V558" s="48"/>
      <c r="W558" s="48"/>
      <c r="X558" s="48"/>
      <c r="Y558" s="48"/>
      <c r="Z558" s="48"/>
      <c r="AA558" s="48"/>
      <c r="AB558" s="48"/>
      <c r="AC558" s="48"/>
      <c r="AD558" s="48"/>
    </row>
    <row r="559" spans="1:30" ht="19.5" customHeight="1">
      <c r="A559" s="45"/>
      <c r="B559" s="45"/>
      <c r="C559" s="45"/>
      <c r="D559" s="45"/>
      <c r="E559" s="46"/>
      <c r="F559" s="228"/>
      <c r="G559" s="46"/>
      <c r="H559" s="45"/>
      <c r="I559" s="47"/>
      <c r="J559" s="45"/>
      <c r="K559" s="45"/>
      <c r="L559" s="45"/>
      <c r="M559" s="45"/>
      <c r="N559" s="48"/>
      <c r="O559" s="48"/>
      <c r="P559" s="48"/>
      <c r="Q559" s="48"/>
      <c r="R559" s="48"/>
      <c r="S559" s="48"/>
      <c r="T559" s="48"/>
      <c r="U559" s="48"/>
      <c r="V559" s="48"/>
      <c r="W559" s="48"/>
      <c r="X559" s="48"/>
      <c r="Y559" s="48"/>
      <c r="Z559" s="48"/>
      <c r="AA559" s="48"/>
      <c r="AB559" s="48"/>
      <c r="AC559" s="48"/>
      <c r="AD559" s="48"/>
    </row>
    <row r="560" spans="1:30" ht="19.5" customHeight="1">
      <c r="A560" s="45"/>
      <c r="B560" s="45"/>
      <c r="C560" s="45"/>
      <c r="D560" s="45"/>
      <c r="E560" s="46"/>
      <c r="F560" s="228"/>
      <c r="G560" s="46"/>
      <c r="H560" s="45"/>
      <c r="I560" s="47"/>
      <c r="J560" s="45"/>
      <c r="K560" s="45"/>
      <c r="L560" s="45"/>
      <c r="M560" s="45"/>
      <c r="N560" s="48"/>
      <c r="O560" s="48"/>
      <c r="P560" s="48"/>
      <c r="Q560" s="48"/>
      <c r="R560" s="48"/>
      <c r="S560" s="48"/>
      <c r="T560" s="48"/>
      <c r="U560" s="48"/>
      <c r="V560" s="48"/>
      <c r="W560" s="48"/>
      <c r="X560" s="48"/>
      <c r="Y560" s="48"/>
      <c r="Z560" s="48"/>
      <c r="AA560" s="48"/>
      <c r="AB560" s="48"/>
      <c r="AC560" s="48"/>
      <c r="AD560" s="48"/>
    </row>
    <row r="561" spans="1:30" ht="19.5" customHeight="1">
      <c r="A561" s="45"/>
      <c r="B561" s="45"/>
      <c r="C561" s="45"/>
      <c r="D561" s="45"/>
      <c r="E561" s="46"/>
      <c r="F561" s="228"/>
      <c r="G561" s="46"/>
      <c r="H561" s="45"/>
      <c r="I561" s="47"/>
      <c r="J561" s="45"/>
      <c r="K561" s="45"/>
      <c r="L561" s="45"/>
      <c r="M561" s="45"/>
      <c r="N561" s="48"/>
      <c r="O561" s="48"/>
      <c r="P561" s="48"/>
      <c r="Q561" s="48"/>
      <c r="R561" s="48"/>
      <c r="S561" s="48"/>
      <c r="T561" s="48"/>
      <c r="U561" s="48"/>
      <c r="V561" s="48"/>
      <c r="W561" s="48"/>
      <c r="X561" s="48"/>
      <c r="Y561" s="48"/>
      <c r="Z561" s="48"/>
      <c r="AA561" s="48"/>
      <c r="AB561" s="48"/>
      <c r="AC561" s="48"/>
      <c r="AD561" s="48"/>
    </row>
    <row r="562" spans="1:30" ht="19.5" customHeight="1">
      <c r="A562" s="45"/>
      <c r="B562" s="45"/>
      <c r="C562" s="45"/>
      <c r="D562" s="45"/>
      <c r="E562" s="46"/>
      <c r="F562" s="228"/>
      <c r="G562" s="46"/>
      <c r="H562" s="45"/>
      <c r="I562" s="47"/>
      <c r="J562" s="45"/>
      <c r="K562" s="45"/>
      <c r="L562" s="45"/>
      <c r="M562" s="45"/>
      <c r="N562" s="48"/>
      <c r="O562" s="48"/>
      <c r="P562" s="48"/>
      <c r="Q562" s="48"/>
      <c r="R562" s="48"/>
      <c r="S562" s="48"/>
      <c r="T562" s="48"/>
      <c r="U562" s="48"/>
      <c r="V562" s="48"/>
      <c r="W562" s="48"/>
      <c r="X562" s="48"/>
      <c r="Y562" s="48"/>
      <c r="Z562" s="48"/>
      <c r="AA562" s="48"/>
      <c r="AB562" s="48"/>
      <c r="AC562" s="48"/>
      <c r="AD562" s="48"/>
    </row>
    <row r="563" spans="1:30" ht="19.5" customHeight="1">
      <c r="A563" s="45"/>
      <c r="B563" s="45"/>
      <c r="C563" s="45"/>
      <c r="D563" s="45"/>
      <c r="E563" s="46"/>
      <c r="F563" s="228"/>
      <c r="G563" s="46"/>
      <c r="H563" s="45"/>
      <c r="I563" s="47"/>
      <c r="J563" s="45"/>
      <c r="K563" s="45"/>
      <c r="L563" s="45"/>
      <c r="M563" s="45"/>
      <c r="N563" s="48"/>
      <c r="O563" s="48"/>
      <c r="P563" s="48"/>
      <c r="Q563" s="48"/>
      <c r="R563" s="48"/>
      <c r="S563" s="48"/>
      <c r="T563" s="48"/>
      <c r="U563" s="48"/>
      <c r="V563" s="48"/>
      <c r="W563" s="48"/>
      <c r="X563" s="48"/>
      <c r="Y563" s="48"/>
      <c r="Z563" s="48"/>
      <c r="AA563" s="48"/>
      <c r="AB563" s="48"/>
      <c r="AC563" s="48"/>
      <c r="AD563" s="48"/>
    </row>
    <row r="564" spans="1:30" ht="19.5" customHeight="1">
      <c r="A564" s="45"/>
      <c r="B564" s="45"/>
      <c r="C564" s="45"/>
      <c r="D564" s="45"/>
      <c r="E564" s="46"/>
      <c r="F564" s="228"/>
      <c r="G564" s="46"/>
      <c r="H564" s="45"/>
      <c r="I564" s="47"/>
      <c r="J564" s="45"/>
      <c r="K564" s="45"/>
      <c r="L564" s="45"/>
      <c r="M564" s="45"/>
      <c r="N564" s="48"/>
      <c r="O564" s="48"/>
      <c r="P564" s="48"/>
      <c r="Q564" s="48"/>
      <c r="R564" s="48"/>
      <c r="S564" s="48"/>
      <c r="T564" s="48"/>
      <c r="U564" s="48"/>
      <c r="V564" s="48"/>
      <c r="W564" s="48"/>
      <c r="X564" s="48"/>
      <c r="Y564" s="48"/>
      <c r="Z564" s="48"/>
      <c r="AA564" s="48"/>
      <c r="AB564" s="48"/>
      <c r="AC564" s="48"/>
      <c r="AD564" s="48"/>
    </row>
    <row r="565" spans="1:30" ht="19.5" customHeight="1">
      <c r="A565" s="45"/>
      <c r="B565" s="45"/>
      <c r="C565" s="45"/>
      <c r="D565" s="45"/>
      <c r="E565" s="46"/>
      <c r="F565" s="228"/>
      <c r="G565" s="46"/>
      <c r="H565" s="45"/>
      <c r="I565" s="47"/>
      <c r="J565" s="45"/>
      <c r="K565" s="45"/>
      <c r="L565" s="45"/>
      <c r="M565" s="45"/>
      <c r="N565" s="48"/>
      <c r="O565" s="48"/>
      <c r="P565" s="48"/>
      <c r="Q565" s="48"/>
      <c r="R565" s="48"/>
      <c r="S565" s="48"/>
      <c r="T565" s="48"/>
      <c r="U565" s="48"/>
      <c r="V565" s="48"/>
      <c r="W565" s="48"/>
      <c r="X565" s="48"/>
      <c r="Y565" s="48"/>
      <c r="Z565" s="48"/>
      <c r="AA565" s="48"/>
      <c r="AB565" s="48"/>
      <c r="AC565" s="48"/>
      <c r="AD565" s="48"/>
    </row>
    <row r="566" spans="1:30" ht="19.5" customHeight="1">
      <c r="A566" s="45"/>
      <c r="B566" s="45"/>
      <c r="C566" s="45"/>
      <c r="D566" s="45"/>
      <c r="E566" s="46"/>
      <c r="F566" s="228"/>
      <c r="G566" s="46"/>
      <c r="H566" s="45"/>
      <c r="I566" s="47"/>
      <c r="J566" s="45"/>
      <c r="K566" s="45"/>
      <c r="L566" s="45"/>
      <c r="M566" s="45"/>
      <c r="N566" s="48"/>
      <c r="O566" s="48"/>
      <c r="P566" s="48"/>
      <c r="Q566" s="48"/>
      <c r="R566" s="48"/>
      <c r="S566" s="48"/>
      <c r="T566" s="48"/>
      <c r="U566" s="48"/>
      <c r="V566" s="48"/>
      <c r="W566" s="48"/>
      <c r="X566" s="48"/>
      <c r="Y566" s="48"/>
      <c r="Z566" s="48"/>
      <c r="AA566" s="48"/>
      <c r="AB566" s="48"/>
      <c r="AC566" s="48"/>
      <c r="AD566" s="48"/>
    </row>
    <row r="567" spans="1:30" ht="19.5" customHeight="1">
      <c r="A567" s="45"/>
      <c r="B567" s="45"/>
      <c r="C567" s="45"/>
      <c r="D567" s="45"/>
      <c r="E567" s="46"/>
      <c r="F567" s="228"/>
      <c r="G567" s="46"/>
      <c r="H567" s="45"/>
      <c r="I567" s="47"/>
      <c r="J567" s="45"/>
      <c r="K567" s="45"/>
      <c r="L567" s="45"/>
      <c r="M567" s="45"/>
      <c r="N567" s="48"/>
      <c r="O567" s="48"/>
      <c r="P567" s="48"/>
      <c r="Q567" s="48"/>
      <c r="R567" s="48"/>
      <c r="S567" s="48"/>
      <c r="T567" s="48"/>
      <c r="U567" s="48"/>
      <c r="V567" s="48"/>
      <c r="W567" s="48"/>
      <c r="X567" s="48"/>
      <c r="Y567" s="48"/>
      <c r="Z567" s="48"/>
      <c r="AA567" s="48"/>
      <c r="AB567" s="48"/>
      <c r="AC567" s="48"/>
      <c r="AD567" s="48"/>
    </row>
    <row r="568" spans="1:30" ht="19.5" customHeight="1">
      <c r="A568" s="45"/>
      <c r="B568" s="45"/>
      <c r="C568" s="45"/>
      <c r="D568" s="45"/>
      <c r="E568" s="46"/>
      <c r="F568" s="228"/>
      <c r="G568" s="46"/>
      <c r="H568" s="45"/>
      <c r="I568" s="47"/>
      <c r="J568" s="45"/>
      <c r="K568" s="45"/>
      <c r="L568" s="45"/>
      <c r="M568" s="45"/>
      <c r="N568" s="48"/>
      <c r="O568" s="48"/>
      <c r="P568" s="48"/>
      <c r="Q568" s="48"/>
      <c r="R568" s="48"/>
      <c r="S568" s="48"/>
      <c r="T568" s="48"/>
      <c r="U568" s="48"/>
      <c r="V568" s="48"/>
      <c r="W568" s="48"/>
      <c r="X568" s="48"/>
      <c r="Y568" s="48"/>
      <c r="Z568" s="48"/>
      <c r="AA568" s="48"/>
      <c r="AB568" s="48"/>
      <c r="AC568" s="48"/>
      <c r="AD568" s="48"/>
    </row>
    <row r="569" spans="1:30" ht="19.5" customHeight="1">
      <c r="A569" s="45"/>
      <c r="B569" s="45"/>
      <c r="C569" s="45"/>
      <c r="D569" s="45"/>
      <c r="E569" s="46"/>
      <c r="F569" s="228"/>
      <c r="G569" s="46"/>
      <c r="H569" s="45"/>
      <c r="I569" s="47"/>
      <c r="J569" s="45"/>
      <c r="K569" s="45"/>
      <c r="L569" s="45"/>
      <c r="M569" s="45"/>
      <c r="N569" s="48"/>
      <c r="O569" s="48"/>
      <c r="P569" s="48"/>
      <c r="Q569" s="48"/>
      <c r="R569" s="48"/>
      <c r="S569" s="48"/>
      <c r="T569" s="48"/>
      <c r="U569" s="48"/>
      <c r="V569" s="48"/>
      <c r="W569" s="48"/>
      <c r="X569" s="48"/>
      <c r="Y569" s="48"/>
      <c r="Z569" s="48"/>
      <c r="AA569" s="48"/>
      <c r="AB569" s="48"/>
      <c r="AC569" s="48"/>
      <c r="AD569" s="48"/>
    </row>
    <row r="570" spans="1:30" ht="19.5" customHeight="1">
      <c r="A570" s="45"/>
      <c r="B570" s="45"/>
      <c r="C570" s="45"/>
      <c r="D570" s="45"/>
      <c r="E570" s="46"/>
      <c r="F570" s="228"/>
      <c r="G570" s="46"/>
      <c r="H570" s="45"/>
      <c r="I570" s="47"/>
      <c r="J570" s="45"/>
      <c r="K570" s="45"/>
      <c r="L570" s="45"/>
      <c r="M570" s="45"/>
      <c r="N570" s="48"/>
      <c r="O570" s="48"/>
      <c r="P570" s="48"/>
      <c r="Q570" s="48"/>
      <c r="R570" s="48"/>
      <c r="S570" s="48"/>
      <c r="T570" s="48"/>
      <c r="U570" s="48"/>
      <c r="V570" s="48"/>
      <c r="W570" s="48"/>
      <c r="X570" s="48"/>
      <c r="Y570" s="48"/>
      <c r="Z570" s="48"/>
      <c r="AA570" s="48"/>
      <c r="AB570" s="48"/>
      <c r="AC570" s="48"/>
      <c r="AD570" s="48"/>
    </row>
    <row r="571" spans="1:30" ht="19.5" customHeight="1">
      <c r="A571" s="45"/>
      <c r="B571" s="45"/>
      <c r="C571" s="45"/>
      <c r="D571" s="45"/>
      <c r="E571" s="46"/>
      <c r="F571" s="228"/>
      <c r="G571" s="46"/>
      <c r="H571" s="45"/>
      <c r="I571" s="47"/>
      <c r="J571" s="45"/>
      <c r="K571" s="45"/>
      <c r="L571" s="45"/>
      <c r="M571" s="45"/>
      <c r="N571" s="48"/>
      <c r="O571" s="48"/>
      <c r="P571" s="48"/>
      <c r="Q571" s="48"/>
      <c r="R571" s="48"/>
      <c r="S571" s="48"/>
      <c r="T571" s="48"/>
      <c r="U571" s="48"/>
      <c r="V571" s="48"/>
      <c r="W571" s="48"/>
      <c r="X571" s="48"/>
      <c r="Y571" s="48"/>
      <c r="Z571" s="48"/>
      <c r="AA571" s="48"/>
      <c r="AB571" s="48"/>
      <c r="AC571" s="48"/>
      <c r="AD571" s="48"/>
    </row>
    <row r="572" spans="1:30" ht="19.5" customHeight="1">
      <c r="A572" s="45"/>
      <c r="B572" s="45"/>
      <c r="C572" s="45"/>
      <c r="D572" s="45"/>
      <c r="E572" s="46"/>
      <c r="F572" s="228"/>
      <c r="G572" s="46"/>
      <c r="H572" s="45"/>
      <c r="I572" s="47"/>
      <c r="J572" s="45"/>
      <c r="K572" s="45"/>
      <c r="L572" s="45"/>
      <c r="M572" s="45"/>
      <c r="N572" s="48"/>
      <c r="O572" s="48"/>
      <c r="P572" s="48"/>
      <c r="Q572" s="48"/>
      <c r="R572" s="48"/>
      <c r="S572" s="48"/>
      <c r="T572" s="48"/>
      <c r="U572" s="48"/>
      <c r="V572" s="48"/>
      <c r="W572" s="48"/>
      <c r="X572" s="48"/>
      <c r="Y572" s="48"/>
      <c r="Z572" s="48"/>
      <c r="AA572" s="48"/>
      <c r="AB572" s="48"/>
      <c r="AC572" s="48"/>
      <c r="AD572" s="48"/>
    </row>
    <row r="573" spans="1:30" ht="19.5" customHeight="1">
      <c r="A573" s="45"/>
      <c r="B573" s="45"/>
      <c r="C573" s="45"/>
      <c r="D573" s="45"/>
      <c r="E573" s="46"/>
      <c r="F573" s="228"/>
      <c r="G573" s="46"/>
      <c r="H573" s="45"/>
      <c r="I573" s="47"/>
      <c r="J573" s="45"/>
      <c r="K573" s="45"/>
      <c r="L573" s="45"/>
      <c r="M573" s="45"/>
      <c r="N573" s="48"/>
      <c r="O573" s="48"/>
      <c r="P573" s="48"/>
      <c r="Q573" s="48"/>
      <c r="R573" s="48"/>
      <c r="S573" s="48"/>
      <c r="T573" s="48"/>
      <c r="U573" s="48"/>
      <c r="V573" s="48"/>
      <c r="W573" s="48"/>
      <c r="X573" s="48"/>
      <c r="Y573" s="48"/>
      <c r="Z573" s="48"/>
      <c r="AA573" s="48"/>
      <c r="AB573" s="48"/>
      <c r="AC573" s="48"/>
      <c r="AD573" s="48"/>
    </row>
    <row r="574" spans="1:30" ht="19.5" customHeight="1">
      <c r="A574" s="45"/>
      <c r="B574" s="45"/>
      <c r="C574" s="45"/>
      <c r="D574" s="45"/>
      <c r="E574" s="46"/>
      <c r="F574" s="228"/>
      <c r="G574" s="46"/>
      <c r="H574" s="45"/>
      <c r="I574" s="47"/>
      <c r="J574" s="45"/>
      <c r="K574" s="45"/>
      <c r="L574" s="45"/>
      <c r="M574" s="45"/>
      <c r="N574" s="48"/>
      <c r="O574" s="48"/>
      <c r="P574" s="48"/>
      <c r="Q574" s="48"/>
      <c r="R574" s="48"/>
      <c r="S574" s="48"/>
      <c r="T574" s="48"/>
      <c r="U574" s="48"/>
      <c r="V574" s="48"/>
      <c r="W574" s="48"/>
      <c r="X574" s="48"/>
      <c r="Y574" s="48"/>
      <c r="Z574" s="48"/>
      <c r="AA574" s="48"/>
      <c r="AB574" s="48"/>
      <c r="AC574" s="48"/>
      <c r="AD574" s="48"/>
    </row>
    <row r="575" spans="1:30" ht="19.5" customHeight="1">
      <c r="A575" s="45"/>
      <c r="B575" s="45"/>
      <c r="C575" s="45"/>
      <c r="D575" s="45"/>
      <c r="E575" s="46"/>
      <c r="F575" s="228"/>
      <c r="G575" s="46"/>
      <c r="H575" s="45"/>
      <c r="I575" s="47"/>
      <c r="J575" s="45"/>
      <c r="K575" s="45"/>
      <c r="L575" s="45"/>
      <c r="M575" s="45"/>
      <c r="N575" s="48"/>
      <c r="O575" s="48"/>
      <c r="P575" s="48"/>
      <c r="Q575" s="48"/>
      <c r="R575" s="48"/>
      <c r="S575" s="48"/>
      <c r="T575" s="48"/>
      <c r="U575" s="48"/>
      <c r="V575" s="48"/>
      <c r="W575" s="48"/>
      <c r="X575" s="48"/>
      <c r="Y575" s="48"/>
      <c r="Z575" s="48"/>
      <c r="AA575" s="48"/>
      <c r="AB575" s="48"/>
      <c r="AC575" s="48"/>
      <c r="AD575" s="48"/>
    </row>
    <row r="576" spans="1:30" ht="19.5" customHeight="1">
      <c r="A576" s="45"/>
      <c r="B576" s="45"/>
      <c r="C576" s="45"/>
      <c r="D576" s="45"/>
      <c r="E576" s="46"/>
      <c r="F576" s="228"/>
      <c r="G576" s="46"/>
      <c r="H576" s="45"/>
      <c r="I576" s="47"/>
      <c r="J576" s="45"/>
      <c r="K576" s="45"/>
      <c r="L576" s="45"/>
      <c r="M576" s="45"/>
      <c r="N576" s="48"/>
      <c r="O576" s="48"/>
      <c r="P576" s="48"/>
      <c r="Q576" s="48"/>
      <c r="R576" s="48"/>
      <c r="S576" s="48"/>
      <c r="T576" s="48"/>
      <c r="U576" s="48"/>
      <c r="V576" s="48"/>
      <c r="W576" s="48"/>
      <c r="X576" s="48"/>
      <c r="Y576" s="48"/>
      <c r="Z576" s="48"/>
      <c r="AA576" s="48"/>
      <c r="AB576" s="48"/>
      <c r="AC576" s="48"/>
      <c r="AD576" s="48"/>
    </row>
    <row r="577" spans="1:30" ht="19.5" customHeight="1">
      <c r="A577" s="45"/>
      <c r="B577" s="45"/>
      <c r="C577" s="45"/>
      <c r="D577" s="45"/>
      <c r="E577" s="46"/>
      <c r="F577" s="228"/>
      <c r="G577" s="46"/>
      <c r="H577" s="45"/>
      <c r="I577" s="47"/>
      <c r="J577" s="45"/>
      <c r="K577" s="45"/>
      <c r="L577" s="45"/>
      <c r="M577" s="45"/>
      <c r="N577" s="48"/>
      <c r="O577" s="48"/>
      <c r="P577" s="48"/>
      <c r="Q577" s="48"/>
      <c r="R577" s="48"/>
      <c r="S577" s="48"/>
      <c r="T577" s="48"/>
      <c r="U577" s="48"/>
      <c r="V577" s="48"/>
      <c r="W577" s="48"/>
      <c r="X577" s="48"/>
      <c r="Y577" s="48"/>
      <c r="Z577" s="48"/>
      <c r="AA577" s="48"/>
      <c r="AB577" s="48"/>
      <c r="AC577" s="48"/>
      <c r="AD577" s="48"/>
    </row>
    <row r="578" spans="1:30" ht="19.5" customHeight="1">
      <c r="A578" s="45"/>
      <c r="B578" s="45"/>
      <c r="C578" s="45"/>
      <c r="D578" s="45"/>
      <c r="E578" s="46"/>
      <c r="F578" s="228"/>
      <c r="G578" s="46"/>
      <c r="H578" s="45"/>
      <c r="I578" s="47"/>
      <c r="J578" s="45"/>
      <c r="K578" s="45"/>
      <c r="L578" s="45"/>
      <c r="M578" s="45"/>
      <c r="N578" s="48"/>
      <c r="O578" s="48"/>
      <c r="P578" s="48"/>
      <c r="Q578" s="48"/>
      <c r="R578" s="48"/>
      <c r="S578" s="48"/>
      <c r="T578" s="48"/>
      <c r="U578" s="48"/>
      <c r="V578" s="48"/>
      <c r="W578" s="48"/>
      <c r="X578" s="48"/>
      <c r="Y578" s="48"/>
      <c r="Z578" s="48"/>
      <c r="AA578" s="48"/>
      <c r="AB578" s="48"/>
      <c r="AC578" s="48"/>
      <c r="AD578" s="48"/>
    </row>
    <row r="579" spans="1:30" ht="19.5" customHeight="1">
      <c r="A579" s="45"/>
      <c r="B579" s="45"/>
      <c r="C579" s="45"/>
      <c r="D579" s="45"/>
      <c r="E579" s="46"/>
      <c r="F579" s="228"/>
      <c r="G579" s="46"/>
      <c r="H579" s="45"/>
      <c r="I579" s="47"/>
      <c r="J579" s="45"/>
      <c r="K579" s="45"/>
      <c r="L579" s="45"/>
      <c r="M579" s="45"/>
      <c r="N579" s="48"/>
      <c r="O579" s="48"/>
      <c r="P579" s="48"/>
      <c r="Q579" s="48"/>
      <c r="R579" s="48"/>
      <c r="S579" s="48"/>
      <c r="T579" s="48"/>
      <c r="U579" s="48"/>
      <c r="V579" s="48"/>
      <c r="W579" s="48"/>
      <c r="X579" s="48"/>
      <c r="Y579" s="48"/>
      <c r="Z579" s="48"/>
      <c r="AA579" s="48"/>
      <c r="AB579" s="48"/>
      <c r="AC579" s="48"/>
      <c r="AD579" s="48"/>
    </row>
    <row r="580" spans="1:30" ht="19.5" customHeight="1">
      <c r="A580" s="45"/>
      <c r="B580" s="45"/>
      <c r="C580" s="45"/>
      <c r="D580" s="45"/>
      <c r="E580" s="46"/>
      <c r="F580" s="228"/>
      <c r="G580" s="46"/>
      <c r="H580" s="45"/>
      <c r="I580" s="47"/>
      <c r="J580" s="45"/>
      <c r="K580" s="45"/>
      <c r="L580" s="45"/>
      <c r="M580" s="45"/>
      <c r="N580" s="48"/>
      <c r="O580" s="48"/>
      <c r="P580" s="48"/>
      <c r="Q580" s="48"/>
      <c r="R580" s="48"/>
      <c r="S580" s="48"/>
      <c r="T580" s="48"/>
      <c r="U580" s="48"/>
      <c r="V580" s="48"/>
      <c r="W580" s="48"/>
      <c r="X580" s="48"/>
      <c r="Y580" s="48"/>
      <c r="Z580" s="48"/>
      <c r="AA580" s="48"/>
      <c r="AB580" s="48"/>
      <c r="AC580" s="48"/>
      <c r="AD580" s="48"/>
    </row>
    <row r="581" spans="1:30" ht="19.5" customHeight="1">
      <c r="A581" s="45"/>
      <c r="B581" s="45"/>
      <c r="C581" s="45"/>
      <c r="D581" s="45"/>
      <c r="E581" s="46"/>
      <c r="F581" s="228"/>
      <c r="G581" s="46"/>
      <c r="H581" s="45"/>
      <c r="I581" s="47"/>
      <c r="J581" s="45"/>
      <c r="K581" s="45"/>
      <c r="L581" s="45"/>
      <c r="M581" s="45"/>
      <c r="N581" s="48"/>
      <c r="O581" s="48"/>
      <c r="P581" s="48"/>
      <c r="Q581" s="48"/>
      <c r="R581" s="48"/>
      <c r="S581" s="48"/>
      <c r="T581" s="48"/>
      <c r="U581" s="48"/>
      <c r="V581" s="48"/>
      <c r="W581" s="48"/>
      <c r="X581" s="48"/>
      <c r="Y581" s="48"/>
      <c r="Z581" s="48"/>
      <c r="AA581" s="48"/>
      <c r="AB581" s="48"/>
      <c r="AC581" s="48"/>
      <c r="AD581" s="48"/>
    </row>
    <row r="582" spans="1:30" ht="19.5" customHeight="1">
      <c r="A582" s="45"/>
      <c r="B582" s="45"/>
      <c r="C582" s="45"/>
      <c r="D582" s="45"/>
      <c r="E582" s="46"/>
      <c r="F582" s="228"/>
      <c r="G582" s="46"/>
      <c r="H582" s="45"/>
      <c r="I582" s="47"/>
      <c r="J582" s="45"/>
      <c r="K582" s="45"/>
      <c r="L582" s="45"/>
      <c r="M582" s="45"/>
      <c r="N582" s="48"/>
      <c r="O582" s="48"/>
      <c r="P582" s="48"/>
      <c r="Q582" s="48"/>
      <c r="R582" s="48"/>
      <c r="S582" s="48"/>
      <c r="T582" s="48"/>
      <c r="U582" s="48"/>
      <c r="V582" s="48"/>
      <c r="W582" s="48"/>
      <c r="X582" s="48"/>
      <c r="Y582" s="48"/>
      <c r="Z582" s="48"/>
      <c r="AA582" s="48"/>
      <c r="AB582" s="48"/>
      <c r="AC582" s="48"/>
      <c r="AD582" s="48"/>
    </row>
    <row r="583" spans="1:30" ht="19.5" customHeight="1">
      <c r="A583" s="45"/>
      <c r="B583" s="45"/>
      <c r="C583" s="45"/>
      <c r="D583" s="45"/>
      <c r="E583" s="46"/>
      <c r="F583" s="228"/>
      <c r="G583" s="46"/>
      <c r="H583" s="45"/>
      <c r="I583" s="47"/>
      <c r="J583" s="45"/>
      <c r="K583" s="45"/>
      <c r="L583" s="45"/>
      <c r="M583" s="45"/>
      <c r="N583" s="48"/>
      <c r="O583" s="48"/>
      <c r="P583" s="48"/>
      <c r="Q583" s="48"/>
      <c r="R583" s="48"/>
      <c r="S583" s="48"/>
      <c r="T583" s="48"/>
      <c r="U583" s="48"/>
      <c r="V583" s="48"/>
      <c r="W583" s="48"/>
      <c r="X583" s="48"/>
      <c r="Y583" s="48"/>
      <c r="Z583" s="48"/>
      <c r="AA583" s="48"/>
      <c r="AB583" s="48"/>
      <c r="AC583" s="48"/>
      <c r="AD583" s="48"/>
    </row>
    <row r="584" spans="1:30" ht="19.5" customHeight="1">
      <c r="A584" s="45"/>
      <c r="B584" s="45"/>
      <c r="C584" s="45"/>
      <c r="D584" s="45"/>
      <c r="E584" s="46"/>
      <c r="F584" s="228"/>
      <c r="G584" s="46"/>
      <c r="H584" s="45"/>
      <c r="I584" s="47"/>
      <c r="J584" s="45"/>
      <c r="K584" s="45"/>
      <c r="L584" s="45"/>
      <c r="M584" s="45"/>
      <c r="N584" s="48"/>
      <c r="O584" s="48"/>
      <c r="P584" s="48"/>
      <c r="Q584" s="48"/>
      <c r="R584" s="48"/>
      <c r="S584" s="48"/>
      <c r="T584" s="48"/>
      <c r="U584" s="48"/>
      <c r="V584" s="48"/>
      <c r="W584" s="48"/>
      <c r="X584" s="48"/>
      <c r="Y584" s="48"/>
      <c r="Z584" s="48"/>
      <c r="AA584" s="48"/>
      <c r="AB584" s="48"/>
      <c r="AC584" s="48"/>
      <c r="AD584" s="48"/>
    </row>
    <row r="585" spans="1:30" ht="19.5" customHeight="1">
      <c r="A585" s="45"/>
      <c r="B585" s="45"/>
      <c r="C585" s="45"/>
      <c r="D585" s="45"/>
      <c r="E585" s="46"/>
      <c r="F585" s="228"/>
      <c r="G585" s="46"/>
      <c r="H585" s="45"/>
      <c r="I585" s="47"/>
      <c r="J585" s="45"/>
      <c r="K585" s="45"/>
      <c r="L585" s="45"/>
      <c r="M585" s="45"/>
      <c r="N585" s="48"/>
      <c r="O585" s="48"/>
      <c r="P585" s="48"/>
      <c r="Q585" s="48"/>
      <c r="R585" s="48"/>
      <c r="S585" s="48"/>
      <c r="T585" s="48"/>
      <c r="U585" s="48"/>
      <c r="V585" s="48"/>
      <c r="W585" s="48"/>
      <c r="X585" s="48"/>
      <c r="Y585" s="48"/>
      <c r="Z585" s="48"/>
      <c r="AA585" s="48"/>
      <c r="AB585" s="48"/>
      <c r="AC585" s="48"/>
      <c r="AD585" s="48"/>
    </row>
    <row r="586" spans="1:30" ht="19.5" customHeight="1">
      <c r="A586" s="45"/>
      <c r="B586" s="45"/>
      <c r="C586" s="45"/>
      <c r="D586" s="45"/>
      <c r="E586" s="46"/>
      <c r="F586" s="228"/>
      <c r="G586" s="46"/>
      <c r="H586" s="45"/>
      <c r="I586" s="47"/>
      <c r="J586" s="45"/>
      <c r="K586" s="45"/>
      <c r="L586" s="45"/>
      <c r="M586" s="45"/>
      <c r="N586" s="48"/>
      <c r="O586" s="48"/>
      <c r="P586" s="48"/>
      <c r="Q586" s="48"/>
      <c r="R586" s="48"/>
      <c r="S586" s="48"/>
      <c r="T586" s="48"/>
      <c r="U586" s="48"/>
      <c r="V586" s="48"/>
      <c r="W586" s="48"/>
      <c r="X586" s="48"/>
      <c r="Y586" s="48"/>
      <c r="Z586" s="48"/>
      <c r="AA586" s="48"/>
      <c r="AB586" s="48"/>
      <c r="AC586" s="48"/>
      <c r="AD586" s="48"/>
    </row>
    <row r="587" spans="1:30" ht="19.5" customHeight="1">
      <c r="A587" s="45"/>
      <c r="B587" s="45"/>
      <c r="C587" s="45"/>
      <c r="D587" s="45"/>
      <c r="E587" s="46"/>
      <c r="F587" s="228"/>
      <c r="G587" s="46"/>
      <c r="H587" s="45"/>
      <c r="I587" s="47"/>
      <c r="J587" s="45"/>
      <c r="K587" s="45"/>
      <c r="L587" s="45"/>
      <c r="M587" s="45"/>
      <c r="N587" s="48"/>
      <c r="O587" s="48"/>
      <c r="P587" s="48"/>
      <c r="Q587" s="48"/>
      <c r="R587" s="48"/>
      <c r="S587" s="48"/>
      <c r="T587" s="48"/>
      <c r="U587" s="48"/>
      <c r="V587" s="48"/>
      <c r="W587" s="48"/>
      <c r="X587" s="48"/>
      <c r="Y587" s="48"/>
      <c r="Z587" s="48"/>
      <c r="AA587" s="48"/>
      <c r="AB587" s="48"/>
      <c r="AC587" s="48"/>
      <c r="AD587" s="48"/>
    </row>
    <row r="588" spans="1:30" ht="19.5" customHeight="1">
      <c r="A588" s="45"/>
      <c r="B588" s="45"/>
      <c r="C588" s="45"/>
      <c r="D588" s="45"/>
      <c r="E588" s="46"/>
      <c r="F588" s="228"/>
      <c r="G588" s="46"/>
      <c r="H588" s="45"/>
      <c r="I588" s="47"/>
      <c r="J588" s="45"/>
      <c r="K588" s="45"/>
      <c r="L588" s="45"/>
      <c r="M588" s="45"/>
      <c r="N588" s="48"/>
      <c r="O588" s="48"/>
      <c r="P588" s="48"/>
      <c r="Q588" s="48"/>
      <c r="R588" s="48"/>
      <c r="S588" s="48"/>
      <c r="T588" s="48"/>
      <c r="U588" s="48"/>
      <c r="V588" s="48"/>
      <c r="W588" s="48"/>
      <c r="X588" s="48"/>
      <c r="Y588" s="48"/>
      <c r="Z588" s="48"/>
      <c r="AA588" s="48"/>
      <c r="AB588" s="48"/>
      <c r="AC588" s="48"/>
      <c r="AD588" s="48"/>
    </row>
    <row r="589" spans="1:30" ht="19.5" customHeight="1">
      <c r="A589" s="45"/>
      <c r="B589" s="45"/>
      <c r="C589" s="45"/>
      <c r="D589" s="45"/>
      <c r="E589" s="46"/>
      <c r="F589" s="228"/>
      <c r="G589" s="46"/>
      <c r="H589" s="45"/>
      <c r="I589" s="47"/>
      <c r="J589" s="45"/>
      <c r="K589" s="45"/>
      <c r="L589" s="45"/>
      <c r="M589" s="45"/>
      <c r="N589" s="48"/>
      <c r="O589" s="48"/>
      <c r="P589" s="48"/>
      <c r="Q589" s="48"/>
      <c r="R589" s="48"/>
      <c r="S589" s="48"/>
      <c r="T589" s="48"/>
      <c r="U589" s="48"/>
      <c r="V589" s="48"/>
      <c r="W589" s="48"/>
      <c r="X589" s="48"/>
      <c r="Y589" s="48"/>
      <c r="Z589" s="48"/>
      <c r="AA589" s="48"/>
      <c r="AB589" s="48"/>
      <c r="AC589" s="48"/>
      <c r="AD589" s="48"/>
    </row>
    <row r="590" spans="1:30" ht="19.5" customHeight="1">
      <c r="A590" s="45"/>
      <c r="B590" s="45"/>
      <c r="C590" s="45"/>
      <c r="D590" s="45"/>
      <c r="E590" s="46"/>
      <c r="F590" s="228"/>
      <c r="G590" s="46"/>
      <c r="H590" s="45"/>
      <c r="I590" s="47"/>
      <c r="J590" s="45"/>
      <c r="K590" s="45"/>
      <c r="L590" s="45"/>
      <c r="M590" s="45"/>
      <c r="N590" s="48"/>
      <c r="O590" s="48"/>
      <c r="P590" s="48"/>
      <c r="Q590" s="48"/>
      <c r="R590" s="48"/>
      <c r="S590" s="48"/>
      <c r="T590" s="48"/>
      <c r="U590" s="48"/>
      <c r="V590" s="48"/>
      <c r="W590" s="48"/>
      <c r="X590" s="48"/>
      <c r="Y590" s="48"/>
      <c r="Z590" s="48"/>
      <c r="AA590" s="48"/>
      <c r="AB590" s="48"/>
      <c r="AC590" s="48"/>
      <c r="AD590" s="48"/>
    </row>
    <row r="591" spans="1:30" ht="19.5" customHeight="1">
      <c r="A591" s="45"/>
      <c r="B591" s="45"/>
      <c r="C591" s="45"/>
      <c r="D591" s="45"/>
      <c r="E591" s="46"/>
      <c r="F591" s="228"/>
      <c r="G591" s="46"/>
      <c r="H591" s="45"/>
      <c r="I591" s="47"/>
      <c r="J591" s="45"/>
      <c r="K591" s="45"/>
      <c r="L591" s="45"/>
      <c r="M591" s="45"/>
      <c r="N591" s="48"/>
      <c r="O591" s="48"/>
      <c r="P591" s="48"/>
      <c r="Q591" s="48"/>
      <c r="R591" s="48"/>
      <c r="S591" s="48"/>
      <c r="T591" s="48"/>
      <c r="U591" s="48"/>
      <c r="V591" s="48"/>
      <c r="W591" s="48"/>
      <c r="X591" s="48"/>
      <c r="Y591" s="48"/>
      <c r="Z591" s="48"/>
      <c r="AA591" s="48"/>
      <c r="AB591" s="48"/>
      <c r="AC591" s="48"/>
      <c r="AD591" s="48"/>
    </row>
    <row r="592" spans="1:30" ht="19.5" customHeight="1">
      <c r="A592" s="45"/>
      <c r="B592" s="45"/>
      <c r="C592" s="45"/>
      <c r="D592" s="45"/>
      <c r="E592" s="46"/>
      <c r="F592" s="228"/>
      <c r="G592" s="46"/>
      <c r="H592" s="45"/>
      <c r="I592" s="47"/>
      <c r="J592" s="45"/>
      <c r="K592" s="45"/>
      <c r="L592" s="45"/>
      <c r="M592" s="45"/>
      <c r="N592" s="48"/>
      <c r="O592" s="48"/>
      <c r="P592" s="48"/>
      <c r="Q592" s="48"/>
      <c r="R592" s="48"/>
      <c r="S592" s="48"/>
      <c r="T592" s="48"/>
      <c r="U592" s="48"/>
      <c r="V592" s="48"/>
      <c r="W592" s="48"/>
      <c r="X592" s="48"/>
      <c r="Y592" s="48"/>
      <c r="Z592" s="48"/>
      <c r="AA592" s="48"/>
      <c r="AB592" s="48"/>
      <c r="AC592" s="48"/>
      <c r="AD592" s="48"/>
    </row>
    <row r="593" spans="1:30" ht="19.5" customHeight="1">
      <c r="A593" s="45"/>
      <c r="B593" s="45"/>
      <c r="C593" s="45"/>
      <c r="D593" s="45"/>
      <c r="E593" s="46"/>
      <c r="F593" s="228"/>
      <c r="G593" s="46"/>
      <c r="H593" s="45"/>
      <c r="I593" s="47"/>
      <c r="J593" s="45"/>
      <c r="K593" s="45"/>
      <c r="L593" s="45"/>
      <c r="M593" s="45"/>
      <c r="N593" s="48"/>
      <c r="O593" s="48"/>
      <c r="P593" s="48"/>
      <c r="Q593" s="48"/>
      <c r="R593" s="48"/>
      <c r="S593" s="48"/>
      <c r="T593" s="48"/>
      <c r="U593" s="48"/>
      <c r="V593" s="48"/>
      <c r="W593" s="48"/>
      <c r="X593" s="48"/>
      <c r="Y593" s="48"/>
      <c r="Z593" s="48"/>
      <c r="AA593" s="48"/>
      <c r="AB593" s="48"/>
      <c r="AC593" s="48"/>
      <c r="AD593" s="48"/>
    </row>
    <row r="594" spans="1:30" ht="19.5" customHeight="1">
      <c r="A594" s="45"/>
      <c r="B594" s="45"/>
      <c r="C594" s="45"/>
      <c r="D594" s="45"/>
      <c r="E594" s="46"/>
      <c r="F594" s="228"/>
      <c r="G594" s="46"/>
      <c r="H594" s="45"/>
      <c r="I594" s="47"/>
      <c r="J594" s="45"/>
      <c r="K594" s="45"/>
      <c r="L594" s="45"/>
      <c r="M594" s="45"/>
      <c r="N594" s="48"/>
      <c r="O594" s="48"/>
      <c r="P594" s="48"/>
      <c r="Q594" s="48"/>
      <c r="R594" s="48"/>
      <c r="S594" s="48"/>
      <c r="T594" s="48"/>
      <c r="U594" s="48"/>
      <c r="V594" s="48"/>
      <c r="W594" s="48"/>
      <c r="X594" s="48"/>
      <c r="Y594" s="48"/>
      <c r="Z594" s="48"/>
      <c r="AA594" s="48"/>
      <c r="AB594" s="48"/>
      <c r="AC594" s="48"/>
      <c r="AD594" s="48"/>
    </row>
    <row r="595" spans="1:30" ht="19.5" customHeight="1">
      <c r="A595" s="45"/>
      <c r="B595" s="45"/>
      <c r="C595" s="45"/>
      <c r="D595" s="45"/>
      <c r="E595" s="46"/>
      <c r="F595" s="228"/>
      <c r="G595" s="46"/>
      <c r="H595" s="45"/>
      <c r="I595" s="47"/>
      <c r="J595" s="45"/>
      <c r="K595" s="45"/>
      <c r="L595" s="45"/>
      <c r="M595" s="45"/>
      <c r="N595" s="48"/>
      <c r="O595" s="48"/>
      <c r="P595" s="48"/>
      <c r="Q595" s="48"/>
      <c r="R595" s="48"/>
      <c r="S595" s="48"/>
      <c r="T595" s="48"/>
      <c r="U595" s="48"/>
      <c r="V595" s="48"/>
      <c r="W595" s="48"/>
      <c r="X595" s="48"/>
      <c r="Y595" s="48"/>
      <c r="Z595" s="48"/>
      <c r="AA595" s="48"/>
      <c r="AB595" s="48"/>
      <c r="AC595" s="48"/>
      <c r="AD595" s="48"/>
    </row>
    <row r="596" spans="1:30" ht="19.5" customHeight="1">
      <c r="A596" s="45"/>
      <c r="B596" s="45"/>
      <c r="C596" s="45"/>
      <c r="D596" s="45"/>
      <c r="E596" s="46"/>
      <c r="F596" s="228"/>
      <c r="G596" s="46"/>
      <c r="H596" s="45"/>
      <c r="I596" s="47"/>
      <c r="J596" s="45"/>
      <c r="K596" s="45"/>
      <c r="L596" s="45"/>
      <c r="M596" s="45"/>
      <c r="N596" s="48"/>
      <c r="O596" s="48"/>
      <c r="P596" s="48"/>
      <c r="Q596" s="48"/>
      <c r="R596" s="48"/>
      <c r="S596" s="48"/>
      <c r="T596" s="48"/>
      <c r="U596" s="48"/>
      <c r="V596" s="48"/>
      <c r="W596" s="48"/>
      <c r="X596" s="48"/>
      <c r="Y596" s="48"/>
      <c r="Z596" s="48"/>
      <c r="AA596" s="48"/>
      <c r="AB596" s="48"/>
      <c r="AC596" s="48"/>
      <c r="AD596" s="48"/>
    </row>
    <row r="597" spans="1:30" ht="19.5" customHeight="1">
      <c r="A597" s="45"/>
      <c r="B597" s="45"/>
      <c r="C597" s="45"/>
      <c r="D597" s="45"/>
      <c r="E597" s="46"/>
      <c r="F597" s="228"/>
      <c r="G597" s="46"/>
      <c r="H597" s="45"/>
      <c r="I597" s="47"/>
      <c r="J597" s="45"/>
      <c r="K597" s="45"/>
      <c r="L597" s="45"/>
      <c r="M597" s="45"/>
      <c r="N597" s="48"/>
      <c r="O597" s="48"/>
      <c r="P597" s="48"/>
      <c r="Q597" s="48"/>
      <c r="R597" s="48"/>
      <c r="S597" s="48"/>
      <c r="T597" s="48"/>
      <c r="U597" s="48"/>
      <c r="V597" s="48"/>
      <c r="W597" s="48"/>
      <c r="X597" s="48"/>
      <c r="Y597" s="48"/>
      <c r="Z597" s="48"/>
      <c r="AA597" s="48"/>
      <c r="AB597" s="48"/>
      <c r="AC597" s="48"/>
      <c r="AD597" s="48"/>
    </row>
    <row r="598" spans="1:30" ht="19.5" customHeight="1">
      <c r="A598" s="45"/>
      <c r="B598" s="45"/>
      <c r="C598" s="45"/>
      <c r="D598" s="45"/>
      <c r="E598" s="46"/>
      <c r="F598" s="228"/>
      <c r="G598" s="46"/>
      <c r="H598" s="45"/>
      <c r="I598" s="47"/>
      <c r="J598" s="45"/>
      <c r="K598" s="45"/>
      <c r="L598" s="45"/>
      <c r="M598" s="45"/>
      <c r="N598" s="48"/>
      <c r="O598" s="48"/>
      <c r="P598" s="48"/>
      <c r="Q598" s="48"/>
      <c r="R598" s="48"/>
      <c r="S598" s="48"/>
      <c r="T598" s="48"/>
      <c r="U598" s="48"/>
      <c r="V598" s="48"/>
      <c r="W598" s="48"/>
      <c r="X598" s="48"/>
      <c r="Y598" s="48"/>
      <c r="Z598" s="48"/>
      <c r="AA598" s="48"/>
      <c r="AB598" s="48"/>
      <c r="AC598" s="48"/>
      <c r="AD598" s="48"/>
    </row>
    <row r="599" spans="1:30" ht="19.5" customHeight="1">
      <c r="A599" s="45"/>
      <c r="B599" s="45"/>
      <c r="C599" s="45"/>
      <c r="D599" s="45"/>
      <c r="E599" s="46"/>
      <c r="F599" s="228"/>
      <c r="G599" s="46"/>
      <c r="H599" s="45"/>
      <c r="I599" s="47"/>
      <c r="J599" s="45"/>
      <c r="K599" s="45"/>
      <c r="L599" s="45"/>
      <c r="M599" s="45"/>
      <c r="N599" s="48"/>
      <c r="O599" s="48"/>
      <c r="P599" s="48"/>
      <c r="Q599" s="48"/>
      <c r="R599" s="48"/>
      <c r="S599" s="48"/>
      <c r="T599" s="48"/>
      <c r="U599" s="48"/>
      <c r="V599" s="48"/>
      <c r="W599" s="48"/>
      <c r="X599" s="48"/>
      <c r="Y599" s="48"/>
      <c r="Z599" s="48"/>
      <c r="AA599" s="48"/>
      <c r="AB599" s="48"/>
      <c r="AC599" s="48"/>
      <c r="AD599" s="48"/>
    </row>
    <row r="600" spans="1:30" ht="19.5" customHeight="1">
      <c r="A600" s="45"/>
      <c r="B600" s="45"/>
      <c r="C600" s="45"/>
      <c r="D600" s="45"/>
      <c r="E600" s="46"/>
      <c r="F600" s="228"/>
      <c r="G600" s="46"/>
      <c r="H600" s="45"/>
      <c r="I600" s="47"/>
      <c r="J600" s="45"/>
      <c r="K600" s="45"/>
      <c r="L600" s="45"/>
      <c r="M600" s="45"/>
      <c r="N600" s="48"/>
      <c r="O600" s="48"/>
      <c r="P600" s="48"/>
      <c r="Q600" s="48"/>
      <c r="R600" s="48"/>
      <c r="S600" s="48"/>
      <c r="T600" s="48"/>
      <c r="U600" s="48"/>
      <c r="V600" s="48"/>
      <c r="W600" s="48"/>
      <c r="X600" s="48"/>
      <c r="Y600" s="48"/>
      <c r="Z600" s="48"/>
      <c r="AA600" s="48"/>
      <c r="AB600" s="48"/>
      <c r="AC600" s="48"/>
      <c r="AD600" s="48"/>
    </row>
    <row r="601" spans="1:30" ht="19.5" customHeight="1">
      <c r="A601" s="45"/>
      <c r="B601" s="45"/>
      <c r="C601" s="45"/>
      <c r="D601" s="45"/>
      <c r="E601" s="46"/>
      <c r="F601" s="228"/>
      <c r="G601" s="46"/>
      <c r="H601" s="45"/>
      <c r="I601" s="47"/>
      <c r="J601" s="45"/>
      <c r="K601" s="45"/>
      <c r="L601" s="45"/>
      <c r="M601" s="45"/>
      <c r="N601" s="48"/>
      <c r="O601" s="48"/>
      <c r="P601" s="48"/>
      <c r="Q601" s="48"/>
      <c r="R601" s="48"/>
      <c r="S601" s="48"/>
      <c r="T601" s="48"/>
      <c r="U601" s="48"/>
      <c r="V601" s="48"/>
      <c r="W601" s="48"/>
      <c r="X601" s="48"/>
      <c r="Y601" s="48"/>
      <c r="Z601" s="48"/>
      <c r="AA601" s="48"/>
      <c r="AB601" s="48"/>
      <c r="AC601" s="48"/>
      <c r="AD601" s="48"/>
    </row>
    <row r="602" spans="1:30" ht="19.5" customHeight="1">
      <c r="A602" s="45"/>
      <c r="B602" s="45"/>
      <c r="C602" s="45"/>
      <c r="D602" s="45"/>
      <c r="E602" s="46"/>
      <c r="F602" s="228"/>
      <c r="G602" s="46"/>
      <c r="H602" s="45"/>
      <c r="I602" s="47"/>
      <c r="J602" s="45"/>
      <c r="K602" s="45"/>
      <c r="L602" s="45"/>
      <c r="M602" s="45"/>
      <c r="N602" s="48"/>
      <c r="O602" s="48"/>
      <c r="P602" s="48"/>
      <c r="Q602" s="48"/>
      <c r="R602" s="48"/>
      <c r="S602" s="48"/>
      <c r="T602" s="48"/>
      <c r="U602" s="48"/>
      <c r="V602" s="48"/>
      <c r="W602" s="48"/>
      <c r="X602" s="48"/>
      <c r="Y602" s="48"/>
      <c r="Z602" s="48"/>
      <c r="AA602" s="48"/>
      <c r="AB602" s="48"/>
      <c r="AC602" s="48"/>
      <c r="AD602" s="48"/>
    </row>
    <row r="603" spans="1:30" ht="19.5" customHeight="1">
      <c r="A603" s="45"/>
      <c r="B603" s="45"/>
      <c r="C603" s="45"/>
      <c r="D603" s="45"/>
      <c r="E603" s="46"/>
      <c r="F603" s="228"/>
      <c r="G603" s="46"/>
      <c r="H603" s="45"/>
      <c r="I603" s="47"/>
      <c r="J603" s="45"/>
      <c r="K603" s="45"/>
      <c r="L603" s="45"/>
      <c r="M603" s="45"/>
      <c r="N603" s="48"/>
      <c r="O603" s="48"/>
      <c r="P603" s="48"/>
      <c r="Q603" s="48"/>
      <c r="R603" s="48"/>
      <c r="S603" s="48"/>
      <c r="T603" s="48"/>
      <c r="U603" s="48"/>
      <c r="V603" s="48"/>
      <c r="W603" s="48"/>
      <c r="X603" s="48"/>
      <c r="Y603" s="48"/>
      <c r="Z603" s="48"/>
      <c r="AA603" s="48"/>
      <c r="AB603" s="48"/>
      <c r="AC603" s="48"/>
      <c r="AD603" s="48"/>
    </row>
    <row r="604" spans="1:30" ht="19.5" customHeight="1">
      <c r="A604" s="45"/>
      <c r="B604" s="45"/>
      <c r="C604" s="45"/>
      <c r="D604" s="45"/>
      <c r="E604" s="46"/>
      <c r="F604" s="228"/>
      <c r="G604" s="46"/>
      <c r="H604" s="45"/>
      <c r="I604" s="47"/>
      <c r="J604" s="45"/>
      <c r="K604" s="45"/>
      <c r="L604" s="45"/>
      <c r="M604" s="45"/>
      <c r="N604" s="48"/>
      <c r="O604" s="48"/>
      <c r="P604" s="48"/>
      <c r="Q604" s="48"/>
      <c r="R604" s="48"/>
      <c r="S604" s="48"/>
      <c r="T604" s="48"/>
      <c r="U604" s="48"/>
      <c r="V604" s="48"/>
      <c r="W604" s="48"/>
      <c r="X604" s="48"/>
      <c r="Y604" s="48"/>
      <c r="Z604" s="48"/>
      <c r="AA604" s="48"/>
      <c r="AB604" s="48"/>
      <c r="AC604" s="48"/>
      <c r="AD604" s="48"/>
    </row>
    <row r="605" spans="1:30" ht="19.5" customHeight="1">
      <c r="A605" s="45"/>
      <c r="B605" s="45"/>
      <c r="C605" s="45"/>
      <c r="D605" s="45"/>
      <c r="E605" s="46"/>
      <c r="F605" s="228"/>
      <c r="G605" s="46"/>
      <c r="H605" s="45"/>
      <c r="I605" s="47"/>
      <c r="J605" s="45"/>
      <c r="K605" s="45"/>
      <c r="L605" s="45"/>
      <c r="M605" s="45"/>
      <c r="N605" s="48"/>
      <c r="O605" s="48"/>
      <c r="P605" s="48"/>
      <c r="Q605" s="48"/>
      <c r="R605" s="48"/>
      <c r="S605" s="48"/>
      <c r="T605" s="48"/>
      <c r="U605" s="48"/>
      <c r="V605" s="48"/>
      <c r="W605" s="48"/>
      <c r="X605" s="48"/>
      <c r="Y605" s="48"/>
      <c r="Z605" s="48"/>
      <c r="AA605" s="48"/>
      <c r="AB605" s="48"/>
      <c r="AC605" s="48"/>
      <c r="AD605" s="48"/>
    </row>
    <row r="606" spans="1:30" ht="19.5" customHeight="1">
      <c r="A606" s="45"/>
      <c r="B606" s="45"/>
      <c r="C606" s="45"/>
      <c r="D606" s="45"/>
      <c r="E606" s="46"/>
      <c r="F606" s="228"/>
      <c r="G606" s="46"/>
      <c r="H606" s="45"/>
      <c r="I606" s="47"/>
      <c r="J606" s="45"/>
      <c r="K606" s="45"/>
      <c r="L606" s="45"/>
      <c r="M606" s="45"/>
      <c r="N606" s="48"/>
      <c r="O606" s="48"/>
      <c r="P606" s="48"/>
      <c r="Q606" s="48"/>
      <c r="R606" s="48"/>
      <c r="S606" s="48"/>
      <c r="T606" s="48"/>
      <c r="U606" s="48"/>
      <c r="V606" s="48"/>
      <c r="W606" s="48"/>
      <c r="X606" s="48"/>
      <c r="Y606" s="48"/>
      <c r="Z606" s="48"/>
      <c r="AA606" s="48"/>
      <c r="AB606" s="48"/>
      <c r="AC606" s="48"/>
      <c r="AD606" s="48"/>
    </row>
    <row r="607" spans="1:30" ht="19.5" customHeight="1">
      <c r="A607" s="45"/>
      <c r="B607" s="45"/>
      <c r="C607" s="45"/>
      <c r="D607" s="45"/>
      <c r="E607" s="46"/>
      <c r="F607" s="228"/>
      <c r="G607" s="46"/>
      <c r="H607" s="45"/>
      <c r="I607" s="47"/>
      <c r="J607" s="45"/>
      <c r="K607" s="45"/>
      <c r="L607" s="45"/>
      <c r="M607" s="45"/>
      <c r="N607" s="48"/>
      <c r="O607" s="48"/>
      <c r="P607" s="48"/>
      <c r="Q607" s="48"/>
      <c r="R607" s="48"/>
      <c r="S607" s="48"/>
      <c r="T607" s="48"/>
      <c r="U607" s="48"/>
      <c r="V607" s="48"/>
      <c r="W607" s="48"/>
      <c r="X607" s="48"/>
      <c r="Y607" s="48"/>
      <c r="Z607" s="48"/>
      <c r="AA607" s="48"/>
      <c r="AB607" s="48"/>
      <c r="AC607" s="48"/>
      <c r="AD607" s="48"/>
    </row>
    <row r="608" spans="1:30" ht="19.5" customHeight="1">
      <c r="A608" s="45"/>
      <c r="B608" s="45"/>
      <c r="C608" s="45"/>
      <c r="D608" s="45"/>
      <c r="E608" s="46"/>
      <c r="F608" s="228"/>
      <c r="G608" s="46"/>
      <c r="H608" s="45"/>
      <c r="I608" s="47"/>
      <c r="J608" s="45"/>
      <c r="K608" s="45"/>
      <c r="L608" s="45"/>
      <c r="M608" s="45"/>
      <c r="N608" s="48"/>
      <c r="O608" s="48"/>
      <c r="P608" s="48"/>
      <c r="Q608" s="48"/>
      <c r="R608" s="48"/>
      <c r="S608" s="48"/>
      <c r="T608" s="48"/>
      <c r="U608" s="48"/>
      <c r="V608" s="48"/>
      <c r="W608" s="48"/>
      <c r="X608" s="48"/>
      <c r="Y608" s="48"/>
      <c r="Z608" s="48"/>
      <c r="AA608" s="48"/>
      <c r="AB608" s="48"/>
      <c r="AC608" s="48"/>
      <c r="AD608" s="48"/>
    </row>
    <row r="609" spans="1:30" ht="19.5" customHeight="1">
      <c r="A609" s="45"/>
      <c r="B609" s="45"/>
      <c r="C609" s="45"/>
      <c r="D609" s="45"/>
      <c r="E609" s="46"/>
      <c r="F609" s="228"/>
      <c r="G609" s="46"/>
      <c r="H609" s="45"/>
      <c r="I609" s="47"/>
      <c r="J609" s="45"/>
      <c r="K609" s="45"/>
      <c r="L609" s="45"/>
      <c r="M609" s="45"/>
      <c r="N609" s="48"/>
      <c r="O609" s="48"/>
      <c r="P609" s="48"/>
      <c r="Q609" s="48"/>
      <c r="R609" s="48"/>
      <c r="S609" s="48"/>
      <c r="T609" s="48"/>
      <c r="U609" s="48"/>
      <c r="V609" s="48"/>
      <c r="W609" s="48"/>
      <c r="X609" s="48"/>
      <c r="Y609" s="48"/>
      <c r="Z609" s="48"/>
      <c r="AA609" s="48"/>
      <c r="AB609" s="48"/>
      <c r="AC609" s="48"/>
      <c r="AD609" s="48"/>
    </row>
    <row r="610" spans="1:30" ht="19.5" customHeight="1">
      <c r="A610" s="45"/>
      <c r="B610" s="45"/>
      <c r="C610" s="45"/>
      <c r="D610" s="45"/>
      <c r="E610" s="46"/>
      <c r="F610" s="228"/>
      <c r="G610" s="46"/>
      <c r="H610" s="45"/>
      <c r="I610" s="47"/>
      <c r="J610" s="45"/>
      <c r="K610" s="45"/>
      <c r="L610" s="45"/>
      <c r="M610" s="45"/>
      <c r="N610" s="48"/>
      <c r="O610" s="48"/>
      <c r="P610" s="48"/>
      <c r="Q610" s="48"/>
      <c r="R610" s="48"/>
      <c r="S610" s="48"/>
      <c r="T610" s="48"/>
      <c r="U610" s="48"/>
      <c r="V610" s="48"/>
      <c r="W610" s="48"/>
      <c r="X610" s="48"/>
      <c r="Y610" s="48"/>
      <c r="Z610" s="48"/>
      <c r="AA610" s="48"/>
      <c r="AB610" s="48"/>
      <c r="AC610" s="48"/>
      <c r="AD610" s="48"/>
    </row>
    <row r="611" spans="1:30" ht="19.5" customHeight="1">
      <c r="A611" s="45"/>
      <c r="B611" s="45"/>
      <c r="C611" s="45"/>
      <c r="D611" s="45"/>
      <c r="E611" s="46"/>
      <c r="F611" s="228"/>
      <c r="G611" s="46"/>
      <c r="H611" s="45"/>
      <c r="I611" s="47"/>
      <c r="J611" s="45"/>
      <c r="K611" s="45"/>
      <c r="L611" s="45"/>
      <c r="M611" s="45"/>
      <c r="N611" s="48"/>
      <c r="O611" s="48"/>
      <c r="P611" s="48"/>
      <c r="Q611" s="48"/>
      <c r="R611" s="48"/>
      <c r="S611" s="48"/>
      <c r="T611" s="48"/>
      <c r="U611" s="48"/>
      <c r="V611" s="48"/>
      <c r="W611" s="48"/>
      <c r="X611" s="48"/>
      <c r="Y611" s="48"/>
      <c r="Z611" s="48"/>
      <c r="AA611" s="48"/>
      <c r="AB611" s="48"/>
      <c r="AC611" s="48"/>
      <c r="AD611" s="48"/>
    </row>
    <row r="612" spans="1:30" ht="19.5" customHeight="1">
      <c r="A612" s="45"/>
      <c r="B612" s="45"/>
      <c r="C612" s="45"/>
      <c r="D612" s="45"/>
      <c r="E612" s="46"/>
      <c r="F612" s="228"/>
      <c r="G612" s="46"/>
      <c r="H612" s="45"/>
      <c r="I612" s="47"/>
      <c r="J612" s="45"/>
      <c r="K612" s="45"/>
      <c r="L612" s="45"/>
      <c r="M612" s="45"/>
      <c r="N612" s="48"/>
      <c r="O612" s="48"/>
      <c r="P612" s="48"/>
      <c r="Q612" s="48"/>
      <c r="R612" s="48"/>
      <c r="S612" s="48"/>
      <c r="T612" s="48"/>
      <c r="U612" s="48"/>
      <c r="V612" s="48"/>
      <c r="W612" s="48"/>
      <c r="X612" s="48"/>
      <c r="Y612" s="48"/>
      <c r="Z612" s="48"/>
      <c r="AA612" s="48"/>
      <c r="AB612" s="48"/>
      <c r="AC612" s="48"/>
      <c r="AD612" s="48"/>
    </row>
    <row r="613" spans="1:30" ht="19.5" customHeight="1">
      <c r="A613" s="45"/>
      <c r="B613" s="45"/>
      <c r="C613" s="45"/>
      <c r="D613" s="45"/>
      <c r="E613" s="46"/>
      <c r="F613" s="228"/>
      <c r="G613" s="46"/>
      <c r="H613" s="45"/>
      <c r="I613" s="47"/>
      <c r="J613" s="45"/>
      <c r="K613" s="45"/>
      <c r="L613" s="45"/>
      <c r="M613" s="45"/>
      <c r="N613" s="48"/>
      <c r="O613" s="48"/>
      <c r="P613" s="48"/>
      <c r="Q613" s="48"/>
      <c r="R613" s="48"/>
      <c r="S613" s="48"/>
      <c r="T613" s="48"/>
      <c r="U613" s="48"/>
      <c r="V613" s="48"/>
      <c r="W613" s="48"/>
      <c r="X613" s="48"/>
      <c r="Y613" s="48"/>
      <c r="Z613" s="48"/>
      <c r="AA613" s="48"/>
      <c r="AB613" s="48"/>
      <c r="AC613" s="48"/>
      <c r="AD613" s="48"/>
    </row>
    <row r="614" spans="1:30" ht="19.5" customHeight="1">
      <c r="A614" s="45"/>
      <c r="B614" s="45"/>
      <c r="C614" s="45"/>
      <c r="D614" s="45"/>
      <c r="E614" s="46"/>
      <c r="F614" s="228"/>
      <c r="G614" s="46"/>
      <c r="H614" s="45"/>
      <c r="I614" s="47"/>
      <c r="J614" s="45"/>
      <c r="K614" s="45"/>
      <c r="L614" s="45"/>
      <c r="M614" s="45"/>
      <c r="N614" s="48"/>
      <c r="O614" s="48"/>
      <c r="P614" s="48"/>
      <c r="Q614" s="48"/>
      <c r="R614" s="48"/>
      <c r="S614" s="48"/>
      <c r="T614" s="48"/>
      <c r="U614" s="48"/>
      <c r="V614" s="48"/>
      <c r="W614" s="48"/>
      <c r="X614" s="48"/>
      <c r="Y614" s="48"/>
      <c r="Z614" s="48"/>
      <c r="AA614" s="48"/>
      <c r="AB614" s="48"/>
      <c r="AC614" s="48"/>
      <c r="AD614" s="48"/>
    </row>
    <row r="615" spans="1:30" ht="19.5" customHeight="1">
      <c r="A615" s="45"/>
      <c r="B615" s="45"/>
      <c r="C615" s="45"/>
      <c r="D615" s="45"/>
      <c r="E615" s="46"/>
      <c r="F615" s="228"/>
      <c r="G615" s="46"/>
      <c r="H615" s="45"/>
      <c r="I615" s="47"/>
      <c r="J615" s="45"/>
      <c r="K615" s="45"/>
      <c r="L615" s="45"/>
      <c r="M615" s="45"/>
      <c r="N615" s="48"/>
      <c r="O615" s="48"/>
      <c r="P615" s="48"/>
      <c r="Q615" s="48"/>
      <c r="R615" s="48"/>
      <c r="S615" s="48"/>
      <c r="T615" s="48"/>
      <c r="U615" s="48"/>
      <c r="V615" s="48"/>
      <c r="W615" s="48"/>
      <c r="X615" s="48"/>
      <c r="Y615" s="48"/>
      <c r="Z615" s="48"/>
      <c r="AA615" s="48"/>
      <c r="AB615" s="48"/>
      <c r="AC615" s="48"/>
      <c r="AD615" s="48"/>
    </row>
    <row r="616" spans="1:30" ht="19.5" customHeight="1">
      <c r="A616" s="45"/>
      <c r="B616" s="45"/>
      <c r="C616" s="45"/>
      <c r="D616" s="45"/>
      <c r="E616" s="46"/>
      <c r="F616" s="228"/>
      <c r="G616" s="46"/>
      <c r="H616" s="45"/>
      <c r="I616" s="47"/>
      <c r="J616" s="45"/>
      <c r="K616" s="45"/>
      <c r="L616" s="45"/>
      <c r="M616" s="45"/>
      <c r="N616" s="48"/>
      <c r="O616" s="48"/>
      <c r="P616" s="48"/>
      <c r="Q616" s="48"/>
      <c r="R616" s="48"/>
      <c r="S616" s="48"/>
      <c r="T616" s="48"/>
      <c r="U616" s="48"/>
      <c r="V616" s="48"/>
      <c r="W616" s="48"/>
      <c r="X616" s="48"/>
      <c r="Y616" s="48"/>
      <c r="Z616" s="48"/>
      <c r="AA616" s="48"/>
      <c r="AB616" s="48"/>
      <c r="AC616" s="48"/>
      <c r="AD616" s="48"/>
    </row>
    <row r="617" spans="1:30" ht="19.5" customHeight="1">
      <c r="A617" s="45"/>
      <c r="B617" s="45"/>
      <c r="C617" s="45"/>
      <c r="D617" s="45"/>
      <c r="E617" s="46"/>
      <c r="F617" s="228"/>
      <c r="G617" s="46"/>
      <c r="H617" s="45"/>
      <c r="I617" s="47"/>
      <c r="J617" s="45"/>
      <c r="K617" s="45"/>
      <c r="L617" s="45"/>
      <c r="M617" s="45"/>
      <c r="N617" s="48"/>
      <c r="O617" s="48"/>
      <c r="P617" s="48"/>
      <c r="Q617" s="48"/>
      <c r="R617" s="48"/>
      <c r="S617" s="48"/>
      <c r="T617" s="48"/>
      <c r="U617" s="48"/>
      <c r="V617" s="48"/>
      <c r="W617" s="48"/>
      <c r="X617" s="48"/>
      <c r="Y617" s="48"/>
      <c r="Z617" s="48"/>
      <c r="AA617" s="48"/>
      <c r="AB617" s="48"/>
      <c r="AC617" s="48"/>
      <c r="AD617" s="48"/>
    </row>
    <row r="618" spans="1:30" ht="19.5" customHeight="1">
      <c r="A618" s="45"/>
      <c r="B618" s="45"/>
      <c r="C618" s="45"/>
      <c r="D618" s="45"/>
      <c r="E618" s="46"/>
      <c r="F618" s="228"/>
      <c r="G618" s="46"/>
      <c r="H618" s="45"/>
      <c r="I618" s="47"/>
      <c r="J618" s="45"/>
      <c r="K618" s="45"/>
      <c r="L618" s="45"/>
      <c r="M618" s="45"/>
      <c r="N618" s="48"/>
      <c r="O618" s="48"/>
      <c r="P618" s="48"/>
      <c r="Q618" s="48"/>
      <c r="R618" s="48"/>
      <c r="S618" s="48"/>
      <c r="T618" s="48"/>
      <c r="U618" s="48"/>
      <c r="V618" s="48"/>
      <c r="W618" s="48"/>
      <c r="X618" s="48"/>
      <c r="Y618" s="48"/>
      <c r="Z618" s="48"/>
      <c r="AA618" s="48"/>
      <c r="AB618" s="48"/>
      <c r="AC618" s="48"/>
      <c r="AD618" s="48"/>
    </row>
    <row r="619" spans="1:30" ht="19.5" customHeight="1">
      <c r="A619" s="45"/>
      <c r="B619" s="45"/>
      <c r="C619" s="45"/>
      <c r="D619" s="45"/>
      <c r="E619" s="46"/>
      <c r="F619" s="228"/>
      <c r="G619" s="46"/>
      <c r="H619" s="45"/>
      <c r="I619" s="47"/>
      <c r="J619" s="45"/>
      <c r="K619" s="45"/>
      <c r="L619" s="45"/>
      <c r="M619" s="45"/>
      <c r="N619" s="48"/>
      <c r="O619" s="48"/>
      <c r="P619" s="48"/>
      <c r="Q619" s="48"/>
      <c r="R619" s="48"/>
      <c r="S619" s="48"/>
      <c r="T619" s="48"/>
      <c r="U619" s="48"/>
      <c r="V619" s="48"/>
      <c r="W619" s="48"/>
      <c r="X619" s="48"/>
      <c r="Y619" s="48"/>
      <c r="Z619" s="48"/>
      <c r="AA619" s="48"/>
      <c r="AB619" s="48"/>
      <c r="AC619" s="48"/>
      <c r="AD619" s="48"/>
    </row>
    <row r="620" spans="1:30" ht="19.5" customHeight="1">
      <c r="A620" s="45"/>
      <c r="B620" s="45"/>
      <c r="C620" s="45"/>
      <c r="D620" s="45"/>
      <c r="E620" s="46"/>
      <c r="F620" s="228"/>
      <c r="G620" s="46"/>
      <c r="H620" s="45"/>
      <c r="I620" s="47"/>
      <c r="J620" s="45"/>
      <c r="K620" s="45"/>
      <c r="L620" s="45"/>
      <c r="M620" s="45"/>
      <c r="N620" s="48"/>
      <c r="O620" s="48"/>
      <c r="P620" s="48"/>
      <c r="Q620" s="48"/>
      <c r="R620" s="48"/>
      <c r="S620" s="48"/>
      <c r="T620" s="48"/>
      <c r="U620" s="48"/>
      <c r="V620" s="48"/>
      <c r="W620" s="48"/>
      <c r="X620" s="48"/>
      <c r="Y620" s="48"/>
      <c r="Z620" s="48"/>
      <c r="AA620" s="48"/>
      <c r="AB620" s="48"/>
      <c r="AC620" s="48"/>
      <c r="AD620" s="48"/>
    </row>
    <row r="621" spans="1:30" ht="19.5" customHeight="1">
      <c r="A621" s="45"/>
      <c r="B621" s="45"/>
      <c r="C621" s="45"/>
      <c r="D621" s="45"/>
      <c r="E621" s="46"/>
      <c r="F621" s="228"/>
      <c r="G621" s="46"/>
      <c r="H621" s="45"/>
      <c r="I621" s="47"/>
      <c r="J621" s="45"/>
      <c r="K621" s="45"/>
      <c r="L621" s="45"/>
      <c r="M621" s="45"/>
      <c r="N621" s="48"/>
      <c r="O621" s="48"/>
      <c r="P621" s="48"/>
      <c r="Q621" s="48"/>
      <c r="R621" s="48"/>
      <c r="S621" s="48"/>
      <c r="T621" s="48"/>
      <c r="U621" s="48"/>
      <c r="V621" s="48"/>
      <c r="W621" s="48"/>
      <c r="X621" s="48"/>
      <c r="Y621" s="48"/>
      <c r="Z621" s="48"/>
      <c r="AA621" s="48"/>
      <c r="AB621" s="48"/>
      <c r="AC621" s="48"/>
      <c r="AD621" s="48"/>
    </row>
    <row r="622" spans="1:30" ht="19.5" customHeight="1">
      <c r="A622" s="45"/>
      <c r="B622" s="45"/>
      <c r="C622" s="45"/>
      <c r="D622" s="45"/>
      <c r="E622" s="46"/>
      <c r="F622" s="228"/>
      <c r="G622" s="46"/>
      <c r="H622" s="45"/>
      <c r="I622" s="47"/>
      <c r="J622" s="45"/>
      <c r="K622" s="45"/>
      <c r="L622" s="45"/>
      <c r="M622" s="45"/>
      <c r="N622" s="48"/>
      <c r="O622" s="48"/>
      <c r="P622" s="48"/>
      <c r="Q622" s="48"/>
      <c r="R622" s="48"/>
      <c r="S622" s="48"/>
      <c r="T622" s="48"/>
      <c r="U622" s="48"/>
      <c r="V622" s="48"/>
      <c r="W622" s="48"/>
      <c r="X622" s="48"/>
      <c r="Y622" s="48"/>
      <c r="Z622" s="48"/>
      <c r="AA622" s="48"/>
      <c r="AB622" s="48"/>
      <c r="AC622" s="48"/>
      <c r="AD622" s="48"/>
    </row>
    <row r="623" spans="1:30" ht="19.5" customHeight="1">
      <c r="A623" s="45"/>
      <c r="B623" s="45"/>
      <c r="C623" s="45"/>
      <c r="D623" s="45"/>
      <c r="E623" s="46"/>
      <c r="F623" s="228"/>
      <c r="G623" s="46"/>
      <c r="H623" s="45"/>
      <c r="I623" s="47"/>
      <c r="J623" s="45"/>
      <c r="K623" s="45"/>
      <c r="L623" s="45"/>
      <c r="M623" s="45"/>
      <c r="N623" s="48"/>
      <c r="O623" s="48"/>
      <c r="P623" s="48"/>
      <c r="Q623" s="48"/>
      <c r="R623" s="48"/>
      <c r="S623" s="48"/>
      <c r="T623" s="48"/>
      <c r="U623" s="48"/>
      <c r="V623" s="48"/>
      <c r="W623" s="48"/>
      <c r="X623" s="48"/>
      <c r="Y623" s="48"/>
      <c r="Z623" s="48"/>
      <c r="AA623" s="48"/>
      <c r="AB623" s="48"/>
      <c r="AC623" s="48"/>
      <c r="AD623" s="48"/>
    </row>
    <row r="624" spans="1:30" ht="19.5" customHeight="1">
      <c r="A624" s="45"/>
      <c r="B624" s="45"/>
      <c r="C624" s="45"/>
      <c r="D624" s="45"/>
      <c r="E624" s="46"/>
      <c r="F624" s="228"/>
      <c r="G624" s="46"/>
      <c r="H624" s="45"/>
      <c r="I624" s="47"/>
      <c r="J624" s="45"/>
      <c r="K624" s="45"/>
      <c r="L624" s="45"/>
      <c r="M624" s="45"/>
      <c r="N624" s="48"/>
      <c r="O624" s="48"/>
      <c r="P624" s="48"/>
      <c r="Q624" s="48"/>
      <c r="R624" s="48"/>
      <c r="S624" s="48"/>
      <c r="T624" s="48"/>
      <c r="U624" s="48"/>
      <c r="V624" s="48"/>
      <c r="W624" s="48"/>
      <c r="X624" s="48"/>
      <c r="Y624" s="48"/>
      <c r="Z624" s="48"/>
      <c r="AA624" s="48"/>
      <c r="AB624" s="48"/>
      <c r="AC624" s="48"/>
      <c r="AD624" s="48"/>
    </row>
    <row r="625" spans="1:30" ht="19.5" customHeight="1">
      <c r="A625" s="45"/>
      <c r="B625" s="45"/>
      <c r="C625" s="45"/>
      <c r="D625" s="45"/>
      <c r="E625" s="46"/>
      <c r="F625" s="228"/>
      <c r="G625" s="46"/>
      <c r="H625" s="45"/>
      <c r="I625" s="47"/>
      <c r="J625" s="45"/>
      <c r="K625" s="45"/>
      <c r="L625" s="45"/>
      <c r="M625" s="45"/>
      <c r="N625" s="48"/>
      <c r="O625" s="48"/>
      <c r="P625" s="48"/>
      <c r="Q625" s="48"/>
      <c r="R625" s="48"/>
      <c r="S625" s="48"/>
      <c r="T625" s="48"/>
      <c r="U625" s="48"/>
      <c r="V625" s="48"/>
      <c r="W625" s="48"/>
      <c r="X625" s="48"/>
      <c r="Y625" s="48"/>
      <c r="Z625" s="48"/>
      <c r="AA625" s="48"/>
      <c r="AB625" s="48"/>
      <c r="AC625" s="48"/>
      <c r="AD625" s="48"/>
    </row>
    <row r="626" spans="1:30" ht="19.5" customHeight="1">
      <c r="A626" s="45"/>
      <c r="B626" s="45"/>
      <c r="C626" s="45"/>
      <c r="D626" s="45"/>
      <c r="E626" s="46"/>
      <c r="F626" s="228"/>
      <c r="G626" s="46"/>
      <c r="H626" s="45"/>
      <c r="I626" s="47"/>
      <c r="J626" s="45"/>
      <c r="K626" s="45"/>
      <c r="L626" s="45"/>
      <c r="M626" s="45"/>
      <c r="N626" s="48"/>
      <c r="O626" s="48"/>
      <c r="P626" s="48"/>
      <c r="Q626" s="48"/>
      <c r="R626" s="48"/>
      <c r="S626" s="48"/>
      <c r="T626" s="48"/>
      <c r="U626" s="48"/>
      <c r="V626" s="48"/>
      <c r="W626" s="48"/>
      <c r="X626" s="48"/>
      <c r="Y626" s="48"/>
      <c r="Z626" s="48"/>
      <c r="AA626" s="48"/>
      <c r="AB626" s="48"/>
      <c r="AC626" s="48"/>
      <c r="AD626" s="48"/>
    </row>
    <row r="627" spans="1:30" ht="19.5" customHeight="1">
      <c r="A627" s="45"/>
      <c r="B627" s="45"/>
      <c r="C627" s="45"/>
      <c r="D627" s="45"/>
      <c r="E627" s="46"/>
      <c r="F627" s="228"/>
      <c r="G627" s="46"/>
      <c r="H627" s="45"/>
      <c r="I627" s="47"/>
      <c r="J627" s="45"/>
      <c r="K627" s="45"/>
      <c r="L627" s="45"/>
      <c r="M627" s="45"/>
      <c r="N627" s="48"/>
      <c r="O627" s="48"/>
      <c r="P627" s="48"/>
      <c r="Q627" s="48"/>
      <c r="R627" s="48"/>
      <c r="S627" s="48"/>
      <c r="T627" s="48"/>
      <c r="U627" s="48"/>
      <c r="V627" s="48"/>
      <c r="W627" s="48"/>
      <c r="X627" s="48"/>
      <c r="Y627" s="48"/>
      <c r="Z627" s="48"/>
      <c r="AA627" s="48"/>
      <c r="AB627" s="48"/>
      <c r="AC627" s="48"/>
      <c r="AD627" s="48"/>
    </row>
    <row r="628" spans="1:30" ht="19.5" customHeight="1">
      <c r="A628" s="45"/>
      <c r="B628" s="45"/>
      <c r="C628" s="45"/>
      <c r="D628" s="45"/>
      <c r="E628" s="46"/>
      <c r="F628" s="228"/>
      <c r="G628" s="46"/>
      <c r="H628" s="45"/>
      <c r="I628" s="47"/>
      <c r="J628" s="45"/>
      <c r="K628" s="45"/>
      <c r="L628" s="45"/>
      <c r="M628" s="45"/>
      <c r="N628" s="48"/>
      <c r="O628" s="48"/>
      <c r="P628" s="48"/>
      <c r="Q628" s="48"/>
      <c r="R628" s="48"/>
      <c r="S628" s="48"/>
      <c r="T628" s="48"/>
      <c r="U628" s="48"/>
      <c r="V628" s="48"/>
      <c r="W628" s="48"/>
      <c r="X628" s="48"/>
      <c r="Y628" s="48"/>
      <c r="Z628" s="48"/>
      <c r="AA628" s="48"/>
      <c r="AB628" s="48"/>
      <c r="AC628" s="48"/>
      <c r="AD628" s="48"/>
    </row>
    <row r="629" spans="1:30" ht="19.5" customHeight="1">
      <c r="A629" s="45"/>
      <c r="B629" s="45"/>
      <c r="C629" s="45"/>
      <c r="D629" s="45"/>
      <c r="E629" s="46"/>
      <c r="F629" s="228"/>
      <c r="G629" s="46"/>
      <c r="H629" s="45"/>
      <c r="I629" s="47"/>
      <c r="J629" s="45"/>
      <c r="K629" s="45"/>
      <c r="L629" s="45"/>
      <c r="M629" s="45"/>
      <c r="N629" s="48"/>
      <c r="O629" s="48"/>
      <c r="P629" s="48"/>
      <c r="Q629" s="48"/>
      <c r="R629" s="48"/>
      <c r="S629" s="48"/>
      <c r="T629" s="48"/>
      <c r="U629" s="48"/>
      <c r="V629" s="48"/>
      <c r="W629" s="48"/>
      <c r="X629" s="48"/>
      <c r="Y629" s="48"/>
      <c r="Z629" s="48"/>
      <c r="AA629" s="48"/>
      <c r="AB629" s="48"/>
      <c r="AC629" s="48"/>
      <c r="AD629" s="48"/>
    </row>
    <row r="630" spans="1:30" ht="19.5" customHeight="1">
      <c r="A630" s="45"/>
      <c r="B630" s="45"/>
      <c r="C630" s="45"/>
      <c r="D630" s="45"/>
      <c r="E630" s="46"/>
      <c r="F630" s="228"/>
      <c r="G630" s="46"/>
      <c r="H630" s="45"/>
      <c r="I630" s="47"/>
      <c r="J630" s="45"/>
      <c r="K630" s="45"/>
      <c r="L630" s="45"/>
      <c r="M630" s="45"/>
      <c r="N630" s="48"/>
      <c r="O630" s="48"/>
      <c r="P630" s="48"/>
      <c r="Q630" s="48"/>
      <c r="R630" s="48"/>
      <c r="S630" s="48"/>
      <c r="T630" s="48"/>
      <c r="U630" s="48"/>
      <c r="V630" s="48"/>
      <c r="W630" s="48"/>
      <c r="X630" s="48"/>
      <c r="Y630" s="48"/>
      <c r="Z630" s="48"/>
      <c r="AA630" s="48"/>
      <c r="AB630" s="48"/>
      <c r="AC630" s="48"/>
      <c r="AD630" s="48"/>
    </row>
    <row r="631" spans="1:30" ht="19.5" customHeight="1">
      <c r="A631" s="45"/>
      <c r="B631" s="45"/>
      <c r="C631" s="45"/>
      <c r="D631" s="45"/>
      <c r="E631" s="46"/>
      <c r="F631" s="228"/>
      <c r="G631" s="46"/>
      <c r="H631" s="45"/>
      <c r="I631" s="47"/>
      <c r="J631" s="45"/>
      <c r="K631" s="45"/>
      <c r="L631" s="45"/>
      <c r="M631" s="45"/>
      <c r="N631" s="48"/>
      <c r="O631" s="48"/>
      <c r="P631" s="48"/>
      <c r="Q631" s="48"/>
      <c r="R631" s="48"/>
      <c r="S631" s="48"/>
      <c r="T631" s="48"/>
      <c r="U631" s="48"/>
      <c r="V631" s="48"/>
      <c r="W631" s="48"/>
      <c r="X631" s="48"/>
      <c r="Y631" s="48"/>
      <c r="Z631" s="48"/>
      <c r="AA631" s="48"/>
      <c r="AB631" s="48"/>
      <c r="AC631" s="48"/>
      <c r="AD631" s="48"/>
    </row>
    <row r="632" spans="1:30" ht="19.5" customHeight="1">
      <c r="A632" s="45"/>
      <c r="B632" s="45"/>
      <c r="C632" s="45"/>
      <c r="D632" s="45"/>
      <c r="E632" s="46"/>
      <c r="F632" s="228"/>
      <c r="G632" s="46"/>
      <c r="H632" s="45"/>
      <c r="I632" s="47"/>
      <c r="J632" s="45"/>
      <c r="K632" s="45"/>
      <c r="L632" s="45"/>
      <c r="M632" s="45"/>
      <c r="N632" s="48"/>
      <c r="O632" s="48"/>
      <c r="P632" s="48"/>
      <c r="Q632" s="48"/>
      <c r="R632" s="48"/>
      <c r="S632" s="48"/>
      <c r="T632" s="48"/>
      <c r="U632" s="48"/>
      <c r="V632" s="48"/>
      <c r="W632" s="48"/>
      <c r="X632" s="48"/>
      <c r="Y632" s="48"/>
      <c r="Z632" s="48"/>
      <c r="AA632" s="48"/>
      <c r="AB632" s="48"/>
      <c r="AC632" s="48"/>
      <c r="AD632" s="48"/>
    </row>
    <row r="633" spans="1:30" ht="19.5" customHeight="1">
      <c r="A633" s="45"/>
      <c r="B633" s="45"/>
      <c r="C633" s="45"/>
      <c r="D633" s="45"/>
      <c r="E633" s="46"/>
      <c r="F633" s="228"/>
      <c r="G633" s="46"/>
      <c r="H633" s="45"/>
      <c r="I633" s="47"/>
      <c r="J633" s="45"/>
      <c r="K633" s="45"/>
      <c r="L633" s="45"/>
      <c r="M633" s="45"/>
      <c r="N633" s="48"/>
      <c r="O633" s="48"/>
      <c r="P633" s="48"/>
      <c r="Q633" s="48"/>
      <c r="R633" s="48"/>
      <c r="S633" s="48"/>
      <c r="T633" s="48"/>
      <c r="U633" s="48"/>
      <c r="V633" s="48"/>
      <c r="W633" s="48"/>
      <c r="X633" s="48"/>
      <c r="Y633" s="48"/>
      <c r="Z633" s="48"/>
      <c r="AA633" s="48"/>
      <c r="AB633" s="48"/>
      <c r="AC633" s="48"/>
      <c r="AD633" s="48"/>
    </row>
    <row r="634" spans="1:30" ht="19.5" customHeight="1">
      <c r="A634" s="45"/>
      <c r="B634" s="45"/>
      <c r="C634" s="45"/>
      <c r="D634" s="45"/>
      <c r="E634" s="46"/>
      <c r="F634" s="228"/>
      <c r="G634" s="46"/>
      <c r="H634" s="45"/>
      <c r="I634" s="47"/>
      <c r="J634" s="45"/>
      <c r="K634" s="45"/>
      <c r="L634" s="45"/>
      <c r="M634" s="45"/>
      <c r="N634" s="48"/>
      <c r="O634" s="48"/>
      <c r="P634" s="48"/>
      <c r="Q634" s="48"/>
      <c r="R634" s="48"/>
      <c r="S634" s="48"/>
      <c r="T634" s="48"/>
      <c r="U634" s="48"/>
      <c r="V634" s="48"/>
      <c r="W634" s="48"/>
      <c r="X634" s="48"/>
      <c r="Y634" s="48"/>
      <c r="Z634" s="48"/>
      <c r="AA634" s="48"/>
      <c r="AB634" s="48"/>
      <c r="AC634" s="48"/>
      <c r="AD634" s="48"/>
    </row>
    <row r="635" spans="1:30" ht="19.5" customHeight="1">
      <c r="A635" s="45"/>
      <c r="B635" s="45"/>
      <c r="C635" s="45"/>
      <c r="D635" s="45"/>
      <c r="E635" s="46"/>
      <c r="F635" s="228"/>
      <c r="G635" s="46"/>
      <c r="H635" s="45"/>
      <c r="I635" s="47"/>
      <c r="J635" s="45"/>
      <c r="K635" s="45"/>
      <c r="L635" s="45"/>
      <c r="M635" s="45"/>
      <c r="N635" s="48"/>
      <c r="O635" s="48"/>
      <c r="P635" s="48"/>
      <c r="Q635" s="48"/>
      <c r="R635" s="48"/>
      <c r="S635" s="48"/>
      <c r="T635" s="48"/>
      <c r="U635" s="48"/>
      <c r="V635" s="48"/>
      <c r="W635" s="48"/>
      <c r="X635" s="48"/>
      <c r="Y635" s="48"/>
      <c r="Z635" s="48"/>
      <c r="AA635" s="48"/>
      <c r="AB635" s="48"/>
      <c r="AC635" s="48"/>
      <c r="AD635" s="48"/>
    </row>
    <row r="636" spans="1:30" ht="19.5" customHeight="1">
      <c r="A636" s="45"/>
      <c r="B636" s="45"/>
      <c r="C636" s="45"/>
      <c r="D636" s="45"/>
      <c r="E636" s="46"/>
      <c r="F636" s="228"/>
      <c r="G636" s="46"/>
      <c r="H636" s="45"/>
      <c r="I636" s="47"/>
      <c r="J636" s="45"/>
      <c r="K636" s="45"/>
      <c r="L636" s="45"/>
      <c r="M636" s="45"/>
      <c r="N636" s="48"/>
      <c r="O636" s="48"/>
      <c r="P636" s="48"/>
      <c r="Q636" s="48"/>
      <c r="R636" s="48"/>
      <c r="S636" s="48"/>
      <c r="T636" s="48"/>
      <c r="U636" s="48"/>
      <c r="V636" s="48"/>
      <c r="W636" s="48"/>
      <c r="X636" s="48"/>
      <c r="Y636" s="48"/>
      <c r="Z636" s="48"/>
      <c r="AA636" s="48"/>
      <c r="AB636" s="48"/>
      <c r="AC636" s="48"/>
      <c r="AD636" s="48"/>
    </row>
    <row r="637" spans="1:30" ht="19.5" customHeight="1">
      <c r="A637" s="45"/>
      <c r="B637" s="45"/>
      <c r="C637" s="45"/>
      <c r="D637" s="45"/>
      <c r="E637" s="46"/>
      <c r="F637" s="228"/>
      <c r="G637" s="46"/>
      <c r="H637" s="45"/>
      <c r="I637" s="47"/>
      <c r="J637" s="45"/>
      <c r="K637" s="45"/>
      <c r="L637" s="45"/>
      <c r="M637" s="45"/>
      <c r="N637" s="48"/>
      <c r="O637" s="48"/>
      <c r="P637" s="48"/>
      <c r="Q637" s="48"/>
      <c r="R637" s="48"/>
      <c r="S637" s="48"/>
      <c r="T637" s="48"/>
      <c r="U637" s="48"/>
      <c r="V637" s="48"/>
      <c r="W637" s="48"/>
      <c r="X637" s="48"/>
      <c r="Y637" s="48"/>
      <c r="Z637" s="48"/>
      <c r="AA637" s="48"/>
      <c r="AB637" s="48"/>
      <c r="AC637" s="48"/>
      <c r="AD637" s="48"/>
    </row>
    <row r="638" spans="1:30" ht="19.5" customHeight="1">
      <c r="A638" s="45"/>
      <c r="B638" s="45"/>
      <c r="C638" s="45"/>
      <c r="D638" s="45"/>
      <c r="E638" s="46"/>
      <c r="F638" s="228"/>
      <c r="G638" s="46"/>
      <c r="H638" s="45"/>
      <c r="I638" s="47"/>
      <c r="J638" s="45"/>
      <c r="K638" s="45"/>
      <c r="L638" s="45"/>
      <c r="M638" s="45"/>
      <c r="N638" s="48"/>
      <c r="O638" s="48"/>
      <c r="P638" s="48"/>
      <c r="Q638" s="48"/>
      <c r="R638" s="48"/>
      <c r="S638" s="48"/>
      <c r="T638" s="48"/>
      <c r="U638" s="48"/>
      <c r="V638" s="48"/>
      <c r="W638" s="48"/>
      <c r="X638" s="48"/>
      <c r="Y638" s="48"/>
      <c r="Z638" s="48"/>
      <c r="AA638" s="48"/>
      <c r="AB638" s="48"/>
      <c r="AC638" s="48"/>
      <c r="AD638" s="48"/>
    </row>
    <row r="639" spans="1:30" ht="19.5" customHeight="1">
      <c r="A639" s="45"/>
      <c r="B639" s="45"/>
      <c r="C639" s="45"/>
      <c r="D639" s="45"/>
      <c r="E639" s="46"/>
      <c r="F639" s="228"/>
      <c r="G639" s="46"/>
      <c r="H639" s="45"/>
      <c r="I639" s="47"/>
      <c r="J639" s="45"/>
      <c r="K639" s="45"/>
      <c r="L639" s="45"/>
      <c r="M639" s="45"/>
      <c r="N639" s="48"/>
      <c r="O639" s="48"/>
      <c r="P639" s="48"/>
      <c r="Q639" s="48"/>
      <c r="R639" s="48"/>
      <c r="S639" s="48"/>
      <c r="T639" s="48"/>
      <c r="U639" s="48"/>
      <c r="V639" s="48"/>
      <c r="W639" s="48"/>
      <c r="X639" s="48"/>
      <c r="Y639" s="48"/>
      <c r="Z639" s="48"/>
      <c r="AA639" s="48"/>
      <c r="AB639" s="48"/>
      <c r="AC639" s="48"/>
      <c r="AD639" s="48"/>
    </row>
    <row r="640" spans="1:30" ht="19.5" customHeight="1">
      <c r="A640" s="45"/>
      <c r="B640" s="45"/>
      <c r="C640" s="45"/>
      <c r="D640" s="45"/>
      <c r="E640" s="46"/>
      <c r="F640" s="228"/>
      <c r="G640" s="46"/>
      <c r="H640" s="45"/>
      <c r="I640" s="47"/>
      <c r="J640" s="45"/>
      <c r="K640" s="45"/>
      <c r="L640" s="45"/>
      <c r="M640" s="45"/>
      <c r="N640" s="48"/>
      <c r="O640" s="48"/>
      <c r="P640" s="48"/>
      <c r="Q640" s="48"/>
      <c r="R640" s="48"/>
      <c r="S640" s="48"/>
      <c r="T640" s="48"/>
      <c r="U640" s="48"/>
      <c r="V640" s="48"/>
      <c r="W640" s="48"/>
      <c r="X640" s="48"/>
      <c r="Y640" s="48"/>
      <c r="Z640" s="48"/>
      <c r="AA640" s="48"/>
      <c r="AB640" s="48"/>
      <c r="AC640" s="48"/>
      <c r="AD640" s="48"/>
    </row>
    <row r="641" spans="1:30" ht="19.5" customHeight="1">
      <c r="A641" s="45"/>
      <c r="B641" s="45"/>
      <c r="C641" s="45"/>
      <c r="D641" s="45"/>
      <c r="E641" s="46"/>
      <c r="F641" s="228"/>
      <c r="G641" s="46"/>
      <c r="H641" s="45"/>
      <c r="I641" s="47"/>
      <c r="J641" s="45"/>
      <c r="K641" s="45"/>
      <c r="L641" s="45"/>
      <c r="M641" s="45"/>
      <c r="N641" s="48"/>
      <c r="O641" s="48"/>
      <c r="P641" s="48"/>
      <c r="Q641" s="48"/>
      <c r="R641" s="48"/>
      <c r="S641" s="48"/>
      <c r="T641" s="48"/>
      <c r="U641" s="48"/>
      <c r="V641" s="48"/>
      <c r="W641" s="48"/>
      <c r="X641" s="48"/>
      <c r="Y641" s="48"/>
      <c r="Z641" s="48"/>
      <c r="AA641" s="48"/>
      <c r="AB641" s="48"/>
      <c r="AC641" s="48"/>
      <c r="AD641" s="48"/>
    </row>
    <row r="642" spans="1:30" ht="19.5" customHeight="1">
      <c r="A642" s="45"/>
      <c r="B642" s="45"/>
      <c r="C642" s="45"/>
      <c r="D642" s="45"/>
      <c r="E642" s="46"/>
      <c r="F642" s="228"/>
      <c r="G642" s="46"/>
      <c r="H642" s="45"/>
      <c r="I642" s="47"/>
      <c r="J642" s="45"/>
      <c r="K642" s="45"/>
      <c r="L642" s="45"/>
      <c r="M642" s="45"/>
      <c r="N642" s="48"/>
      <c r="O642" s="48"/>
      <c r="P642" s="48"/>
      <c r="Q642" s="48"/>
      <c r="R642" s="48"/>
      <c r="S642" s="48"/>
      <c r="T642" s="48"/>
      <c r="U642" s="48"/>
      <c r="V642" s="48"/>
      <c r="W642" s="48"/>
      <c r="X642" s="48"/>
      <c r="Y642" s="48"/>
      <c r="Z642" s="48"/>
      <c r="AA642" s="48"/>
      <c r="AB642" s="48"/>
      <c r="AC642" s="48"/>
      <c r="AD642" s="48"/>
    </row>
    <row r="643" spans="1:30" ht="19.5" customHeight="1">
      <c r="A643" s="45"/>
      <c r="B643" s="45"/>
      <c r="C643" s="45"/>
      <c r="D643" s="45"/>
      <c r="E643" s="46"/>
      <c r="F643" s="228"/>
      <c r="G643" s="46"/>
      <c r="H643" s="45"/>
      <c r="I643" s="47"/>
      <c r="J643" s="45"/>
      <c r="K643" s="45"/>
      <c r="L643" s="45"/>
      <c r="M643" s="45"/>
      <c r="N643" s="48"/>
      <c r="O643" s="48"/>
      <c r="P643" s="48"/>
      <c r="Q643" s="48"/>
      <c r="R643" s="48"/>
      <c r="S643" s="48"/>
      <c r="T643" s="48"/>
      <c r="U643" s="48"/>
      <c r="V643" s="48"/>
      <c r="W643" s="48"/>
      <c r="X643" s="48"/>
      <c r="Y643" s="48"/>
      <c r="Z643" s="48"/>
      <c r="AA643" s="48"/>
      <c r="AB643" s="48"/>
      <c r="AC643" s="48"/>
      <c r="AD643" s="48"/>
    </row>
    <row r="644" spans="1:30" ht="19.5" customHeight="1">
      <c r="A644" s="45"/>
      <c r="B644" s="45"/>
      <c r="C644" s="45"/>
      <c r="D644" s="45"/>
      <c r="E644" s="46"/>
      <c r="F644" s="228"/>
      <c r="G644" s="46"/>
      <c r="H644" s="45"/>
      <c r="I644" s="47"/>
      <c r="J644" s="45"/>
      <c r="K644" s="45"/>
      <c r="L644" s="45"/>
      <c r="M644" s="45"/>
      <c r="N644" s="48"/>
      <c r="O644" s="48"/>
      <c r="P644" s="48"/>
      <c r="Q644" s="48"/>
      <c r="R644" s="48"/>
      <c r="S644" s="48"/>
      <c r="T644" s="48"/>
      <c r="U644" s="48"/>
      <c r="V644" s="48"/>
      <c r="W644" s="48"/>
      <c r="X644" s="48"/>
      <c r="Y644" s="48"/>
      <c r="Z644" s="48"/>
      <c r="AA644" s="48"/>
      <c r="AB644" s="48"/>
      <c r="AC644" s="48"/>
      <c r="AD644" s="48"/>
    </row>
    <row r="645" spans="1:30" ht="19.5" customHeight="1">
      <c r="A645" s="45"/>
      <c r="B645" s="45"/>
      <c r="C645" s="45"/>
      <c r="D645" s="45"/>
      <c r="E645" s="46"/>
      <c r="F645" s="228"/>
      <c r="G645" s="46"/>
      <c r="H645" s="45"/>
      <c r="I645" s="47"/>
      <c r="J645" s="45"/>
      <c r="K645" s="45"/>
      <c r="L645" s="45"/>
      <c r="M645" s="45"/>
      <c r="N645" s="48"/>
      <c r="O645" s="48"/>
      <c r="P645" s="48"/>
      <c r="Q645" s="48"/>
      <c r="R645" s="48"/>
      <c r="S645" s="48"/>
      <c r="T645" s="48"/>
      <c r="U645" s="48"/>
      <c r="V645" s="48"/>
      <c r="W645" s="48"/>
      <c r="X645" s="48"/>
      <c r="Y645" s="48"/>
      <c r="Z645" s="48"/>
      <c r="AA645" s="48"/>
      <c r="AB645" s="48"/>
      <c r="AC645" s="48"/>
      <c r="AD645" s="48"/>
    </row>
    <row r="646" spans="1:30" ht="19.5" customHeight="1">
      <c r="A646" s="45"/>
      <c r="B646" s="45"/>
      <c r="C646" s="45"/>
      <c r="D646" s="45"/>
      <c r="E646" s="46"/>
      <c r="F646" s="228"/>
      <c r="G646" s="46"/>
      <c r="H646" s="45"/>
      <c r="I646" s="47"/>
      <c r="J646" s="45"/>
      <c r="K646" s="45"/>
      <c r="L646" s="45"/>
      <c r="M646" s="45"/>
      <c r="N646" s="48"/>
      <c r="O646" s="48"/>
      <c r="P646" s="48"/>
      <c r="Q646" s="48"/>
      <c r="R646" s="48"/>
      <c r="S646" s="48"/>
      <c r="T646" s="48"/>
      <c r="U646" s="48"/>
      <c r="V646" s="48"/>
      <c r="W646" s="48"/>
      <c r="X646" s="48"/>
      <c r="Y646" s="48"/>
      <c r="Z646" s="48"/>
      <c r="AA646" s="48"/>
      <c r="AB646" s="48"/>
      <c r="AC646" s="48"/>
      <c r="AD646" s="48"/>
    </row>
    <row r="647" spans="1:30" ht="19.5" customHeight="1">
      <c r="A647" s="45"/>
      <c r="B647" s="45"/>
      <c r="C647" s="45"/>
      <c r="D647" s="45"/>
      <c r="E647" s="46"/>
      <c r="F647" s="228"/>
      <c r="G647" s="46"/>
      <c r="H647" s="45"/>
      <c r="I647" s="47"/>
      <c r="J647" s="45"/>
      <c r="K647" s="45"/>
      <c r="L647" s="45"/>
      <c r="M647" s="45"/>
      <c r="N647" s="48"/>
      <c r="O647" s="48"/>
      <c r="P647" s="48"/>
      <c r="Q647" s="48"/>
      <c r="R647" s="48"/>
      <c r="S647" s="48"/>
      <c r="T647" s="48"/>
      <c r="U647" s="48"/>
      <c r="V647" s="48"/>
      <c r="W647" s="48"/>
      <c r="X647" s="48"/>
      <c r="Y647" s="48"/>
      <c r="Z647" s="48"/>
      <c r="AA647" s="48"/>
      <c r="AB647" s="48"/>
      <c r="AC647" s="48"/>
      <c r="AD647" s="48"/>
    </row>
    <row r="648" spans="1:30" ht="19.5" customHeight="1">
      <c r="A648" s="45"/>
      <c r="B648" s="45"/>
      <c r="C648" s="45"/>
      <c r="D648" s="45"/>
      <c r="E648" s="46"/>
      <c r="F648" s="228"/>
      <c r="G648" s="46"/>
      <c r="H648" s="45"/>
      <c r="I648" s="47"/>
      <c r="J648" s="45"/>
      <c r="K648" s="45"/>
      <c r="L648" s="45"/>
      <c r="M648" s="45"/>
      <c r="N648" s="48"/>
      <c r="O648" s="48"/>
      <c r="P648" s="48"/>
      <c r="Q648" s="48"/>
      <c r="R648" s="48"/>
      <c r="S648" s="48"/>
      <c r="T648" s="48"/>
      <c r="U648" s="48"/>
      <c r="V648" s="48"/>
      <c r="W648" s="48"/>
      <c r="X648" s="48"/>
      <c r="Y648" s="48"/>
      <c r="Z648" s="48"/>
      <c r="AA648" s="48"/>
      <c r="AB648" s="48"/>
      <c r="AC648" s="48"/>
      <c r="AD648" s="48"/>
    </row>
    <row r="649" spans="1:30" ht="19.5" customHeight="1">
      <c r="A649" s="45"/>
      <c r="B649" s="45"/>
      <c r="C649" s="45"/>
      <c r="D649" s="45"/>
      <c r="E649" s="46"/>
      <c r="F649" s="228"/>
      <c r="G649" s="46"/>
      <c r="H649" s="45"/>
      <c r="I649" s="47"/>
      <c r="J649" s="45"/>
      <c r="K649" s="45"/>
      <c r="L649" s="45"/>
      <c r="M649" s="45"/>
      <c r="N649" s="48"/>
      <c r="O649" s="48"/>
      <c r="P649" s="48"/>
      <c r="Q649" s="48"/>
      <c r="R649" s="48"/>
      <c r="S649" s="48"/>
      <c r="T649" s="48"/>
      <c r="U649" s="48"/>
      <c r="V649" s="48"/>
      <c r="W649" s="48"/>
      <c r="X649" s="48"/>
      <c r="Y649" s="48"/>
      <c r="Z649" s="48"/>
      <c r="AA649" s="48"/>
      <c r="AB649" s="48"/>
      <c r="AC649" s="48"/>
      <c r="AD649" s="48"/>
    </row>
    <row r="650" spans="1:30" ht="19.5" customHeight="1">
      <c r="A650" s="45"/>
      <c r="B650" s="45"/>
      <c r="C650" s="45"/>
      <c r="D650" s="45"/>
      <c r="E650" s="46"/>
      <c r="F650" s="228"/>
      <c r="G650" s="46"/>
      <c r="H650" s="45"/>
      <c r="I650" s="47"/>
      <c r="J650" s="45"/>
      <c r="K650" s="45"/>
      <c r="L650" s="45"/>
      <c r="M650" s="45"/>
      <c r="N650" s="48"/>
      <c r="O650" s="48"/>
      <c r="P650" s="48"/>
      <c r="Q650" s="48"/>
      <c r="R650" s="48"/>
      <c r="S650" s="48"/>
      <c r="T650" s="48"/>
      <c r="U650" s="48"/>
      <c r="V650" s="48"/>
      <c r="W650" s="48"/>
      <c r="X650" s="48"/>
      <c r="Y650" s="48"/>
      <c r="Z650" s="48"/>
      <c r="AA650" s="48"/>
      <c r="AB650" s="48"/>
      <c r="AC650" s="48"/>
      <c r="AD650" s="48"/>
    </row>
    <row r="651" spans="1:30" ht="19.5" customHeight="1">
      <c r="A651" s="45"/>
      <c r="B651" s="45"/>
      <c r="C651" s="45"/>
      <c r="D651" s="45"/>
      <c r="E651" s="46"/>
      <c r="F651" s="228"/>
      <c r="G651" s="46"/>
      <c r="H651" s="45"/>
      <c r="I651" s="47"/>
      <c r="J651" s="45"/>
      <c r="K651" s="45"/>
      <c r="L651" s="45"/>
      <c r="M651" s="45"/>
      <c r="N651" s="48"/>
      <c r="O651" s="48"/>
      <c r="P651" s="48"/>
      <c r="Q651" s="48"/>
      <c r="R651" s="48"/>
      <c r="S651" s="48"/>
      <c r="T651" s="48"/>
      <c r="U651" s="48"/>
      <c r="V651" s="48"/>
      <c r="W651" s="48"/>
      <c r="X651" s="48"/>
      <c r="Y651" s="48"/>
      <c r="Z651" s="48"/>
      <c r="AA651" s="48"/>
      <c r="AB651" s="48"/>
      <c r="AC651" s="48"/>
      <c r="AD651" s="48"/>
    </row>
    <row r="652" spans="1:30" ht="19.5" customHeight="1">
      <c r="A652" s="45"/>
      <c r="B652" s="45"/>
      <c r="C652" s="45"/>
      <c r="D652" s="45"/>
      <c r="E652" s="46"/>
      <c r="F652" s="228"/>
      <c r="G652" s="46"/>
      <c r="H652" s="45"/>
      <c r="I652" s="47"/>
      <c r="J652" s="45"/>
      <c r="K652" s="45"/>
      <c r="L652" s="45"/>
      <c r="M652" s="45"/>
      <c r="N652" s="48"/>
      <c r="O652" s="48"/>
      <c r="P652" s="48"/>
      <c r="Q652" s="48"/>
      <c r="R652" s="48"/>
      <c r="S652" s="48"/>
      <c r="T652" s="48"/>
      <c r="U652" s="48"/>
      <c r="V652" s="48"/>
      <c r="W652" s="48"/>
      <c r="X652" s="48"/>
      <c r="Y652" s="48"/>
      <c r="Z652" s="48"/>
      <c r="AA652" s="48"/>
      <c r="AB652" s="48"/>
      <c r="AC652" s="48"/>
      <c r="AD652" s="48"/>
    </row>
    <row r="653" spans="1:30" ht="19.5" customHeight="1">
      <c r="A653" s="45"/>
      <c r="B653" s="45"/>
      <c r="C653" s="45"/>
      <c r="D653" s="45"/>
      <c r="E653" s="46"/>
      <c r="F653" s="228"/>
      <c r="G653" s="46"/>
      <c r="H653" s="45"/>
      <c r="I653" s="47"/>
      <c r="J653" s="45"/>
      <c r="K653" s="45"/>
      <c r="L653" s="45"/>
      <c r="M653" s="45"/>
      <c r="N653" s="48"/>
      <c r="O653" s="48"/>
      <c r="P653" s="48"/>
      <c r="Q653" s="48"/>
      <c r="R653" s="48"/>
      <c r="S653" s="48"/>
      <c r="T653" s="48"/>
      <c r="U653" s="48"/>
      <c r="V653" s="48"/>
      <c r="W653" s="48"/>
      <c r="X653" s="48"/>
      <c r="Y653" s="48"/>
      <c r="Z653" s="48"/>
      <c r="AA653" s="48"/>
      <c r="AB653" s="48"/>
      <c r="AC653" s="48"/>
      <c r="AD653" s="48"/>
    </row>
    <row r="654" spans="1:30" ht="19.5" customHeight="1">
      <c r="A654" s="45"/>
      <c r="B654" s="45"/>
      <c r="C654" s="45"/>
      <c r="D654" s="45"/>
      <c r="E654" s="46"/>
      <c r="F654" s="228"/>
      <c r="G654" s="46"/>
      <c r="H654" s="45"/>
      <c r="I654" s="47"/>
      <c r="J654" s="45"/>
      <c r="K654" s="45"/>
      <c r="L654" s="45"/>
      <c r="M654" s="45"/>
      <c r="N654" s="48"/>
      <c r="O654" s="48"/>
      <c r="P654" s="48"/>
      <c r="Q654" s="48"/>
      <c r="R654" s="48"/>
      <c r="S654" s="48"/>
      <c r="T654" s="48"/>
      <c r="U654" s="48"/>
      <c r="V654" s="48"/>
      <c r="W654" s="48"/>
      <c r="X654" s="48"/>
      <c r="Y654" s="48"/>
      <c r="Z654" s="48"/>
      <c r="AA654" s="48"/>
      <c r="AB654" s="48"/>
      <c r="AC654" s="48"/>
      <c r="AD654" s="48"/>
    </row>
    <row r="655" spans="1:30" ht="19.5" customHeight="1">
      <c r="A655" s="45"/>
      <c r="B655" s="45"/>
      <c r="C655" s="45"/>
      <c r="D655" s="45"/>
      <c r="E655" s="46"/>
      <c r="F655" s="228"/>
      <c r="G655" s="46"/>
      <c r="H655" s="45"/>
      <c r="I655" s="47"/>
      <c r="J655" s="45"/>
      <c r="K655" s="45"/>
      <c r="L655" s="45"/>
      <c r="M655" s="45"/>
      <c r="N655" s="48"/>
      <c r="O655" s="48"/>
      <c r="P655" s="48"/>
      <c r="Q655" s="48"/>
      <c r="R655" s="48"/>
      <c r="S655" s="48"/>
      <c r="T655" s="48"/>
      <c r="U655" s="48"/>
      <c r="V655" s="48"/>
      <c r="W655" s="48"/>
      <c r="X655" s="48"/>
      <c r="Y655" s="48"/>
      <c r="Z655" s="48"/>
      <c r="AA655" s="48"/>
      <c r="AB655" s="48"/>
      <c r="AC655" s="48"/>
      <c r="AD655" s="48"/>
    </row>
    <row r="656" spans="1:30" ht="19.5" customHeight="1">
      <c r="A656" s="45"/>
      <c r="B656" s="45"/>
      <c r="C656" s="45"/>
      <c r="D656" s="45"/>
      <c r="E656" s="46"/>
      <c r="F656" s="228"/>
      <c r="G656" s="46"/>
      <c r="H656" s="45"/>
      <c r="I656" s="47"/>
      <c r="J656" s="45"/>
      <c r="K656" s="45"/>
      <c r="L656" s="45"/>
      <c r="M656" s="45"/>
      <c r="N656" s="48"/>
      <c r="O656" s="48"/>
      <c r="P656" s="48"/>
      <c r="Q656" s="48"/>
      <c r="R656" s="48"/>
      <c r="S656" s="48"/>
      <c r="T656" s="48"/>
      <c r="U656" s="48"/>
      <c r="V656" s="48"/>
      <c r="W656" s="48"/>
      <c r="X656" s="48"/>
      <c r="Y656" s="48"/>
      <c r="Z656" s="48"/>
      <c r="AA656" s="48"/>
      <c r="AB656" s="48"/>
      <c r="AC656" s="48"/>
      <c r="AD656" s="48"/>
    </row>
    <row r="657" spans="1:30" ht="19.5" customHeight="1">
      <c r="A657" s="45"/>
      <c r="B657" s="45"/>
      <c r="C657" s="45"/>
      <c r="D657" s="45"/>
      <c r="E657" s="46"/>
      <c r="F657" s="228"/>
      <c r="G657" s="46"/>
      <c r="H657" s="45"/>
      <c r="I657" s="47"/>
      <c r="J657" s="45"/>
      <c r="K657" s="45"/>
      <c r="L657" s="45"/>
      <c r="M657" s="45"/>
      <c r="N657" s="48"/>
      <c r="O657" s="48"/>
      <c r="P657" s="48"/>
      <c r="Q657" s="48"/>
      <c r="R657" s="48"/>
      <c r="S657" s="48"/>
      <c r="T657" s="48"/>
      <c r="U657" s="48"/>
      <c r="V657" s="48"/>
      <c r="W657" s="48"/>
      <c r="X657" s="48"/>
      <c r="Y657" s="48"/>
      <c r="Z657" s="48"/>
      <c r="AA657" s="48"/>
      <c r="AB657" s="48"/>
      <c r="AC657" s="48"/>
      <c r="AD657" s="48"/>
    </row>
    <row r="658" spans="1:30" ht="19.5" customHeight="1">
      <c r="A658" s="45"/>
      <c r="B658" s="45"/>
      <c r="C658" s="45"/>
      <c r="D658" s="45"/>
      <c r="E658" s="46"/>
      <c r="F658" s="228"/>
      <c r="G658" s="46"/>
      <c r="H658" s="45"/>
      <c r="I658" s="47"/>
      <c r="J658" s="45"/>
      <c r="K658" s="45"/>
      <c r="L658" s="45"/>
      <c r="M658" s="45"/>
      <c r="N658" s="48"/>
      <c r="O658" s="48"/>
      <c r="P658" s="48"/>
      <c r="Q658" s="48"/>
      <c r="R658" s="48"/>
      <c r="S658" s="48"/>
      <c r="T658" s="48"/>
      <c r="U658" s="48"/>
      <c r="V658" s="48"/>
      <c r="W658" s="48"/>
      <c r="X658" s="48"/>
      <c r="Y658" s="48"/>
      <c r="Z658" s="48"/>
      <c r="AA658" s="48"/>
      <c r="AB658" s="48"/>
      <c r="AC658" s="48"/>
      <c r="AD658" s="48"/>
    </row>
    <row r="659" spans="1:30" ht="19.5" customHeight="1">
      <c r="A659" s="45"/>
      <c r="B659" s="45"/>
      <c r="C659" s="45"/>
      <c r="D659" s="45"/>
      <c r="E659" s="46"/>
      <c r="F659" s="228"/>
      <c r="G659" s="46"/>
      <c r="H659" s="45"/>
      <c r="I659" s="47"/>
      <c r="J659" s="45"/>
      <c r="K659" s="45"/>
      <c r="L659" s="45"/>
      <c r="M659" s="45"/>
      <c r="N659" s="48"/>
      <c r="O659" s="48"/>
      <c r="P659" s="48"/>
      <c r="Q659" s="48"/>
      <c r="R659" s="48"/>
      <c r="S659" s="48"/>
      <c r="T659" s="48"/>
      <c r="U659" s="48"/>
      <c r="V659" s="48"/>
      <c r="W659" s="48"/>
      <c r="X659" s="48"/>
      <c r="Y659" s="48"/>
      <c r="Z659" s="48"/>
      <c r="AA659" s="48"/>
      <c r="AB659" s="48"/>
      <c r="AC659" s="48"/>
      <c r="AD659" s="48"/>
    </row>
    <row r="660" spans="1:30" ht="19.5" customHeight="1">
      <c r="A660" s="45"/>
      <c r="B660" s="45"/>
      <c r="C660" s="45"/>
      <c r="D660" s="45"/>
      <c r="E660" s="46"/>
      <c r="F660" s="228"/>
      <c r="G660" s="46"/>
      <c r="H660" s="45"/>
      <c r="I660" s="47"/>
      <c r="J660" s="45"/>
      <c r="K660" s="45"/>
      <c r="L660" s="45"/>
      <c r="M660" s="45"/>
      <c r="N660" s="48"/>
      <c r="O660" s="48"/>
      <c r="P660" s="48"/>
      <c r="Q660" s="48"/>
      <c r="R660" s="48"/>
      <c r="S660" s="48"/>
      <c r="T660" s="48"/>
      <c r="U660" s="48"/>
      <c r="V660" s="48"/>
      <c r="W660" s="48"/>
      <c r="X660" s="48"/>
      <c r="Y660" s="48"/>
      <c r="Z660" s="48"/>
      <c r="AA660" s="48"/>
      <c r="AB660" s="48"/>
      <c r="AC660" s="48"/>
      <c r="AD660" s="48"/>
    </row>
    <row r="661" spans="1:30" ht="19.5" customHeight="1">
      <c r="A661" s="45"/>
      <c r="B661" s="45"/>
      <c r="C661" s="45"/>
      <c r="D661" s="45"/>
      <c r="E661" s="46"/>
      <c r="F661" s="228"/>
      <c r="G661" s="46"/>
      <c r="H661" s="45"/>
      <c r="I661" s="47"/>
      <c r="J661" s="45"/>
      <c r="K661" s="45"/>
      <c r="L661" s="45"/>
      <c r="M661" s="45"/>
      <c r="N661" s="48"/>
      <c r="O661" s="48"/>
      <c r="P661" s="48"/>
      <c r="Q661" s="48"/>
      <c r="R661" s="48"/>
      <c r="S661" s="48"/>
      <c r="T661" s="48"/>
      <c r="U661" s="48"/>
      <c r="V661" s="48"/>
      <c r="W661" s="48"/>
      <c r="X661" s="48"/>
      <c r="Y661" s="48"/>
      <c r="Z661" s="48"/>
      <c r="AA661" s="48"/>
      <c r="AB661" s="48"/>
      <c r="AC661" s="48"/>
      <c r="AD661" s="48"/>
    </row>
    <row r="662" spans="1:30" ht="19.5" customHeight="1">
      <c r="A662" s="45"/>
      <c r="B662" s="45"/>
      <c r="C662" s="45"/>
      <c r="D662" s="45"/>
      <c r="E662" s="46"/>
      <c r="F662" s="228"/>
      <c r="G662" s="46"/>
      <c r="H662" s="45"/>
      <c r="I662" s="47"/>
      <c r="J662" s="45"/>
      <c r="K662" s="45"/>
      <c r="L662" s="45"/>
      <c r="M662" s="45"/>
      <c r="N662" s="48"/>
      <c r="O662" s="48"/>
      <c r="P662" s="48"/>
      <c r="Q662" s="48"/>
      <c r="R662" s="48"/>
      <c r="S662" s="48"/>
      <c r="T662" s="48"/>
      <c r="U662" s="48"/>
      <c r="V662" s="48"/>
      <c r="W662" s="48"/>
      <c r="X662" s="48"/>
      <c r="Y662" s="48"/>
      <c r="Z662" s="48"/>
      <c r="AA662" s="48"/>
      <c r="AB662" s="48"/>
      <c r="AC662" s="48"/>
      <c r="AD662" s="48"/>
    </row>
    <row r="663" spans="1:30" ht="19.5" customHeight="1">
      <c r="A663" s="45"/>
      <c r="B663" s="45"/>
      <c r="C663" s="45"/>
      <c r="D663" s="45"/>
      <c r="E663" s="46"/>
      <c r="F663" s="228"/>
      <c r="G663" s="46"/>
      <c r="H663" s="45"/>
      <c r="I663" s="47"/>
      <c r="J663" s="45"/>
      <c r="K663" s="45"/>
      <c r="L663" s="45"/>
      <c r="M663" s="45"/>
      <c r="N663" s="48"/>
      <c r="O663" s="48"/>
      <c r="P663" s="48"/>
      <c r="Q663" s="48"/>
      <c r="R663" s="48"/>
      <c r="S663" s="48"/>
      <c r="T663" s="48"/>
      <c r="U663" s="48"/>
      <c r="V663" s="48"/>
      <c r="W663" s="48"/>
      <c r="X663" s="48"/>
      <c r="Y663" s="48"/>
      <c r="Z663" s="48"/>
      <c r="AA663" s="48"/>
      <c r="AB663" s="48"/>
      <c r="AC663" s="48"/>
      <c r="AD663" s="48"/>
    </row>
    <row r="664" spans="1:30" ht="19.5" customHeight="1">
      <c r="A664" s="45"/>
      <c r="B664" s="45"/>
      <c r="C664" s="45"/>
      <c r="D664" s="45"/>
      <c r="E664" s="46"/>
      <c r="F664" s="228"/>
      <c r="G664" s="46"/>
      <c r="H664" s="45"/>
      <c r="I664" s="47"/>
      <c r="J664" s="45"/>
      <c r="K664" s="45"/>
      <c r="L664" s="45"/>
      <c r="M664" s="45"/>
      <c r="N664" s="48"/>
      <c r="O664" s="48"/>
      <c r="P664" s="48"/>
      <c r="Q664" s="48"/>
      <c r="R664" s="48"/>
      <c r="S664" s="48"/>
      <c r="T664" s="48"/>
      <c r="U664" s="48"/>
      <c r="V664" s="48"/>
      <c r="W664" s="48"/>
      <c r="X664" s="48"/>
      <c r="Y664" s="48"/>
      <c r="Z664" s="48"/>
      <c r="AA664" s="48"/>
      <c r="AB664" s="48"/>
      <c r="AC664" s="48"/>
      <c r="AD664" s="48"/>
    </row>
    <row r="665" spans="1:30" ht="19.5" customHeight="1">
      <c r="A665" s="45"/>
      <c r="B665" s="45"/>
      <c r="C665" s="45"/>
      <c r="D665" s="45"/>
      <c r="E665" s="46"/>
      <c r="F665" s="228"/>
      <c r="G665" s="46"/>
      <c r="H665" s="45"/>
      <c r="I665" s="47"/>
      <c r="J665" s="45"/>
      <c r="K665" s="45"/>
      <c r="L665" s="45"/>
      <c r="M665" s="45"/>
      <c r="N665" s="48"/>
      <c r="O665" s="48"/>
      <c r="P665" s="48"/>
      <c r="Q665" s="48"/>
      <c r="R665" s="48"/>
      <c r="S665" s="48"/>
      <c r="T665" s="48"/>
      <c r="U665" s="48"/>
      <c r="V665" s="48"/>
      <c r="W665" s="48"/>
      <c r="X665" s="48"/>
      <c r="Y665" s="48"/>
      <c r="Z665" s="48"/>
      <c r="AA665" s="48"/>
      <c r="AB665" s="48"/>
      <c r="AC665" s="48"/>
      <c r="AD665" s="48"/>
    </row>
    <row r="666" spans="1:30" ht="19.5" customHeight="1">
      <c r="A666" s="45"/>
      <c r="B666" s="45"/>
      <c r="C666" s="45"/>
      <c r="D666" s="45"/>
      <c r="E666" s="46"/>
      <c r="F666" s="228"/>
      <c r="G666" s="46"/>
      <c r="H666" s="45"/>
      <c r="I666" s="47"/>
      <c r="J666" s="45"/>
      <c r="K666" s="45"/>
      <c r="L666" s="45"/>
      <c r="M666" s="45"/>
      <c r="N666" s="48"/>
      <c r="O666" s="48"/>
      <c r="P666" s="48"/>
      <c r="Q666" s="48"/>
      <c r="R666" s="48"/>
      <c r="S666" s="48"/>
      <c r="T666" s="48"/>
      <c r="U666" s="48"/>
      <c r="V666" s="48"/>
      <c r="W666" s="48"/>
      <c r="X666" s="48"/>
      <c r="Y666" s="48"/>
      <c r="Z666" s="48"/>
      <c r="AA666" s="48"/>
      <c r="AB666" s="48"/>
      <c r="AC666" s="48"/>
      <c r="AD666" s="48"/>
    </row>
    <row r="667" spans="1:30" ht="19.5" customHeight="1">
      <c r="A667" s="45"/>
      <c r="B667" s="45"/>
      <c r="C667" s="45"/>
      <c r="D667" s="45"/>
      <c r="E667" s="46"/>
      <c r="F667" s="228"/>
      <c r="G667" s="46"/>
      <c r="H667" s="45"/>
      <c r="I667" s="47"/>
      <c r="J667" s="45"/>
      <c r="K667" s="45"/>
      <c r="L667" s="45"/>
      <c r="M667" s="45"/>
      <c r="N667" s="48"/>
      <c r="O667" s="48"/>
      <c r="P667" s="48"/>
      <c r="Q667" s="48"/>
      <c r="R667" s="48"/>
      <c r="S667" s="48"/>
      <c r="T667" s="48"/>
      <c r="U667" s="48"/>
      <c r="V667" s="48"/>
      <c r="W667" s="48"/>
      <c r="X667" s="48"/>
      <c r="Y667" s="48"/>
      <c r="Z667" s="48"/>
      <c r="AA667" s="48"/>
      <c r="AB667" s="48"/>
      <c r="AC667" s="48"/>
      <c r="AD667" s="48"/>
    </row>
    <row r="668" spans="1:30" ht="19.5" customHeight="1">
      <c r="A668" s="45"/>
      <c r="B668" s="45"/>
      <c r="C668" s="45"/>
      <c r="D668" s="45"/>
      <c r="E668" s="46"/>
      <c r="F668" s="228"/>
      <c r="G668" s="46"/>
      <c r="H668" s="45"/>
      <c r="I668" s="47"/>
      <c r="J668" s="45"/>
      <c r="K668" s="45"/>
      <c r="L668" s="45"/>
      <c r="M668" s="45"/>
      <c r="N668" s="48"/>
      <c r="O668" s="48"/>
      <c r="P668" s="48"/>
      <c r="Q668" s="48"/>
      <c r="R668" s="48"/>
      <c r="S668" s="48"/>
      <c r="T668" s="48"/>
      <c r="U668" s="48"/>
      <c r="V668" s="48"/>
      <c r="W668" s="48"/>
      <c r="X668" s="48"/>
      <c r="Y668" s="48"/>
      <c r="Z668" s="48"/>
      <c r="AA668" s="48"/>
      <c r="AB668" s="48"/>
      <c r="AC668" s="48"/>
      <c r="AD668" s="48"/>
    </row>
    <row r="669" spans="1:30" ht="19.5" customHeight="1">
      <c r="A669" s="45"/>
      <c r="B669" s="45"/>
      <c r="C669" s="45"/>
      <c r="D669" s="45"/>
      <c r="E669" s="46"/>
      <c r="F669" s="228"/>
      <c r="G669" s="46"/>
      <c r="H669" s="45"/>
      <c r="I669" s="47"/>
      <c r="J669" s="45"/>
      <c r="K669" s="45"/>
      <c r="L669" s="45"/>
      <c r="M669" s="45"/>
      <c r="N669" s="48"/>
      <c r="O669" s="48"/>
      <c r="P669" s="48"/>
      <c r="Q669" s="48"/>
      <c r="R669" s="48"/>
      <c r="S669" s="48"/>
      <c r="T669" s="48"/>
      <c r="U669" s="48"/>
      <c r="V669" s="48"/>
      <c r="W669" s="48"/>
      <c r="X669" s="48"/>
      <c r="Y669" s="48"/>
      <c r="Z669" s="48"/>
      <c r="AA669" s="48"/>
      <c r="AB669" s="48"/>
      <c r="AC669" s="48"/>
      <c r="AD669" s="48"/>
    </row>
    <row r="670" spans="1:30" ht="19.5" customHeight="1">
      <c r="A670" s="45"/>
      <c r="B670" s="45"/>
      <c r="C670" s="45"/>
      <c r="D670" s="45"/>
      <c r="E670" s="46"/>
      <c r="F670" s="228"/>
      <c r="G670" s="46"/>
      <c r="H670" s="45"/>
      <c r="I670" s="47"/>
      <c r="J670" s="45"/>
      <c r="K670" s="45"/>
      <c r="L670" s="45"/>
      <c r="M670" s="45"/>
      <c r="N670" s="48"/>
      <c r="O670" s="48"/>
      <c r="P670" s="48"/>
      <c r="Q670" s="48"/>
      <c r="R670" s="48"/>
      <c r="S670" s="48"/>
      <c r="T670" s="48"/>
      <c r="U670" s="48"/>
      <c r="V670" s="48"/>
      <c r="W670" s="48"/>
      <c r="X670" s="48"/>
      <c r="Y670" s="48"/>
      <c r="Z670" s="48"/>
      <c r="AA670" s="48"/>
      <c r="AB670" s="48"/>
      <c r="AC670" s="48"/>
      <c r="AD670" s="48"/>
    </row>
    <row r="671" spans="1:30" ht="19.5" customHeight="1">
      <c r="A671" s="45"/>
      <c r="B671" s="45"/>
      <c r="C671" s="45"/>
      <c r="D671" s="45"/>
      <c r="E671" s="46"/>
      <c r="F671" s="228"/>
      <c r="G671" s="46"/>
      <c r="H671" s="45"/>
      <c r="I671" s="47"/>
      <c r="J671" s="45"/>
      <c r="K671" s="45"/>
      <c r="L671" s="45"/>
      <c r="M671" s="45"/>
      <c r="N671" s="48"/>
      <c r="O671" s="48"/>
      <c r="P671" s="48"/>
      <c r="Q671" s="48"/>
      <c r="R671" s="48"/>
      <c r="S671" s="48"/>
      <c r="T671" s="48"/>
      <c r="U671" s="48"/>
      <c r="V671" s="48"/>
      <c r="W671" s="48"/>
      <c r="X671" s="48"/>
      <c r="Y671" s="48"/>
      <c r="Z671" s="48"/>
      <c r="AA671" s="48"/>
      <c r="AB671" s="48"/>
      <c r="AC671" s="48"/>
      <c r="AD671" s="48"/>
    </row>
    <row r="672" spans="1:30" ht="19.5" customHeight="1">
      <c r="A672" s="45"/>
      <c r="B672" s="45"/>
      <c r="C672" s="45"/>
      <c r="D672" s="45"/>
      <c r="E672" s="46"/>
      <c r="F672" s="228"/>
      <c r="G672" s="46"/>
      <c r="H672" s="45"/>
      <c r="I672" s="47"/>
      <c r="J672" s="45"/>
      <c r="K672" s="45"/>
      <c r="L672" s="45"/>
      <c r="M672" s="45"/>
      <c r="N672" s="48"/>
      <c r="O672" s="48"/>
      <c r="P672" s="48"/>
      <c r="Q672" s="48"/>
      <c r="R672" s="48"/>
      <c r="S672" s="48"/>
      <c r="T672" s="48"/>
      <c r="U672" s="48"/>
      <c r="V672" s="48"/>
      <c r="W672" s="48"/>
      <c r="X672" s="48"/>
      <c r="Y672" s="48"/>
      <c r="Z672" s="48"/>
      <c r="AA672" s="48"/>
      <c r="AB672" s="48"/>
      <c r="AC672" s="48"/>
      <c r="AD672" s="48"/>
    </row>
    <row r="673" spans="1:30" ht="19.5" customHeight="1">
      <c r="A673" s="45"/>
      <c r="B673" s="45"/>
      <c r="C673" s="45"/>
      <c r="D673" s="45"/>
      <c r="E673" s="46"/>
      <c r="F673" s="228"/>
      <c r="G673" s="46"/>
      <c r="H673" s="45"/>
      <c r="I673" s="47"/>
      <c r="J673" s="45"/>
      <c r="K673" s="45"/>
      <c r="L673" s="45"/>
      <c r="M673" s="45"/>
      <c r="N673" s="48"/>
      <c r="O673" s="48"/>
      <c r="P673" s="48"/>
      <c r="Q673" s="48"/>
      <c r="R673" s="48"/>
      <c r="S673" s="48"/>
      <c r="T673" s="48"/>
      <c r="U673" s="48"/>
      <c r="V673" s="48"/>
      <c r="W673" s="48"/>
      <c r="X673" s="48"/>
      <c r="Y673" s="48"/>
      <c r="Z673" s="48"/>
      <c r="AA673" s="48"/>
      <c r="AB673" s="48"/>
      <c r="AC673" s="48"/>
      <c r="AD673" s="48"/>
    </row>
    <row r="674" spans="1:30" ht="19.5" customHeight="1">
      <c r="A674" s="45"/>
      <c r="B674" s="45"/>
      <c r="C674" s="45"/>
      <c r="D674" s="45"/>
      <c r="E674" s="46"/>
      <c r="F674" s="228"/>
      <c r="G674" s="46"/>
      <c r="H674" s="45"/>
      <c r="I674" s="47"/>
      <c r="J674" s="45"/>
      <c r="K674" s="45"/>
      <c r="L674" s="45"/>
      <c r="M674" s="45"/>
      <c r="N674" s="48"/>
      <c r="O674" s="48"/>
      <c r="P674" s="48"/>
      <c r="Q674" s="48"/>
      <c r="R674" s="48"/>
      <c r="S674" s="48"/>
      <c r="T674" s="48"/>
      <c r="U674" s="48"/>
      <c r="V674" s="48"/>
      <c r="W674" s="48"/>
      <c r="X674" s="48"/>
      <c r="Y674" s="48"/>
      <c r="Z674" s="48"/>
      <c r="AA674" s="48"/>
      <c r="AB674" s="48"/>
      <c r="AC674" s="48"/>
      <c r="AD674" s="48"/>
    </row>
    <row r="675" spans="1:30" ht="19.5" customHeight="1">
      <c r="A675" s="45"/>
      <c r="B675" s="45"/>
      <c r="C675" s="45"/>
      <c r="D675" s="45"/>
      <c r="E675" s="46"/>
      <c r="F675" s="228"/>
      <c r="G675" s="46"/>
      <c r="H675" s="45"/>
      <c r="I675" s="47"/>
      <c r="J675" s="45"/>
      <c r="K675" s="45"/>
      <c r="L675" s="45"/>
      <c r="M675" s="45"/>
      <c r="N675" s="48"/>
      <c r="O675" s="48"/>
      <c r="P675" s="48"/>
      <c r="Q675" s="48"/>
      <c r="R675" s="48"/>
      <c r="S675" s="48"/>
      <c r="T675" s="48"/>
      <c r="U675" s="48"/>
      <c r="V675" s="48"/>
      <c r="W675" s="48"/>
      <c r="X675" s="48"/>
      <c r="Y675" s="48"/>
      <c r="Z675" s="48"/>
      <c r="AA675" s="48"/>
      <c r="AB675" s="48"/>
      <c r="AC675" s="48"/>
      <c r="AD675" s="48"/>
    </row>
    <row r="676" spans="1:30" ht="19.5" customHeight="1">
      <c r="A676" s="45"/>
      <c r="B676" s="45"/>
      <c r="C676" s="45"/>
      <c r="D676" s="45"/>
      <c r="E676" s="46"/>
      <c r="F676" s="228"/>
      <c r="G676" s="46"/>
      <c r="H676" s="45"/>
      <c r="I676" s="47"/>
      <c r="J676" s="45"/>
      <c r="K676" s="45"/>
      <c r="L676" s="45"/>
      <c r="M676" s="45"/>
      <c r="N676" s="48"/>
      <c r="O676" s="48"/>
      <c r="P676" s="48"/>
      <c r="Q676" s="48"/>
      <c r="R676" s="48"/>
      <c r="S676" s="48"/>
      <c r="T676" s="48"/>
      <c r="U676" s="48"/>
      <c r="V676" s="48"/>
      <c r="W676" s="48"/>
      <c r="X676" s="48"/>
      <c r="Y676" s="48"/>
      <c r="Z676" s="48"/>
      <c r="AA676" s="48"/>
      <c r="AB676" s="48"/>
      <c r="AC676" s="48"/>
      <c r="AD676" s="48"/>
    </row>
    <row r="677" spans="1:30" ht="19.5" customHeight="1">
      <c r="A677" s="45"/>
      <c r="B677" s="45"/>
      <c r="C677" s="45"/>
      <c r="D677" s="45"/>
      <c r="E677" s="46"/>
      <c r="F677" s="228"/>
      <c r="G677" s="46"/>
      <c r="H677" s="45"/>
      <c r="I677" s="47"/>
      <c r="J677" s="45"/>
      <c r="K677" s="45"/>
      <c r="L677" s="45"/>
      <c r="M677" s="45"/>
      <c r="N677" s="48"/>
      <c r="O677" s="48"/>
      <c r="P677" s="48"/>
      <c r="Q677" s="48"/>
      <c r="R677" s="48"/>
      <c r="S677" s="48"/>
      <c r="T677" s="48"/>
      <c r="U677" s="48"/>
      <c r="V677" s="48"/>
      <c r="W677" s="48"/>
      <c r="X677" s="48"/>
      <c r="Y677" s="48"/>
      <c r="Z677" s="48"/>
      <c r="AA677" s="48"/>
      <c r="AB677" s="48"/>
      <c r="AC677" s="48"/>
      <c r="AD677" s="48"/>
    </row>
    <row r="678" spans="1:30" ht="19.5" customHeight="1">
      <c r="A678" s="45"/>
      <c r="B678" s="45"/>
      <c r="C678" s="45"/>
      <c r="D678" s="45"/>
      <c r="E678" s="46"/>
      <c r="F678" s="228"/>
      <c r="G678" s="46"/>
      <c r="H678" s="45"/>
      <c r="I678" s="47"/>
      <c r="J678" s="45"/>
      <c r="K678" s="45"/>
      <c r="L678" s="45"/>
      <c r="M678" s="45"/>
      <c r="N678" s="48"/>
      <c r="O678" s="48"/>
      <c r="P678" s="48"/>
      <c r="Q678" s="48"/>
      <c r="R678" s="48"/>
      <c r="S678" s="48"/>
      <c r="T678" s="48"/>
      <c r="U678" s="48"/>
      <c r="V678" s="48"/>
      <c r="W678" s="48"/>
      <c r="X678" s="48"/>
      <c r="Y678" s="48"/>
      <c r="Z678" s="48"/>
      <c r="AA678" s="48"/>
      <c r="AB678" s="48"/>
      <c r="AC678" s="48"/>
      <c r="AD678" s="48"/>
    </row>
    <row r="679" spans="1:30" ht="19.5" customHeight="1">
      <c r="A679" s="45"/>
      <c r="B679" s="45"/>
      <c r="C679" s="45"/>
      <c r="D679" s="45"/>
      <c r="E679" s="46"/>
      <c r="F679" s="228"/>
      <c r="G679" s="46"/>
      <c r="H679" s="45"/>
      <c r="I679" s="47"/>
      <c r="J679" s="45"/>
      <c r="K679" s="45"/>
      <c r="L679" s="45"/>
      <c r="M679" s="45"/>
      <c r="N679" s="48"/>
      <c r="O679" s="48"/>
      <c r="P679" s="48"/>
      <c r="Q679" s="48"/>
      <c r="R679" s="48"/>
      <c r="S679" s="48"/>
      <c r="T679" s="48"/>
      <c r="U679" s="48"/>
      <c r="V679" s="48"/>
      <c r="W679" s="48"/>
      <c r="X679" s="48"/>
      <c r="Y679" s="48"/>
      <c r="Z679" s="48"/>
      <c r="AA679" s="48"/>
      <c r="AB679" s="48"/>
      <c r="AC679" s="48"/>
      <c r="AD679" s="48"/>
    </row>
    <row r="680" spans="1:30" ht="19.5" customHeight="1">
      <c r="A680" s="45"/>
      <c r="B680" s="45"/>
      <c r="C680" s="45"/>
      <c r="D680" s="45"/>
      <c r="E680" s="46"/>
      <c r="F680" s="228"/>
      <c r="G680" s="46"/>
      <c r="H680" s="45"/>
      <c r="I680" s="47"/>
      <c r="J680" s="45"/>
      <c r="K680" s="45"/>
      <c r="L680" s="45"/>
      <c r="M680" s="45"/>
      <c r="N680" s="48"/>
      <c r="O680" s="48"/>
      <c r="P680" s="48"/>
      <c r="Q680" s="48"/>
      <c r="R680" s="48"/>
      <c r="S680" s="48"/>
      <c r="T680" s="48"/>
      <c r="U680" s="48"/>
      <c r="V680" s="48"/>
      <c r="W680" s="48"/>
      <c r="X680" s="48"/>
      <c r="Y680" s="48"/>
      <c r="Z680" s="48"/>
      <c r="AA680" s="48"/>
      <c r="AB680" s="48"/>
      <c r="AC680" s="48"/>
      <c r="AD680" s="48"/>
    </row>
    <row r="681" spans="1:30" ht="19.5" customHeight="1">
      <c r="A681" s="45"/>
      <c r="B681" s="45"/>
      <c r="C681" s="45"/>
      <c r="D681" s="45"/>
      <c r="E681" s="46"/>
      <c r="F681" s="228"/>
      <c r="G681" s="46"/>
      <c r="H681" s="45"/>
      <c r="I681" s="47"/>
      <c r="J681" s="45"/>
      <c r="K681" s="45"/>
      <c r="L681" s="45"/>
      <c r="M681" s="45"/>
      <c r="N681" s="48"/>
      <c r="O681" s="48"/>
      <c r="P681" s="48"/>
      <c r="Q681" s="48"/>
      <c r="R681" s="48"/>
      <c r="S681" s="48"/>
      <c r="T681" s="48"/>
      <c r="U681" s="48"/>
      <c r="V681" s="48"/>
      <c r="W681" s="48"/>
      <c r="X681" s="48"/>
      <c r="Y681" s="48"/>
      <c r="Z681" s="48"/>
      <c r="AA681" s="48"/>
      <c r="AB681" s="48"/>
      <c r="AC681" s="48"/>
      <c r="AD681" s="48"/>
    </row>
    <row r="682" spans="1:30" ht="19.5" customHeight="1">
      <c r="A682" s="45"/>
      <c r="B682" s="45"/>
      <c r="C682" s="45"/>
      <c r="D682" s="45"/>
      <c r="E682" s="46"/>
      <c r="F682" s="228"/>
      <c r="G682" s="46"/>
      <c r="H682" s="45"/>
      <c r="I682" s="47"/>
      <c r="J682" s="45"/>
      <c r="K682" s="45"/>
      <c r="L682" s="45"/>
      <c r="M682" s="45"/>
      <c r="N682" s="48"/>
      <c r="O682" s="48"/>
      <c r="P682" s="48"/>
      <c r="Q682" s="48"/>
      <c r="R682" s="48"/>
      <c r="S682" s="48"/>
      <c r="T682" s="48"/>
      <c r="U682" s="48"/>
      <c r="V682" s="48"/>
      <c r="W682" s="48"/>
      <c r="X682" s="48"/>
      <c r="Y682" s="48"/>
      <c r="Z682" s="48"/>
      <c r="AA682" s="48"/>
      <c r="AB682" s="48"/>
      <c r="AC682" s="48"/>
      <c r="AD682" s="48"/>
    </row>
    <row r="683" spans="1:30" ht="19.5" customHeight="1">
      <c r="A683" s="45"/>
      <c r="B683" s="45"/>
      <c r="C683" s="45"/>
      <c r="D683" s="45"/>
      <c r="E683" s="46"/>
      <c r="F683" s="228"/>
      <c r="G683" s="46"/>
      <c r="H683" s="45"/>
      <c r="I683" s="47"/>
      <c r="J683" s="45"/>
      <c r="K683" s="45"/>
      <c r="L683" s="45"/>
      <c r="M683" s="45"/>
      <c r="N683" s="48"/>
      <c r="O683" s="48"/>
      <c r="P683" s="48"/>
      <c r="Q683" s="48"/>
      <c r="R683" s="48"/>
      <c r="S683" s="48"/>
      <c r="T683" s="48"/>
      <c r="U683" s="48"/>
      <c r="V683" s="48"/>
      <c r="W683" s="48"/>
      <c r="X683" s="48"/>
      <c r="Y683" s="48"/>
      <c r="Z683" s="48"/>
      <c r="AA683" s="48"/>
      <c r="AB683" s="48"/>
      <c r="AC683" s="48"/>
      <c r="AD683" s="48"/>
    </row>
    <row r="684" spans="1:30" ht="19.5" customHeight="1">
      <c r="A684" s="45"/>
      <c r="B684" s="45"/>
      <c r="C684" s="45"/>
      <c r="D684" s="45"/>
      <c r="E684" s="46"/>
      <c r="F684" s="228"/>
      <c r="G684" s="46"/>
      <c r="H684" s="45"/>
      <c r="I684" s="47"/>
      <c r="J684" s="45"/>
      <c r="K684" s="45"/>
      <c r="L684" s="45"/>
      <c r="M684" s="45"/>
      <c r="N684" s="48"/>
      <c r="O684" s="48"/>
      <c r="P684" s="48"/>
      <c r="Q684" s="48"/>
      <c r="R684" s="48"/>
      <c r="S684" s="48"/>
      <c r="T684" s="48"/>
      <c r="U684" s="48"/>
      <c r="V684" s="48"/>
      <c r="W684" s="48"/>
      <c r="X684" s="48"/>
      <c r="Y684" s="48"/>
      <c r="Z684" s="48"/>
      <c r="AA684" s="48"/>
      <c r="AB684" s="48"/>
      <c r="AC684" s="48"/>
      <c r="AD684" s="48"/>
    </row>
    <row r="685" spans="1:30" ht="19.5" customHeight="1">
      <c r="A685" s="45"/>
      <c r="B685" s="45"/>
      <c r="C685" s="45"/>
      <c r="D685" s="45"/>
      <c r="E685" s="46"/>
      <c r="F685" s="228"/>
      <c r="G685" s="46"/>
      <c r="H685" s="45"/>
      <c r="I685" s="47"/>
      <c r="J685" s="45"/>
      <c r="K685" s="45"/>
      <c r="L685" s="45"/>
      <c r="M685" s="45"/>
      <c r="N685" s="48"/>
      <c r="O685" s="48"/>
      <c r="P685" s="48"/>
      <c r="Q685" s="48"/>
      <c r="R685" s="48"/>
      <c r="S685" s="48"/>
      <c r="T685" s="48"/>
      <c r="U685" s="48"/>
      <c r="V685" s="48"/>
      <c r="W685" s="48"/>
      <c r="X685" s="48"/>
      <c r="Y685" s="48"/>
      <c r="Z685" s="48"/>
      <c r="AA685" s="48"/>
      <c r="AB685" s="48"/>
      <c r="AC685" s="48"/>
      <c r="AD685" s="48"/>
    </row>
    <row r="686" spans="1:30" ht="19.5" customHeight="1">
      <c r="A686" s="45"/>
      <c r="B686" s="45"/>
      <c r="C686" s="45"/>
      <c r="D686" s="45"/>
      <c r="E686" s="46"/>
      <c r="F686" s="228"/>
      <c r="G686" s="46"/>
      <c r="H686" s="45"/>
      <c r="I686" s="47"/>
      <c r="J686" s="45"/>
      <c r="K686" s="45"/>
      <c r="L686" s="45"/>
      <c r="M686" s="45"/>
      <c r="N686" s="48"/>
      <c r="O686" s="48"/>
      <c r="P686" s="48"/>
      <c r="Q686" s="48"/>
      <c r="R686" s="48"/>
      <c r="S686" s="48"/>
      <c r="T686" s="48"/>
      <c r="U686" s="48"/>
      <c r="V686" s="48"/>
      <c r="W686" s="48"/>
      <c r="X686" s="48"/>
      <c r="Y686" s="48"/>
      <c r="Z686" s="48"/>
      <c r="AA686" s="48"/>
      <c r="AB686" s="48"/>
      <c r="AC686" s="48"/>
      <c r="AD686" s="48"/>
    </row>
    <row r="687" spans="1:30" ht="19.5" customHeight="1">
      <c r="A687" s="45"/>
      <c r="B687" s="45"/>
      <c r="C687" s="45"/>
      <c r="D687" s="45"/>
      <c r="E687" s="46"/>
      <c r="F687" s="228"/>
      <c r="G687" s="46"/>
      <c r="H687" s="45"/>
      <c r="I687" s="47"/>
      <c r="J687" s="45"/>
      <c r="K687" s="45"/>
      <c r="L687" s="45"/>
      <c r="M687" s="45"/>
      <c r="N687" s="48"/>
      <c r="O687" s="48"/>
      <c r="P687" s="48"/>
      <c r="Q687" s="48"/>
      <c r="R687" s="48"/>
      <c r="S687" s="48"/>
      <c r="T687" s="48"/>
      <c r="U687" s="48"/>
      <c r="V687" s="48"/>
      <c r="W687" s="48"/>
      <c r="X687" s="48"/>
      <c r="Y687" s="48"/>
      <c r="Z687" s="48"/>
      <c r="AA687" s="48"/>
      <c r="AB687" s="48"/>
      <c r="AC687" s="48"/>
      <c r="AD687" s="48"/>
    </row>
    <row r="688" spans="1:30" ht="19.5" customHeight="1">
      <c r="A688" s="45"/>
      <c r="B688" s="45"/>
      <c r="C688" s="45"/>
      <c r="D688" s="45"/>
      <c r="E688" s="46"/>
      <c r="F688" s="228"/>
      <c r="G688" s="46"/>
      <c r="H688" s="45"/>
      <c r="I688" s="47"/>
      <c r="J688" s="45"/>
      <c r="K688" s="45"/>
      <c r="L688" s="45"/>
      <c r="M688" s="45"/>
      <c r="N688" s="48"/>
      <c r="O688" s="48"/>
      <c r="P688" s="48"/>
      <c r="Q688" s="48"/>
      <c r="R688" s="48"/>
      <c r="S688" s="48"/>
      <c r="T688" s="48"/>
      <c r="U688" s="48"/>
      <c r="V688" s="48"/>
      <c r="W688" s="48"/>
      <c r="X688" s="48"/>
      <c r="Y688" s="48"/>
      <c r="Z688" s="48"/>
      <c r="AA688" s="48"/>
      <c r="AB688" s="48"/>
      <c r="AC688" s="48"/>
      <c r="AD688" s="48"/>
    </row>
    <row r="689" spans="1:30" ht="19.5" customHeight="1">
      <c r="A689" s="45"/>
      <c r="B689" s="45"/>
      <c r="C689" s="45"/>
      <c r="D689" s="45"/>
      <c r="E689" s="46"/>
      <c r="F689" s="228"/>
      <c r="G689" s="46"/>
      <c r="H689" s="45"/>
      <c r="I689" s="47"/>
      <c r="J689" s="45"/>
      <c r="K689" s="45"/>
      <c r="L689" s="45"/>
      <c r="M689" s="45"/>
      <c r="N689" s="48"/>
      <c r="O689" s="48"/>
      <c r="P689" s="48"/>
      <c r="Q689" s="48"/>
      <c r="R689" s="48"/>
      <c r="S689" s="48"/>
      <c r="T689" s="48"/>
      <c r="U689" s="48"/>
      <c r="V689" s="48"/>
      <c r="W689" s="48"/>
      <c r="X689" s="48"/>
      <c r="Y689" s="48"/>
      <c r="Z689" s="48"/>
      <c r="AA689" s="48"/>
      <c r="AB689" s="48"/>
      <c r="AC689" s="48"/>
      <c r="AD689" s="48"/>
    </row>
    <row r="690" spans="1:30" ht="19.5" customHeight="1">
      <c r="A690" s="45"/>
      <c r="B690" s="45"/>
      <c r="C690" s="45"/>
      <c r="D690" s="45"/>
      <c r="E690" s="46"/>
      <c r="F690" s="228"/>
      <c r="G690" s="46"/>
      <c r="H690" s="45"/>
      <c r="I690" s="47"/>
      <c r="J690" s="45"/>
      <c r="K690" s="45"/>
      <c r="L690" s="45"/>
      <c r="M690" s="45"/>
      <c r="N690" s="48"/>
      <c r="O690" s="48"/>
      <c r="P690" s="48"/>
      <c r="Q690" s="48"/>
      <c r="R690" s="48"/>
      <c r="S690" s="48"/>
      <c r="T690" s="48"/>
      <c r="U690" s="48"/>
      <c r="V690" s="48"/>
      <c r="W690" s="48"/>
      <c r="X690" s="48"/>
      <c r="Y690" s="48"/>
      <c r="Z690" s="48"/>
      <c r="AA690" s="48"/>
      <c r="AB690" s="48"/>
      <c r="AC690" s="48"/>
      <c r="AD690" s="48"/>
    </row>
    <row r="691" spans="1:30" ht="19.5" customHeight="1">
      <c r="A691" s="45"/>
      <c r="B691" s="45"/>
      <c r="C691" s="45"/>
      <c r="D691" s="45"/>
      <c r="E691" s="46"/>
      <c r="F691" s="228"/>
      <c r="G691" s="46"/>
      <c r="H691" s="45"/>
      <c r="I691" s="47"/>
      <c r="J691" s="45"/>
      <c r="K691" s="45"/>
      <c r="L691" s="45"/>
      <c r="M691" s="45"/>
      <c r="N691" s="48"/>
      <c r="O691" s="48"/>
      <c r="P691" s="48"/>
      <c r="Q691" s="48"/>
      <c r="R691" s="48"/>
      <c r="S691" s="48"/>
      <c r="T691" s="48"/>
      <c r="U691" s="48"/>
      <c r="V691" s="48"/>
      <c r="W691" s="48"/>
      <c r="X691" s="48"/>
      <c r="Y691" s="48"/>
      <c r="Z691" s="48"/>
      <c r="AA691" s="48"/>
      <c r="AB691" s="48"/>
      <c r="AC691" s="48"/>
      <c r="AD691" s="48"/>
    </row>
    <row r="692" spans="1:30" ht="19.5" customHeight="1">
      <c r="A692" s="45"/>
      <c r="B692" s="45"/>
      <c r="C692" s="45"/>
      <c r="D692" s="45"/>
      <c r="E692" s="46"/>
      <c r="F692" s="228"/>
      <c r="G692" s="46"/>
      <c r="H692" s="45"/>
      <c r="I692" s="47"/>
      <c r="J692" s="45"/>
      <c r="K692" s="45"/>
      <c r="L692" s="45"/>
      <c r="M692" s="45"/>
      <c r="N692" s="48"/>
      <c r="O692" s="48"/>
      <c r="P692" s="48"/>
      <c r="Q692" s="48"/>
      <c r="R692" s="48"/>
      <c r="S692" s="48"/>
      <c r="T692" s="48"/>
      <c r="U692" s="48"/>
      <c r="V692" s="48"/>
      <c r="W692" s="48"/>
      <c r="X692" s="48"/>
      <c r="Y692" s="48"/>
      <c r="Z692" s="48"/>
      <c r="AA692" s="48"/>
      <c r="AB692" s="48"/>
      <c r="AC692" s="48"/>
      <c r="AD692" s="48"/>
    </row>
    <row r="693" spans="1:30" ht="19.5" customHeight="1">
      <c r="A693" s="45"/>
      <c r="B693" s="45"/>
      <c r="C693" s="45"/>
      <c r="D693" s="45"/>
      <c r="E693" s="46"/>
      <c r="F693" s="228"/>
      <c r="G693" s="46"/>
      <c r="H693" s="45"/>
      <c r="I693" s="47"/>
      <c r="J693" s="45"/>
      <c r="K693" s="45"/>
      <c r="L693" s="45"/>
      <c r="M693" s="45"/>
      <c r="N693" s="48"/>
      <c r="O693" s="48"/>
      <c r="P693" s="48"/>
      <c r="Q693" s="48"/>
      <c r="R693" s="48"/>
      <c r="S693" s="48"/>
      <c r="T693" s="48"/>
      <c r="U693" s="48"/>
      <c r="V693" s="48"/>
      <c r="W693" s="48"/>
      <c r="X693" s="48"/>
      <c r="Y693" s="48"/>
      <c r="Z693" s="48"/>
      <c r="AA693" s="48"/>
      <c r="AB693" s="48"/>
      <c r="AC693" s="48"/>
      <c r="AD693" s="48"/>
    </row>
    <row r="694" spans="1:30" ht="19.5" customHeight="1">
      <c r="A694" s="45"/>
      <c r="B694" s="45"/>
      <c r="C694" s="45"/>
      <c r="D694" s="45"/>
      <c r="E694" s="46"/>
      <c r="F694" s="228"/>
      <c r="G694" s="46"/>
      <c r="H694" s="45"/>
      <c r="I694" s="47"/>
      <c r="J694" s="45"/>
      <c r="K694" s="45"/>
      <c r="L694" s="45"/>
      <c r="M694" s="45"/>
      <c r="N694" s="48"/>
      <c r="O694" s="48"/>
      <c r="P694" s="48"/>
      <c r="Q694" s="48"/>
      <c r="R694" s="48"/>
      <c r="S694" s="48"/>
      <c r="T694" s="48"/>
      <c r="U694" s="48"/>
      <c r="V694" s="48"/>
      <c r="W694" s="48"/>
      <c r="X694" s="48"/>
      <c r="Y694" s="48"/>
      <c r="Z694" s="48"/>
      <c r="AA694" s="48"/>
      <c r="AB694" s="48"/>
      <c r="AC694" s="48"/>
      <c r="AD694" s="48"/>
    </row>
    <row r="695" spans="1:30" ht="19.5" customHeight="1">
      <c r="A695" s="45"/>
      <c r="B695" s="45"/>
      <c r="C695" s="45"/>
      <c r="D695" s="45"/>
      <c r="E695" s="46"/>
      <c r="F695" s="228"/>
      <c r="G695" s="46"/>
      <c r="H695" s="45"/>
      <c r="I695" s="47"/>
      <c r="J695" s="45"/>
      <c r="K695" s="45"/>
      <c r="L695" s="45"/>
      <c r="M695" s="45"/>
      <c r="N695" s="48"/>
      <c r="O695" s="48"/>
      <c r="P695" s="48"/>
      <c r="Q695" s="48"/>
      <c r="R695" s="48"/>
      <c r="S695" s="48"/>
      <c r="T695" s="48"/>
      <c r="U695" s="48"/>
      <c r="V695" s="48"/>
      <c r="W695" s="48"/>
      <c r="X695" s="48"/>
      <c r="Y695" s="48"/>
      <c r="Z695" s="48"/>
      <c r="AA695" s="48"/>
      <c r="AB695" s="48"/>
      <c r="AC695" s="48"/>
      <c r="AD695" s="48"/>
    </row>
    <row r="696" spans="1:30" ht="19.5" customHeight="1">
      <c r="A696" s="45"/>
      <c r="B696" s="45"/>
      <c r="C696" s="45"/>
      <c r="D696" s="45"/>
      <c r="E696" s="46"/>
      <c r="F696" s="228"/>
      <c r="G696" s="46"/>
      <c r="H696" s="45"/>
      <c r="I696" s="47"/>
      <c r="J696" s="45"/>
      <c r="K696" s="45"/>
      <c r="L696" s="45"/>
      <c r="M696" s="45"/>
      <c r="N696" s="48"/>
      <c r="O696" s="48"/>
      <c r="P696" s="48"/>
      <c r="Q696" s="48"/>
      <c r="R696" s="48"/>
      <c r="S696" s="48"/>
      <c r="T696" s="48"/>
      <c r="U696" s="48"/>
      <c r="V696" s="48"/>
      <c r="W696" s="48"/>
      <c r="X696" s="48"/>
      <c r="Y696" s="48"/>
      <c r="Z696" s="48"/>
      <c r="AA696" s="48"/>
      <c r="AB696" s="48"/>
      <c r="AC696" s="48"/>
      <c r="AD696" s="48"/>
    </row>
    <row r="697" spans="1:30" ht="19.5" customHeight="1">
      <c r="A697" s="45"/>
      <c r="B697" s="45"/>
      <c r="C697" s="45"/>
      <c r="D697" s="45"/>
      <c r="E697" s="46"/>
      <c r="F697" s="228"/>
      <c r="G697" s="46"/>
      <c r="H697" s="45"/>
      <c r="I697" s="47"/>
      <c r="J697" s="45"/>
      <c r="K697" s="45"/>
      <c r="L697" s="45"/>
      <c r="M697" s="45"/>
      <c r="N697" s="48"/>
      <c r="O697" s="48"/>
      <c r="P697" s="48"/>
      <c r="Q697" s="48"/>
      <c r="R697" s="48"/>
      <c r="S697" s="48"/>
      <c r="T697" s="48"/>
      <c r="U697" s="48"/>
      <c r="V697" s="48"/>
      <c r="W697" s="48"/>
      <c r="X697" s="48"/>
      <c r="Y697" s="48"/>
      <c r="Z697" s="48"/>
      <c r="AA697" s="48"/>
      <c r="AB697" s="48"/>
      <c r="AC697" s="48"/>
      <c r="AD697" s="48"/>
    </row>
    <row r="698" spans="1:30" ht="19.5" customHeight="1">
      <c r="A698" s="45"/>
      <c r="B698" s="45"/>
      <c r="C698" s="45"/>
      <c r="D698" s="45"/>
      <c r="E698" s="46"/>
      <c r="F698" s="228"/>
      <c r="G698" s="46"/>
      <c r="H698" s="45"/>
      <c r="I698" s="47"/>
      <c r="J698" s="45"/>
      <c r="K698" s="45"/>
      <c r="L698" s="45"/>
      <c r="M698" s="45"/>
      <c r="N698" s="48"/>
      <c r="O698" s="48"/>
      <c r="P698" s="48"/>
      <c r="Q698" s="48"/>
      <c r="R698" s="48"/>
      <c r="S698" s="48"/>
      <c r="T698" s="48"/>
      <c r="U698" s="48"/>
      <c r="V698" s="48"/>
      <c r="W698" s="48"/>
      <c r="X698" s="48"/>
      <c r="Y698" s="48"/>
      <c r="Z698" s="48"/>
      <c r="AA698" s="48"/>
      <c r="AB698" s="48"/>
      <c r="AC698" s="48"/>
      <c r="AD698" s="48"/>
    </row>
    <row r="699" spans="1:30" ht="19.5" customHeight="1">
      <c r="A699" s="45"/>
      <c r="B699" s="45"/>
      <c r="C699" s="45"/>
      <c r="D699" s="45"/>
      <c r="E699" s="46"/>
      <c r="F699" s="228"/>
      <c r="G699" s="46"/>
      <c r="H699" s="45"/>
      <c r="I699" s="47"/>
      <c r="J699" s="45"/>
      <c r="K699" s="45"/>
      <c r="L699" s="45"/>
      <c r="M699" s="45"/>
      <c r="N699" s="48"/>
      <c r="O699" s="48"/>
      <c r="P699" s="48"/>
      <c r="Q699" s="48"/>
      <c r="R699" s="48"/>
      <c r="S699" s="48"/>
      <c r="T699" s="48"/>
      <c r="U699" s="48"/>
      <c r="V699" s="48"/>
      <c r="W699" s="48"/>
      <c r="X699" s="48"/>
      <c r="Y699" s="48"/>
      <c r="Z699" s="48"/>
      <c r="AA699" s="48"/>
      <c r="AB699" s="48"/>
      <c r="AC699" s="48"/>
      <c r="AD699" s="48"/>
    </row>
    <row r="700" spans="1:30" ht="19.5" customHeight="1">
      <c r="A700" s="45"/>
      <c r="B700" s="45"/>
      <c r="C700" s="45"/>
      <c r="D700" s="45"/>
      <c r="E700" s="46"/>
      <c r="F700" s="228"/>
      <c r="G700" s="46"/>
      <c r="H700" s="45"/>
      <c r="I700" s="47"/>
      <c r="J700" s="45"/>
      <c r="K700" s="45"/>
      <c r="L700" s="45"/>
      <c r="M700" s="45"/>
      <c r="N700" s="48"/>
      <c r="O700" s="48"/>
      <c r="P700" s="48"/>
      <c r="Q700" s="48"/>
      <c r="R700" s="48"/>
      <c r="S700" s="48"/>
      <c r="T700" s="48"/>
      <c r="U700" s="48"/>
      <c r="V700" s="48"/>
      <c r="W700" s="48"/>
      <c r="X700" s="48"/>
      <c r="Y700" s="48"/>
      <c r="Z700" s="48"/>
      <c r="AA700" s="48"/>
      <c r="AB700" s="48"/>
      <c r="AC700" s="48"/>
      <c r="AD700" s="48"/>
    </row>
    <row r="701" spans="1:30" ht="19.5" customHeight="1">
      <c r="A701" s="45"/>
      <c r="B701" s="45"/>
      <c r="C701" s="45"/>
      <c r="D701" s="45"/>
      <c r="E701" s="46"/>
      <c r="F701" s="228"/>
      <c r="G701" s="46"/>
      <c r="H701" s="45"/>
      <c r="I701" s="47"/>
      <c r="J701" s="45"/>
      <c r="K701" s="45"/>
      <c r="L701" s="45"/>
      <c r="M701" s="45"/>
      <c r="N701" s="48"/>
      <c r="O701" s="48"/>
      <c r="P701" s="48"/>
      <c r="Q701" s="48"/>
      <c r="R701" s="48"/>
      <c r="S701" s="48"/>
      <c r="T701" s="48"/>
      <c r="U701" s="48"/>
      <c r="V701" s="48"/>
      <c r="W701" s="48"/>
      <c r="X701" s="48"/>
      <c r="Y701" s="48"/>
      <c r="Z701" s="48"/>
      <c r="AA701" s="48"/>
      <c r="AB701" s="48"/>
      <c r="AC701" s="48"/>
      <c r="AD701" s="48"/>
    </row>
    <row r="702" spans="1:30" ht="19.5" customHeight="1">
      <c r="A702" s="45"/>
      <c r="B702" s="45"/>
      <c r="C702" s="45"/>
      <c r="D702" s="45"/>
      <c r="E702" s="46"/>
      <c r="F702" s="228"/>
      <c r="G702" s="46"/>
      <c r="H702" s="45"/>
      <c r="I702" s="47"/>
      <c r="J702" s="45"/>
      <c r="K702" s="45"/>
      <c r="L702" s="45"/>
      <c r="M702" s="45"/>
      <c r="N702" s="48"/>
      <c r="O702" s="48"/>
      <c r="P702" s="48"/>
      <c r="Q702" s="48"/>
      <c r="R702" s="48"/>
      <c r="S702" s="48"/>
      <c r="T702" s="48"/>
      <c r="U702" s="48"/>
      <c r="V702" s="48"/>
      <c r="W702" s="48"/>
      <c r="X702" s="48"/>
      <c r="Y702" s="48"/>
      <c r="Z702" s="48"/>
      <c r="AA702" s="48"/>
      <c r="AB702" s="48"/>
      <c r="AC702" s="48"/>
      <c r="AD702" s="48"/>
    </row>
    <row r="703" spans="1:30" ht="19.5" customHeight="1">
      <c r="A703" s="45"/>
      <c r="B703" s="45"/>
      <c r="C703" s="45"/>
      <c r="D703" s="45"/>
      <c r="E703" s="46"/>
      <c r="F703" s="228"/>
      <c r="G703" s="46"/>
      <c r="H703" s="45"/>
      <c r="I703" s="47"/>
      <c r="J703" s="45"/>
      <c r="K703" s="45"/>
      <c r="L703" s="45"/>
      <c r="M703" s="45"/>
      <c r="N703" s="48"/>
      <c r="O703" s="48"/>
      <c r="P703" s="48"/>
      <c r="Q703" s="48"/>
      <c r="R703" s="48"/>
      <c r="S703" s="48"/>
      <c r="T703" s="48"/>
      <c r="U703" s="48"/>
      <c r="V703" s="48"/>
      <c r="W703" s="48"/>
      <c r="X703" s="48"/>
      <c r="Y703" s="48"/>
      <c r="Z703" s="48"/>
      <c r="AA703" s="48"/>
      <c r="AB703" s="48"/>
      <c r="AC703" s="48"/>
      <c r="AD703" s="48"/>
    </row>
    <row r="704" spans="1:30" ht="19.5" customHeight="1">
      <c r="A704" s="45"/>
      <c r="B704" s="45"/>
      <c r="C704" s="45"/>
      <c r="D704" s="45"/>
      <c r="E704" s="46"/>
      <c r="F704" s="228"/>
      <c r="G704" s="46"/>
      <c r="H704" s="45"/>
      <c r="I704" s="47"/>
      <c r="J704" s="45"/>
      <c r="K704" s="45"/>
      <c r="L704" s="45"/>
      <c r="M704" s="45"/>
      <c r="N704" s="48"/>
      <c r="O704" s="48"/>
      <c r="P704" s="48"/>
      <c r="Q704" s="48"/>
      <c r="R704" s="48"/>
      <c r="S704" s="48"/>
      <c r="T704" s="48"/>
      <c r="U704" s="48"/>
      <c r="V704" s="48"/>
      <c r="W704" s="48"/>
      <c r="X704" s="48"/>
      <c r="Y704" s="48"/>
      <c r="Z704" s="48"/>
      <c r="AA704" s="48"/>
      <c r="AB704" s="48"/>
      <c r="AC704" s="48"/>
      <c r="AD704" s="48"/>
    </row>
    <row r="705" spans="1:30" ht="19.5" customHeight="1">
      <c r="A705" s="45"/>
      <c r="B705" s="45"/>
      <c r="C705" s="45"/>
      <c r="D705" s="45"/>
      <c r="E705" s="46"/>
      <c r="F705" s="228"/>
      <c r="G705" s="46"/>
      <c r="H705" s="45"/>
      <c r="I705" s="47"/>
      <c r="J705" s="45"/>
      <c r="K705" s="45"/>
      <c r="L705" s="45"/>
      <c r="M705" s="45"/>
      <c r="N705" s="48"/>
      <c r="O705" s="48"/>
      <c r="P705" s="48"/>
      <c r="Q705" s="48"/>
      <c r="R705" s="48"/>
      <c r="S705" s="48"/>
      <c r="T705" s="48"/>
      <c r="U705" s="48"/>
      <c r="V705" s="48"/>
      <c r="W705" s="48"/>
      <c r="X705" s="48"/>
      <c r="Y705" s="48"/>
      <c r="Z705" s="48"/>
      <c r="AA705" s="48"/>
      <c r="AB705" s="48"/>
      <c r="AC705" s="48"/>
      <c r="AD705" s="48"/>
    </row>
    <row r="706" spans="1:30" ht="19.5" customHeight="1">
      <c r="A706" s="45"/>
      <c r="B706" s="45"/>
      <c r="C706" s="45"/>
      <c r="D706" s="45"/>
      <c r="E706" s="46"/>
      <c r="F706" s="228"/>
      <c r="G706" s="46"/>
      <c r="H706" s="45"/>
      <c r="I706" s="47"/>
      <c r="J706" s="45"/>
      <c r="K706" s="45"/>
      <c r="L706" s="45"/>
      <c r="M706" s="45"/>
      <c r="N706" s="48"/>
      <c r="O706" s="48"/>
      <c r="P706" s="48"/>
      <c r="Q706" s="48"/>
      <c r="R706" s="48"/>
      <c r="S706" s="48"/>
      <c r="T706" s="48"/>
      <c r="U706" s="48"/>
      <c r="V706" s="48"/>
      <c r="W706" s="48"/>
      <c r="X706" s="48"/>
      <c r="Y706" s="48"/>
      <c r="Z706" s="48"/>
      <c r="AA706" s="48"/>
      <c r="AB706" s="48"/>
      <c r="AC706" s="48"/>
      <c r="AD706" s="48"/>
    </row>
    <row r="707" spans="1:30" ht="19.5" customHeight="1">
      <c r="A707" s="45"/>
      <c r="B707" s="45"/>
      <c r="C707" s="45"/>
      <c r="D707" s="45"/>
      <c r="E707" s="46"/>
      <c r="F707" s="228"/>
      <c r="G707" s="46"/>
      <c r="H707" s="45"/>
      <c r="I707" s="47"/>
      <c r="J707" s="45"/>
      <c r="K707" s="45"/>
      <c r="L707" s="45"/>
      <c r="M707" s="45"/>
      <c r="N707" s="48"/>
      <c r="O707" s="48"/>
      <c r="P707" s="48"/>
      <c r="Q707" s="48"/>
      <c r="R707" s="48"/>
      <c r="S707" s="48"/>
      <c r="T707" s="48"/>
      <c r="U707" s="48"/>
      <c r="V707" s="48"/>
      <c r="W707" s="48"/>
      <c r="X707" s="48"/>
      <c r="Y707" s="48"/>
      <c r="Z707" s="48"/>
      <c r="AA707" s="48"/>
      <c r="AB707" s="48"/>
      <c r="AC707" s="48"/>
      <c r="AD707" s="48"/>
    </row>
    <row r="708" spans="1:30" ht="19.5" customHeight="1">
      <c r="A708" s="45"/>
      <c r="B708" s="45"/>
      <c r="C708" s="45"/>
      <c r="D708" s="45"/>
      <c r="E708" s="46"/>
      <c r="F708" s="228"/>
      <c r="G708" s="46"/>
      <c r="H708" s="45"/>
      <c r="I708" s="47"/>
      <c r="J708" s="45"/>
      <c r="K708" s="45"/>
      <c r="L708" s="45"/>
      <c r="M708" s="45"/>
      <c r="N708" s="48"/>
      <c r="O708" s="48"/>
      <c r="P708" s="48"/>
      <c r="Q708" s="48"/>
      <c r="R708" s="48"/>
      <c r="S708" s="48"/>
      <c r="T708" s="48"/>
      <c r="U708" s="48"/>
      <c r="V708" s="48"/>
      <c r="W708" s="48"/>
      <c r="X708" s="48"/>
      <c r="Y708" s="48"/>
      <c r="Z708" s="48"/>
      <c r="AA708" s="48"/>
      <c r="AB708" s="48"/>
      <c r="AC708" s="48"/>
      <c r="AD708" s="48"/>
    </row>
    <row r="709" spans="1:30" ht="19.5" customHeight="1">
      <c r="A709" s="45"/>
      <c r="B709" s="45"/>
      <c r="C709" s="45"/>
      <c r="D709" s="45"/>
      <c r="E709" s="46"/>
      <c r="F709" s="228"/>
      <c r="G709" s="46"/>
      <c r="H709" s="45"/>
      <c r="I709" s="47"/>
      <c r="J709" s="45"/>
      <c r="K709" s="45"/>
      <c r="L709" s="45"/>
      <c r="M709" s="45"/>
      <c r="N709" s="48"/>
      <c r="O709" s="48"/>
      <c r="P709" s="48"/>
      <c r="Q709" s="48"/>
      <c r="R709" s="48"/>
      <c r="S709" s="48"/>
      <c r="T709" s="48"/>
      <c r="U709" s="48"/>
      <c r="V709" s="48"/>
      <c r="W709" s="48"/>
      <c r="X709" s="48"/>
      <c r="Y709" s="48"/>
      <c r="Z709" s="48"/>
      <c r="AA709" s="48"/>
      <c r="AB709" s="48"/>
      <c r="AC709" s="48"/>
      <c r="AD709" s="48"/>
    </row>
    <row r="710" spans="1:30" ht="19.5" customHeight="1">
      <c r="A710" s="45"/>
      <c r="B710" s="45"/>
      <c r="C710" s="45"/>
      <c r="D710" s="45"/>
      <c r="E710" s="46"/>
      <c r="F710" s="228"/>
      <c r="G710" s="46"/>
      <c r="H710" s="45"/>
      <c r="I710" s="47"/>
      <c r="J710" s="45"/>
      <c r="K710" s="45"/>
      <c r="L710" s="45"/>
      <c r="M710" s="45"/>
      <c r="N710" s="48"/>
      <c r="O710" s="48"/>
      <c r="P710" s="48"/>
      <c r="Q710" s="48"/>
      <c r="R710" s="48"/>
      <c r="S710" s="48"/>
      <c r="T710" s="48"/>
      <c r="U710" s="48"/>
      <c r="V710" s="48"/>
      <c r="W710" s="48"/>
      <c r="X710" s="48"/>
      <c r="Y710" s="48"/>
      <c r="Z710" s="48"/>
      <c r="AA710" s="48"/>
      <c r="AB710" s="48"/>
      <c r="AC710" s="48"/>
      <c r="AD710" s="48"/>
    </row>
    <row r="711" spans="1:30" ht="19.5" customHeight="1">
      <c r="A711" s="45"/>
      <c r="B711" s="45"/>
      <c r="C711" s="45"/>
      <c r="D711" s="45"/>
      <c r="E711" s="46"/>
      <c r="F711" s="228"/>
      <c r="G711" s="46"/>
      <c r="H711" s="45"/>
      <c r="I711" s="47"/>
      <c r="J711" s="45"/>
      <c r="K711" s="45"/>
      <c r="L711" s="45"/>
      <c r="M711" s="45"/>
      <c r="N711" s="48"/>
      <c r="O711" s="48"/>
      <c r="P711" s="48"/>
      <c r="Q711" s="48"/>
      <c r="R711" s="48"/>
      <c r="S711" s="48"/>
      <c r="T711" s="48"/>
      <c r="U711" s="48"/>
      <c r="V711" s="48"/>
      <c r="W711" s="48"/>
      <c r="X711" s="48"/>
      <c r="Y711" s="48"/>
      <c r="Z711" s="48"/>
      <c r="AA711" s="48"/>
      <c r="AB711" s="48"/>
      <c r="AC711" s="48"/>
      <c r="AD711" s="48"/>
    </row>
    <row r="712" spans="1:30" ht="19.5" customHeight="1">
      <c r="A712" s="45"/>
      <c r="B712" s="45"/>
      <c r="C712" s="45"/>
      <c r="D712" s="45"/>
      <c r="E712" s="46"/>
      <c r="F712" s="228"/>
      <c r="G712" s="46"/>
      <c r="H712" s="45"/>
      <c r="I712" s="47"/>
      <c r="J712" s="45"/>
      <c r="K712" s="45"/>
      <c r="L712" s="45"/>
      <c r="M712" s="45"/>
      <c r="N712" s="48"/>
      <c r="O712" s="48"/>
      <c r="P712" s="48"/>
      <c r="Q712" s="48"/>
      <c r="R712" s="48"/>
      <c r="S712" s="48"/>
      <c r="T712" s="48"/>
      <c r="U712" s="48"/>
      <c r="V712" s="48"/>
      <c r="W712" s="48"/>
      <c r="X712" s="48"/>
      <c r="Y712" s="48"/>
      <c r="Z712" s="48"/>
      <c r="AA712" s="48"/>
      <c r="AB712" s="48"/>
      <c r="AC712" s="48"/>
      <c r="AD712" s="48"/>
    </row>
    <row r="713" spans="1:30" ht="19.5" customHeight="1">
      <c r="A713" s="45"/>
      <c r="B713" s="45"/>
      <c r="C713" s="45"/>
      <c r="D713" s="45"/>
      <c r="E713" s="46"/>
      <c r="F713" s="228"/>
      <c r="G713" s="46"/>
      <c r="H713" s="45"/>
      <c r="I713" s="47"/>
      <c r="J713" s="45"/>
      <c r="K713" s="45"/>
      <c r="L713" s="45"/>
      <c r="M713" s="45"/>
      <c r="N713" s="48"/>
      <c r="O713" s="48"/>
      <c r="P713" s="48"/>
      <c r="Q713" s="48"/>
      <c r="R713" s="48"/>
      <c r="S713" s="48"/>
      <c r="T713" s="48"/>
      <c r="U713" s="48"/>
      <c r="V713" s="48"/>
      <c r="W713" s="48"/>
      <c r="X713" s="48"/>
      <c r="Y713" s="48"/>
      <c r="Z713" s="48"/>
      <c r="AA713" s="48"/>
      <c r="AB713" s="48"/>
      <c r="AC713" s="48"/>
      <c r="AD713" s="48"/>
    </row>
    <row r="714" spans="1:30" ht="19.5" customHeight="1">
      <c r="A714" s="45"/>
      <c r="B714" s="45"/>
      <c r="C714" s="45"/>
      <c r="D714" s="45"/>
      <c r="E714" s="46"/>
      <c r="F714" s="228"/>
      <c r="G714" s="46"/>
      <c r="H714" s="45"/>
      <c r="I714" s="47"/>
      <c r="J714" s="45"/>
      <c r="K714" s="45"/>
      <c r="L714" s="45"/>
      <c r="M714" s="45"/>
      <c r="N714" s="48"/>
      <c r="O714" s="48"/>
      <c r="P714" s="48"/>
      <c r="Q714" s="48"/>
      <c r="R714" s="48"/>
      <c r="S714" s="48"/>
      <c r="T714" s="48"/>
      <c r="U714" s="48"/>
      <c r="V714" s="48"/>
      <c r="W714" s="48"/>
      <c r="X714" s="48"/>
      <c r="Y714" s="48"/>
      <c r="Z714" s="48"/>
      <c r="AA714" s="48"/>
      <c r="AB714" s="48"/>
      <c r="AC714" s="48"/>
      <c r="AD714" s="48"/>
    </row>
    <row r="715" spans="1:30" ht="19.5" customHeight="1">
      <c r="A715" s="45"/>
      <c r="B715" s="45"/>
      <c r="C715" s="45"/>
      <c r="D715" s="45"/>
      <c r="E715" s="46"/>
      <c r="F715" s="228"/>
      <c r="G715" s="46"/>
      <c r="H715" s="45"/>
      <c r="I715" s="47"/>
      <c r="J715" s="45"/>
      <c r="K715" s="45"/>
      <c r="L715" s="45"/>
      <c r="M715" s="45"/>
      <c r="N715" s="48"/>
      <c r="O715" s="48"/>
      <c r="P715" s="48"/>
      <c r="Q715" s="48"/>
      <c r="R715" s="48"/>
      <c r="S715" s="48"/>
      <c r="T715" s="48"/>
      <c r="U715" s="48"/>
      <c r="V715" s="48"/>
      <c r="W715" s="48"/>
      <c r="X715" s="48"/>
      <c r="Y715" s="48"/>
      <c r="Z715" s="48"/>
      <c r="AA715" s="48"/>
      <c r="AB715" s="48"/>
      <c r="AC715" s="48"/>
      <c r="AD715" s="48"/>
    </row>
    <row r="716" spans="1:30" ht="19.5" customHeight="1">
      <c r="A716" s="45"/>
      <c r="B716" s="45"/>
      <c r="C716" s="45"/>
      <c r="D716" s="45"/>
      <c r="E716" s="46"/>
      <c r="F716" s="228"/>
      <c r="G716" s="46"/>
      <c r="H716" s="45"/>
      <c r="I716" s="47"/>
      <c r="J716" s="45"/>
      <c r="K716" s="45"/>
      <c r="L716" s="45"/>
      <c r="M716" s="45"/>
      <c r="N716" s="48"/>
      <c r="O716" s="48"/>
      <c r="P716" s="48"/>
      <c r="Q716" s="48"/>
      <c r="R716" s="48"/>
      <c r="S716" s="48"/>
      <c r="T716" s="48"/>
      <c r="U716" s="48"/>
      <c r="V716" s="48"/>
      <c r="W716" s="48"/>
      <c r="X716" s="48"/>
      <c r="Y716" s="48"/>
      <c r="Z716" s="48"/>
      <c r="AA716" s="48"/>
      <c r="AB716" s="48"/>
      <c r="AC716" s="48"/>
      <c r="AD716" s="48"/>
    </row>
    <row r="717" spans="1:30" ht="19.5" customHeight="1">
      <c r="A717" s="45"/>
      <c r="B717" s="45"/>
      <c r="C717" s="45"/>
      <c r="D717" s="45"/>
      <c r="E717" s="46"/>
      <c r="F717" s="228"/>
      <c r="G717" s="46"/>
      <c r="H717" s="45"/>
      <c r="I717" s="47"/>
      <c r="J717" s="45"/>
      <c r="K717" s="45"/>
      <c r="L717" s="45"/>
      <c r="M717" s="45"/>
      <c r="N717" s="48"/>
      <c r="O717" s="48"/>
      <c r="P717" s="48"/>
      <c r="Q717" s="48"/>
      <c r="R717" s="48"/>
      <c r="S717" s="48"/>
      <c r="T717" s="48"/>
      <c r="U717" s="48"/>
      <c r="V717" s="48"/>
      <c r="W717" s="48"/>
      <c r="X717" s="48"/>
      <c r="Y717" s="48"/>
      <c r="Z717" s="48"/>
      <c r="AA717" s="48"/>
      <c r="AB717" s="48"/>
      <c r="AC717" s="48"/>
      <c r="AD717" s="48"/>
    </row>
    <row r="718" spans="1:30" ht="19.5" customHeight="1">
      <c r="A718" s="45"/>
      <c r="B718" s="45"/>
      <c r="C718" s="45"/>
      <c r="D718" s="45"/>
      <c r="E718" s="46"/>
      <c r="F718" s="228"/>
      <c r="G718" s="46"/>
      <c r="H718" s="45"/>
      <c r="I718" s="47"/>
      <c r="J718" s="45"/>
      <c r="K718" s="45"/>
      <c r="L718" s="45"/>
      <c r="M718" s="45"/>
      <c r="N718" s="48"/>
      <c r="O718" s="48"/>
      <c r="P718" s="48"/>
      <c r="Q718" s="48"/>
      <c r="R718" s="48"/>
      <c r="S718" s="48"/>
      <c r="T718" s="48"/>
      <c r="U718" s="48"/>
      <c r="V718" s="48"/>
      <c r="W718" s="48"/>
      <c r="X718" s="48"/>
      <c r="Y718" s="48"/>
      <c r="Z718" s="48"/>
      <c r="AA718" s="48"/>
      <c r="AB718" s="48"/>
      <c r="AC718" s="48"/>
      <c r="AD718" s="48"/>
    </row>
    <row r="719" spans="1:30" ht="19.5" customHeight="1">
      <c r="A719" s="45"/>
      <c r="B719" s="45"/>
      <c r="C719" s="45"/>
      <c r="D719" s="45"/>
      <c r="E719" s="46"/>
      <c r="F719" s="228"/>
      <c r="G719" s="46"/>
      <c r="H719" s="45"/>
      <c r="I719" s="47"/>
      <c r="J719" s="45"/>
      <c r="K719" s="45"/>
      <c r="L719" s="45"/>
      <c r="M719" s="45"/>
      <c r="N719" s="48"/>
      <c r="O719" s="48"/>
      <c r="P719" s="48"/>
      <c r="Q719" s="48"/>
      <c r="R719" s="48"/>
      <c r="S719" s="48"/>
      <c r="T719" s="48"/>
      <c r="U719" s="48"/>
      <c r="V719" s="48"/>
      <c r="W719" s="48"/>
      <c r="X719" s="48"/>
      <c r="Y719" s="48"/>
      <c r="Z719" s="48"/>
      <c r="AA719" s="48"/>
      <c r="AB719" s="48"/>
      <c r="AC719" s="48"/>
      <c r="AD719" s="48"/>
    </row>
    <row r="720" spans="1:30" ht="19.5" customHeight="1">
      <c r="A720" s="45"/>
      <c r="B720" s="45"/>
      <c r="C720" s="45"/>
      <c r="D720" s="45"/>
      <c r="E720" s="46"/>
      <c r="F720" s="228"/>
      <c r="G720" s="46"/>
      <c r="H720" s="45"/>
      <c r="I720" s="47"/>
      <c r="J720" s="45"/>
      <c r="K720" s="45"/>
      <c r="L720" s="45"/>
      <c r="M720" s="45"/>
      <c r="N720" s="48"/>
      <c r="O720" s="48"/>
      <c r="P720" s="48"/>
      <c r="Q720" s="48"/>
      <c r="R720" s="48"/>
      <c r="S720" s="48"/>
      <c r="T720" s="48"/>
      <c r="U720" s="48"/>
      <c r="V720" s="48"/>
      <c r="W720" s="48"/>
      <c r="X720" s="48"/>
      <c r="Y720" s="48"/>
      <c r="Z720" s="48"/>
      <c r="AA720" s="48"/>
      <c r="AB720" s="48"/>
      <c r="AC720" s="48"/>
      <c r="AD720" s="48"/>
    </row>
    <row r="721" spans="1:30" ht="19.5" customHeight="1">
      <c r="A721" s="45"/>
      <c r="B721" s="45"/>
      <c r="C721" s="45"/>
      <c r="D721" s="45"/>
      <c r="E721" s="46"/>
      <c r="F721" s="228"/>
      <c r="G721" s="46"/>
      <c r="H721" s="45"/>
      <c r="I721" s="47"/>
      <c r="J721" s="45"/>
      <c r="K721" s="45"/>
      <c r="L721" s="45"/>
      <c r="M721" s="45"/>
      <c r="N721" s="48"/>
      <c r="O721" s="48"/>
      <c r="P721" s="48"/>
      <c r="Q721" s="48"/>
      <c r="R721" s="48"/>
      <c r="S721" s="48"/>
      <c r="T721" s="48"/>
      <c r="U721" s="48"/>
      <c r="V721" s="48"/>
      <c r="W721" s="48"/>
      <c r="X721" s="48"/>
      <c r="Y721" s="48"/>
      <c r="Z721" s="48"/>
      <c r="AA721" s="48"/>
      <c r="AB721" s="48"/>
      <c r="AC721" s="48"/>
      <c r="AD721" s="48"/>
    </row>
    <row r="722" spans="1:30" ht="19.5" customHeight="1">
      <c r="A722" s="45"/>
      <c r="B722" s="45"/>
      <c r="C722" s="45"/>
      <c r="D722" s="45"/>
      <c r="E722" s="46"/>
      <c r="F722" s="228"/>
      <c r="G722" s="46"/>
      <c r="H722" s="45"/>
      <c r="I722" s="47"/>
      <c r="J722" s="45"/>
      <c r="K722" s="45"/>
      <c r="L722" s="45"/>
      <c r="M722" s="45"/>
      <c r="N722" s="48"/>
      <c r="O722" s="48"/>
      <c r="P722" s="48"/>
      <c r="Q722" s="48"/>
      <c r="R722" s="48"/>
      <c r="S722" s="48"/>
      <c r="T722" s="48"/>
      <c r="U722" s="48"/>
      <c r="V722" s="48"/>
      <c r="W722" s="48"/>
      <c r="X722" s="48"/>
      <c r="Y722" s="48"/>
      <c r="Z722" s="48"/>
      <c r="AA722" s="48"/>
      <c r="AB722" s="48"/>
      <c r="AC722" s="48"/>
      <c r="AD722" s="48"/>
    </row>
    <row r="723" spans="1:30" ht="19.5" customHeight="1">
      <c r="A723" s="45"/>
      <c r="B723" s="45"/>
      <c r="C723" s="45"/>
      <c r="D723" s="45"/>
      <c r="E723" s="46"/>
      <c r="F723" s="228"/>
      <c r="G723" s="46"/>
      <c r="H723" s="45"/>
      <c r="I723" s="47"/>
      <c r="J723" s="45"/>
      <c r="K723" s="45"/>
      <c r="L723" s="45"/>
      <c r="M723" s="45"/>
      <c r="N723" s="48"/>
      <c r="O723" s="48"/>
      <c r="P723" s="48"/>
      <c r="Q723" s="48"/>
      <c r="R723" s="48"/>
      <c r="S723" s="48"/>
      <c r="T723" s="48"/>
      <c r="U723" s="48"/>
      <c r="V723" s="48"/>
      <c r="W723" s="48"/>
      <c r="X723" s="48"/>
      <c r="Y723" s="48"/>
      <c r="Z723" s="48"/>
      <c r="AA723" s="48"/>
      <c r="AB723" s="48"/>
      <c r="AC723" s="48"/>
      <c r="AD723" s="48"/>
    </row>
    <row r="724" spans="1:30" ht="19.5" customHeight="1">
      <c r="A724" s="45"/>
      <c r="B724" s="45"/>
      <c r="C724" s="45"/>
      <c r="D724" s="45"/>
      <c r="E724" s="46"/>
      <c r="F724" s="228"/>
      <c r="G724" s="46"/>
      <c r="H724" s="45"/>
      <c r="I724" s="47"/>
      <c r="J724" s="45"/>
      <c r="K724" s="45"/>
      <c r="L724" s="45"/>
      <c r="M724" s="45"/>
      <c r="N724" s="48"/>
      <c r="O724" s="48"/>
      <c r="P724" s="48"/>
      <c r="Q724" s="48"/>
      <c r="R724" s="48"/>
      <c r="S724" s="48"/>
      <c r="T724" s="48"/>
      <c r="U724" s="48"/>
      <c r="V724" s="48"/>
      <c r="W724" s="48"/>
      <c r="X724" s="48"/>
      <c r="Y724" s="48"/>
      <c r="Z724" s="48"/>
      <c r="AA724" s="48"/>
      <c r="AB724" s="48"/>
      <c r="AC724" s="48"/>
      <c r="AD724" s="48"/>
    </row>
    <row r="725" spans="1:30" ht="19.5" customHeight="1">
      <c r="A725" s="45"/>
      <c r="B725" s="45"/>
      <c r="C725" s="45"/>
      <c r="D725" s="45"/>
      <c r="E725" s="46"/>
      <c r="F725" s="228"/>
      <c r="G725" s="46"/>
      <c r="H725" s="45"/>
      <c r="I725" s="47"/>
      <c r="J725" s="45"/>
      <c r="K725" s="45"/>
      <c r="L725" s="45"/>
      <c r="M725" s="45"/>
      <c r="N725" s="48"/>
      <c r="O725" s="48"/>
      <c r="P725" s="48"/>
      <c r="Q725" s="48"/>
      <c r="R725" s="48"/>
      <c r="S725" s="48"/>
      <c r="T725" s="48"/>
      <c r="U725" s="48"/>
      <c r="V725" s="48"/>
      <c r="W725" s="48"/>
      <c r="X725" s="48"/>
      <c r="Y725" s="48"/>
      <c r="Z725" s="48"/>
      <c r="AA725" s="48"/>
      <c r="AB725" s="48"/>
      <c r="AC725" s="48"/>
      <c r="AD725" s="48"/>
    </row>
    <row r="726" spans="1:30" ht="19.5" customHeight="1">
      <c r="A726" s="45"/>
      <c r="B726" s="45"/>
      <c r="C726" s="45"/>
      <c r="D726" s="45"/>
      <c r="E726" s="46"/>
      <c r="F726" s="228"/>
      <c r="G726" s="46"/>
      <c r="H726" s="45"/>
      <c r="I726" s="47"/>
      <c r="J726" s="45"/>
      <c r="K726" s="45"/>
      <c r="L726" s="45"/>
      <c r="M726" s="45"/>
      <c r="N726" s="48"/>
      <c r="O726" s="48"/>
      <c r="P726" s="48"/>
      <c r="Q726" s="48"/>
      <c r="R726" s="48"/>
      <c r="S726" s="48"/>
      <c r="T726" s="48"/>
      <c r="U726" s="48"/>
      <c r="V726" s="48"/>
      <c r="W726" s="48"/>
      <c r="X726" s="48"/>
      <c r="Y726" s="48"/>
      <c r="Z726" s="48"/>
      <c r="AA726" s="48"/>
      <c r="AB726" s="48"/>
      <c r="AC726" s="48"/>
      <c r="AD726" s="48"/>
    </row>
    <row r="727" spans="1:30" ht="19.5" customHeight="1">
      <c r="A727" s="45"/>
      <c r="B727" s="45"/>
      <c r="C727" s="45"/>
      <c r="D727" s="45"/>
      <c r="E727" s="46"/>
      <c r="F727" s="228"/>
      <c r="G727" s="46"/>
      <c r="H727" s="45"/>
      <c r="I727" s="47"/>
      <c r="J727" s="45"/>
      <c r="K727" s="45"/>
      <c r="L727" s="45"/>
      <c r="M727" s="45"/>
      <c r="N727" s="48"/>
      <c r="O727" s="48"/>
      <c r="P727" s="48"/>
      <c r="Q727" s="48"/>
      <c r="R727" s="48"/>
      <c r="S727" s="48"/>
      <c r="T727" s="48"/>
      <c r="U727" s="48"/>
      <c r="V727" s="48"/>
      <c r="W727" s="48"/>
      <c r="X727" s="48"/>
      <c r="Y727" s="48"/>
      <c r="Z727" s="48"/>
      <c r="AA727" s="48"/>
      <c r="AB727" s="48"/>
      <c r="AC727" s="48"/>
      <c r="AD727" s="48"/>
    </row>
    <row r="728" spans="1:30" ht="19.5" customHeight="1">
      <c r="A728" s="45"/>
      <c r="B728" s="45"/>
      <c r="C728" s="45"/>
      <c r="D728" s="45"/>
      <c r="E728" s="46"/>
      <c r="F728" s="228"/>
      <c r="G728" s="46"/>
      <c r="H728" s="45"/>
      <c r="I728" s="47"/>
      <c r="J728" s="45"/>
      <c r="K728" s="45"/>
      <c r="L728" s="45"/>
      <c r="M728" s="45"/>
      <c r="N728" s="48"/>
      <c r="O728" s="48"/>
      <c r="P728" s="48"/>
      <c r="Q728" s="48"/>
      <c r="R728" s="48"/>
      <c r="S728" s="48"/>
      <c r="T728" s="48"/>
      <c r="U728" s="48"/>
      <c r="V728" s="48"/>
      <c r="W728" s="48"/>
      <c r="X728" s="48"/>
      <c r="Y728" s="48"/>
      <c r="Z728" s="48"/>
      <c r="AA728" s="48"/>
      <c r="AB728" s="48"/>
      <c r="AC728" s="48"/>
      <c r="AD728" s="48"/>
    </row>
    <row r="729" spans="1:30" ht="19.5" customHeight="1">
      <c r="A729" s="45"/>
      <c r="B729" s="45"/>
      <c r="C729" s="45"/>
      <c r="D729" s="45"/>
      <c r="E729" s="46"/>
      <c r="F729" s="228"/>
      <c r="G729" s="46"/>
      <c r="H729" s="45"/>
      <c r="I729" s="47"/>
      <c r="J729" s="45"/>
      <c r="K729" s="45"/>
      <c r="L729" s="45"/>
      <c r="M729" s="45"/>
      <c r="N729" s="48"/>
      <c r="O729" s="48"/>
      <c r="P729" s="48"/>
      <c r="Q729" s="48"/>
      <c r="R729" s="48"/>
      <c r="S729" s="48"/>
      <c r="T729" s="48"/>
      <c r="U729" s="48"/>
      <c r="V729" s="48"/>
      <c r="W729" s="48"/>
      <c r="X729" s="48"/>
      <c r="Y729" s="48"/>
      <c r="Z729" s="48"/>
      <c r="AA729" s="48"/>
      <c r="AB729" s="48"/>
      <c r="AC729" s="48"/>
      <c r="AD729" s="48"/>
    </row>
    <row r="730" spans="1:30" ht="19.5" customHeight="1">
      <c r="A730" s="45"/>
      <c r="B730" s="45"/>
      <c r="C730" s="45"/>
      <c r="D730" s="45"/>
      <c r="E730" s="46"/>
      <c r="F730" s="228"/>
      <c r="G730" s="46"/>
      <c r="H730" s="45"/>
      <c r="I730" s="47"/>
      <c r="J730" s="45"/>
      <c r="K730" s="45"/>
      <c r="L730" s="45"/>
      <c r="M730" s="45"/>
      <c r="N730" s="48"/>
      <c r="O730" s="48"/>
      <c r="P730" s="48"/>
      <c r="Q730" s="48"/>
      <c r="R730" s="48"/>
      <c r="S730" s="48"/>
      <c r="T730" s="48"/>
      <c r="U730" s="48"/>
      <c r="V730" s="48"/>
      <c r="W730" s="48"/>
      <c r="X730" s="48"/>
      <c r="Y730" s="48"/>
      <c r="Z730" s="48"/>
      <c r="AA730" s="48"/>
      <c r="AB730" s="48"/>
      <c r="AC730" s="48"/>
      <c r="AD730" s="48"/>
    </row>
    <row r="731" spans="1:30" ht="19.5" customHeight="1">
      <c r="A731" s="45"/>
      <c r="B731" s="45"/>
      <c r="C731" s="45"/>
      <c r="D731" s="45"/>
      <c r="E731" s="46"/>
      <c r="F731" s="228"/>
      <c r="G731" s="46"/>
      <c r="H731" s="45"/>
      <c r="I731" s="47"/>
      <c r="J731" s="45"/>
      <c r="K731" s="45"/>
      <c r="L731" s="45"/>
      <c r="M731" s="45"/>
      <c r="N731" s="48"/>
      <c r="O731" s="48"/>
      <c r="P731" s="48"/>
      <c r="Q731" s="48"/>
      <c r="R731" s="48"/>
      <c r="S731" s="48"/>
      <c r="T731" s="48"/>
      <c r="U731" s="48"/>
      <c r="V731" s="48"/>
      <c r="W731" s="48"/>
      <c r="X731" s="48"/>
      <c r="Y731" s="48"/>
      <c r="Z731" s="48"/>
      <c r="AA731" s="48"/>
      <c r="AB731" s="48"/>
      <c r="AC731" s="48"/>
      <c r="AD731" s="48"/>
    </row>
    <row r="732" spans="1:30" ht="19.5" customHeight="1">
      <c r="A732" s="45"/>
      <c r="B732" s="45"/>
      <c r="C732" s="45"/>
      <c r="D732" s="45"/>
      <c r="E732" s="46"/>
      <c r="F732" s="228"/>
      <c r="G732" s="46"/>
      <c r="H732" s="45"/>
      <c r="I732" s="47"/>
      <c r="J732" s="45"/>
      <c r="K732" s="45"/>
      <c r="L732" s="45"/>
      <c r="M732" s="45"/>
      <c r="N732" s="48"/>
      <c r="O732" s="48"/>
      <c r="P732" s="48"/>
      <c r="Q732" s="48"/>
      <c r="R732" s="48"/>
      <c r="S732" s="48"/>
      <c r="T732" s="48"/>
      <c r="U732" s="48"/>
      <c r="V732" s="48"/>
      <c r="W732" s="48"/>
      <c r="X732" s="48"/>
      <c r="Y732" s="48"/>
      <c r="Z732" s="48"/>
      <c r="AA732" s="48"/>
      <c r="AB732" s="48"/>
      <c r="AC732" s="48"/>
      <c r="AD732" s="48"/>
    </row>
    <row r="733" spans="1:30" ht="19.5" customHeight="1">
      <c r="A733" s="45"/>
      <c r="B733" s="45"/>
      <c r="C733" s="45"/>
      <c r="D733" s="45"/>
      <c r="E733" s="46"/>
      <c r="F733" s="228"/>
      <c r="G733" s="46"/>
      <c r="H733" s="45"/>
      <c r="I733" s="47"/>
      <c r="J733" s="45"/>
      <c r="K733" s="45"/>
      <c r="L733" s="45"/>
      <c r="M733" s="45"/>
      <c r="N733" s="48"/>
      <c r="O733" s="48"/>
      <c r="P733" s="48"/>
      <c r="Q733" s="48"/>
      <c r="R733" s="48"/>
      <c r="S733" s="48"/>
      <c r="T733" s="48"/>
      <c r="U733" s="48"/>
      <c r="V733" s="48"/>
      <c r="W733" s="48"/>
      <c r="X733" s="48"/>
      <c r="Y733" s="48"/>
      <c r="Z733" s="48"/>
      <c r="AA733" s="48"/>
      <c r="AB733" s="48"/>
      <c r="AC733" s="48"/>
      <c r="AD733" s="48"/>
    </row>
    <row r="734" spans="1:30" ht="19.5" customHeight="1">
      <c r="A734" s="45"/>
      <c r="B734" s="45"/>
      <c r="C734" s="45"/>
      <c r="D734" s="45"/>
      <c r="E734" s="46"/>
      <c r="F734" s="228"/>
      <c r="G734" s="46"/>
      <c r="H734" s="45"/>
      <c r="I734" s="47"/>
      <c r="J734" s="45"/>
      <c r="K734" s="45"/>
      <c r="L734" s="45"/>
      <c r="M734" s="45"/>
      <c r="N734" s="48"/>
      <c r="O734" s="48"/>
      <c r="P734" s="48"/>
      <c r="Q734" s="48"/>
      <c r="R734" s="48"/>
      <c r="S734" s="48"/>
      <c r="T734" s="48"/>
      <c r="U734" s="48"/>
      <c r="V734" s="48"/>
      <c r="W734" s="48"/>
      <c r="X734" s="48"/>
      <c r="Y734" s="48"/>
      <c r="Z734" s="48"/>
      <c r="AA734" s="48"/>
      <c r="AB734" s="48"/>
      <c r="AC734" s="48"/>
      <c r="AD734" s="48"/>
    </row>
    <row r="735" spans="1:30" ht="19.5" customHeight="1">
      <c r="A735" s="45"/>
      <c r="B735" s="45"/>
      <c r="C735" s="45"/>
      <c r="D735" s="45"/>
      <c r="E735" s="46"/>
      <c r="F735" s="228"/>
      <c r="G735" s="46"/>
      <c r="H735" s="45"/>
      <c r="I735" s="47"/>
      <c r="J735" s="45"/>
      <c r="K735" s="45"/>
      <c r="L735" s="45"/>
      <c r="M735" s="45"/>
      <c r="N735" s="48"/>
      <c r="O735" s="48"/>
      <c r="P735" s="48"/>
      <c r="Q735" s="48"/>
      <c r="R735" s="48"/>
      <c r="S735" s="48"/>
      <c r="T735" s="48"/>
      <c r="U735" s="48"/>
      <c r="V735" s="48"/>
      <c r="W735" s="48"/>
      <c r="X735" s="48"/>
      <c r="Y735" s="48"/>
      <c r="Z735" s="48"/>
      <c r="AA735" s="48"/>
      <c r="AB735" s="48"/>
      <c r="AC735" s="48"/>
      <c r="AD735" s="48"/>
    </row>
    <row r="736" spans="1:30" ht="19.5" customHeight="1">
      <c r="A736" s="45"/>
      <c r="B736" s="45"/>
      <c r="C736" s="45"/>
      <c r="D736" s="45"/>
      <c r="E736" s="46"/>
      <c r="F736" s="228"/>
      <c r="G736" s="46"/>
      <c r="H736" s="45"/>
      <c r="I736" s="47"/>
      <c r="J736" s="45"/>
      <c r="K736" s="45"/>
      <c r="L736" s="45"/>
      <c r="M736" s="45"/>
      <c r="N736" s="48"/>
      <c r="O736" s="48"/>
      <c r="P736" s="48"/>
      <c r="Q736" s="48"/>
      <c r="R736" s="48"/>
      <c r="S736" s="48"/>
      <c r="T736" s="48"/>
      <c r="U736" s="48"/>
      <c r="V736" s="48"/>
      <c r="W736" s="48"/>
      <c r="X736" s="48"/>
      <c r="Y736" s="48"/>
      <c r="Z736" s="48"/>
      <c r="AA736" s="48"/>
      <c r="AB736" s="48"/>
      <c r="AC736" s="48"/>
      <c r="AD736" s="48"/>
    </row>
    <row r="737" spans="1:30" ht="19.5" customHeight="1">
      <c r="A737" s="45"/>
      <c r="B737" s="45"/>
      <c r="C737" s="45"/>
      <c r="D737" s="45"/>
      <c r="E737" s="46"/>
      <c r="F737" s="228"/>
      <c r="G737" s="46"/>
      <c r="H737" s="45"/>
      <c r="I737" s="47"/>
      <c r="J737" s="45"/>
      <c r="K737" s="45"/>
      <c r="L737" s="45"/>
      <c r="M737" s="45"/>
      <c r="N737" s="48"/>
      <c r="O737" s="48"/>
      <c r="P737" s="48"/>
      <c r="Q737" s="48"/>
      <c r="R737" s="48"/>
      <c r="S737" s="48"/>
      <c r="T737" s="48"/>
      <c r="U737" s="48"/>
      <c r="V737" s="48"/>
      <c r="W737" s="48"/>
      <c r="X737" s="48"/>
      <c r="Y737" s="48"/>
      <c r="Z737" s="48"/>
      <c r="AA737" s="48"/>
      <c r="AB737" s="48"/>
      <c r="AC737" s="48"/>
      <c r="AD737" s="48"/>
    </row>
    <row r="738" spans="1:30" ht="19.5" customHeight="1">
      <c r="A738" s="45"/>
      <c r="B738" s="45"/>
      <c r="C738" s="45"/>
      <c r="D738" s="45"/>
      <c r="E738" s="46"/>
      <c r="F738" s="228"/>
      <c r="G738" s="46"/>
      <c r="H738" s="45"/>
      <c r="I738" s="47"/>
      <c r="J738" s="45"/>
      <c r="K738" s="45"/>
      <c r="L738" s="45"/>
      <c r="M738" s="45"/>
      <c r="N738" s="48"/>
      <c r="O738" s="48"/>
      <c r="P738" s="48"/>
      <c r="Q738" s="48"/>
      <c r="R738" s="48"/>
      <c r="S738" s="48"/>
      <c r="T738" s="48"/>
      <c r="U738" s="48"/>
      <c r="V738" s="48"/>
      <c r="W738" s="48"/>
      <c r="X738" s="48"/>
      <c r="Y738" s="48"/>
      <c r="Z738" s="48"/>
      <c r="AA738" s="48"/>
      <c r="AB738" s="48"/>
      <c r="AC738" s="48"/>
      <c r="AD738" s="48"/>
    </row>
    <row r="739" spans="1:30" ht="19.5" customHeight="1">
      <c r="A739" s="45"/>
      <c r="B739" s="45"/>
      <c r="C739" s="45"/>
      <c r="D739" s="45"/>
      <c r="E739" s="46"/>
      <c r="F739" s="228"/>
      <c r="G739" s="46"/>
      <c r="H739" s="45"/>
      <c r="I739" s="47"/>
      <c r="J739" s="45"/>
      <c r="K739" s="45"/>
      <c r="L739" s="45"/>
      <c r="M739" s="45"/>
      <c r="N739" s="48"/>
      <c r="O739" s="48"/>
      <c r="P739" s="48"/>
      <c r="Q739" s="48"/>
      <c r="R739" s="48"/>
      <c r="S739" s="48"/>
      <c r="T739" s="48"/>
      <c r="U739" s="48"/>
      <c r="V739" s="48"/>
      <c r="W739" s="48"/>
      <c r="X739" s="48"/>
      <c r="Y739" s="48"/>
      <c r="Z739" s="48"/>
      <c r="AA739" s="48"/>
      <c r="AB739" s="48"/>
      <c r="AC739" s="48"/>
      <c r="AD739" s="48"/>
    </row>
    <row r="740" spans="1:30" ht="19.5" customHeight="1">
      <c r="A740" s="45"/>
      <c r="B740" s="45"/>
      <c r="C740" s="45"/>
      <c r="D740" s="45"/>
      <c r="E740" s="46"/>
      <c r="F740" s="228"/>
      <c r="G740" s="46"/>
      <c r="H740" s="45"/>
      <c r="I740" s="47"/>
      <c r="J740" s="45"/>
      <c r="K740" s="45"/>
      <c r="L740" s="45"/>
      <c r="M740" s="45"/>
      <c r="N740" s="48"/>
      <c r="O740" s="48"/>
      <c r="P740" s="48"/>
      <c r="Q740" s="48"/>
      <c r="R740" s="48"/>
      <c r="S740" s="48"/>
      <c r="T740" s="48"/>
      <c r="U740" s="48"/>
      <c r="V740" s="48"/>
      <c r="W740" s="48"/>
      <c r="X740" s="48"/>
      <c r="Y740" s="48"/>
      <c r="Z740" s="48"/>
      <c r="AA740" s="48"/>
      <c r="AB740" s="48"/>
      <c r="AC740" s="48"/>
      <c r="AD740" s="48"/>
    </row>
    <row r="741" spans="1:30" ht="19.5" customHeight="1">
      <c r="A741" s="45"/>
      <c r="B741" s="45"/>
      <c r="C741" s="45"/>
      <c r="D741" s="45"/>
      <c r="E741" s="46"/>
      <c r="F741" s="228"/>
      <c r="G741" s="46"/>
      <c r="H741" s="45"/>
      <c r="I741" s="47"/>
      <c r="J741" s="45"/>
      <c r="K741" s="45"/>
      <c r="L741" s="45"/>
      <c r="M741" s="45"/>
      <c r="N741" s="48"/>
      <c r="O741" s="48"/>
      <c r="P741" s="48"/>
      <c r="Q741" s="48"/>
      <c r="R741" s="48"/>
      <c r="S741" s="48"/>
      <c r="T741" s="48"/>
      <c r="U741" s="48"/>
      <c r="V741" s="48"/>
      <c r="W741" s="48"/>
      <c r="X741" s="48"/>
      <c r="Y741" s="48"/>
      <c r="Z741" s="48"/>
      <c r="AA741" s="48"/>
      <c r="AB741" s="48"/>
      <c r="AC741" s="48"/>
      <c r="AD741" s="48"/>
    </row>
    <row r="742" spans="1:30" ht="19.5" customHeight="1">
      <c r="A742" s="45"/>
      <c r="B742" s="45"/>
      <c r="C742" s="45"/>
      <c r="D742" s="45"/>
      <c r="E742" s="46"/>
      <c r="F742" s="228"/>
      <c r="G742" s="46"/>
      <c r="H742" s="45"/>
      <c r="I742" s="47"/>
      <c r="J742" s="45"/>
      <c r="K742" s="45"/>
      <c r="L742" s="45"/>
      <c r="M742" s="45"/>
      <c r="N742" s="48"/>
      <c r="O742" s="48"/>
      <c r="P742" s="48"/>
      <c r="Q742" s="48"/>
      <c r="R742" s="48"/>
      <c r="S742" s="48"/>
      <c r="T742" s="48"/>
      <c r="U742" s="48"/>
      <c r="V742" s="48"/>
      <c r="W742" s="48"/>
      <c r="X742" s="48"/>
      <c r="Y742" s="48"/>
      <c r="Z742" s="48"/>
      <c r="AA742" s="48"/>
      <c r="AB742" s="48"/>
      <c r="AC742" s="48"/>
      <c r="AD742" s="48"/>
    </row>
    <row r="743" spans="1:30" ht="19.5" customHeight="1">
      <c r="A743" s="45"/>
      <c r="B743" s="45"/>
      <c r="C743" s="45"/>
      <c r="D743" s="45"/>
      <c r="E743" s="46"/>
      <c r="F743" s="228"/>
      <c r="G743" s="46"/>
      <c r="H743" s="45"/>
      <c r="I743" s="47"/>
      <c r="J743" s="45"/>
      <c r="K743" s="45"/>
      <c r="L743" s="45"/>
      <c r="M743" s="45"/>
      <c r="N743" s="48"/>
      <c r="O743" s="48"/>
      <c r="P743" s="48"/>
      <c r="Q743" s="48"/>
      <c r="R743" s="48"/>
      <c r="S743" s="48"/>
      <c r="T743" s="48"/>
      <c r="U743" s="48"/>
      <c r="V743" s="48"/>
      <c r="W743" s="48"/>
      <c r="X743" s="48"/>
      <c r="Y743" s="48"/>
      <c r="Z743" s="48"/>
      <c r="AA743" s="48"/>
      <c r="AB743" s="48"/>
      <c r="AC743" s="48"/>
      <c r="AD743" s="48"/>
    </row>
    <row r="744" spans="1:30" ht="19.5" customHeight="1">
      <c r="A744" s="45"/>
      <c r="B744" s="45"/>
      <c r="C744" s="45"/>
      <c r="D744" s="45"/>
      <c r="E744" s="46"/>
      <c r="F744" s="228"/>
      <c r="G744" s="46"/>
      <c r="H744" s="45"/>
      <c r="I744" s="47"/>
      <c r="J744" s="45"/>
      <c r="K744" s="45"/>
      <c r="L744" s="45"/>
      <c r="M744" s="45"/>
      <c r="N744" s="48"/>
      <c r="O744" s="48"/>
      <c r="P744" s="48"/>
      <c r="Q744" s="48"/>
      <c r="R744" s="48"/>
      <c r="S744" s="48"/>
      <c r="T744" s="48"/>
      <c r="U744" s="48"/>
      <c r="V744" s="48"/>
      <c r="W744" s="48"/>
      <c r="X744" s="48"/>
      <c r="Y744" s="48"/>
      <c r="Z744" s="48"/>
      <c r="AA744" s="48"/>
      <c r="AB744" s="48"/>
      <c r="AC744" s="48"/>
      <c r="AD744" s="48"/>
    </row>
    <row r="745" spans="1:30" ht="19.5" customHeight="1">
      <c r="A745" s="45"/>
      <c r="B745" s="45"/>
      <c r="C745" s="45"/>
      <c r="D745" s="45"/>
      <c r="E745" s="46"/>
      <c r="F745" s="228"/>
      <c r="G745" s="46"/>
      <c r="H745" s="45"/>
      <c r="I745" s="47"/>
      <c r="J745" s="45"/>
      <c r="K745" s="45"/>
      <c r="L745" s="45"/>
      <c r="M745" s="45"/>
      <c r="N745" s="48"/>
      <c r="O745" s="48"/>
      <c r="P745" s="48"/>
      <c r="Q745" s="48"/>
      <c r="R745" s="48"/>
      <c r="S745" s="48"/>
      <c r="T745" s="48"/>
      <c r="U745" s="48"/>
      <c r="V745" s="48"/>
      <c r="W745" s="48"/>
      <c r="X745" s="48"/>
      <c r="Y745" s="48"/>
      <c r="Z745" s="48"/>
      <c r="AA745" s="48"/>
      <c r="AB745" s="48"/>
      <c r="AC745" s="48"/>
      <c r="AD745" s="48"/>
    </row>
    <row r="746" spans="1:30" ht="19.5" customHeight="1">
      <c r="A746" s="45"/>
      <c r="B746" s="45"/>
      <c r="C746" s="45"/>
      <c r="D746" s="45"/>
      <c r="E746" s="46"/>
      <c r="F746" s="228"/>
      <c r="G746" s="46"/>
      <c r="H746" s="45"/>
      <c r="I746" s="47"/>
      <c r="J746" s="45"/>
      <c r="K746" s="45"/>
      <c r="L746" s="45"/>
      <c r="M746" s="45"/>
      <c r="N746" s="48"/>
      <c r="O746" s="48"/>
      <c r="P746" s="48"/>
      <c r="Q746" s="48"/>
      <c r="R746" s="48"/>
      <c r="S746" s="48"/>
      <c r="T746" s="48"/>
      <c r="U746" s="48"/>
      <c r="V746" s="48"/>
      <c r="W746" s="48"/>
      <c r="X746" s="48"/>
      <c r="Y746" s="48"/>
      <c r="Z746" s="48"/>
      <c r="AA746" s="48"/>
      <c r="AB746" s="48"/>
      <c r="AC746" s="48"/>
      <c r="AD746" s="48"/>
    </row>
    <row r="747" spans="1:30" ht="19.5" customHeight="1">
      <c r="A747" s="45"/>
      <c r="B747" s="45"/>
      <c r="C747" s="45"/>
      <c r="D747" s="45"/>
      <c r="E747" s="46"/>
      <c r="F747" s="228"/>
      <c r="G747" s="46"/>
      <c r="H747" s="45"/>
      <c r="I747" s="47"/>
      <c r="J747" s="45"/>
      <c r="K747" s="45"/>
      <c r="L747" s="45"/>
      <c r="M747" s="45"/>
      <c r="N747" s="48"/>
      <c r="O747" s="48"/>
      <c r="P747" s="48"/>
      <c r="Q747" s="48"/>
      <c r="R747" s="48"/>
      <c r="S747" s="48"/>
      <c r="T747" s="48"/>
      <c r="U747" s="48"/>
      <c r="V747" s="48"/>
      <c r="W747" s="48"/>
      <c r="X747" s="48"/>
      <c r="Y747" s="48"/>
      <c r="Z747" s="48"/>
      <c r="AA747" s="48"/>
      <c r="AB747" s="48"/>
      <c r="AC747" s="48"/>
      <c r="AD747" s="48"/>
    </row>
    <row r="748" spans="1:30" ht="19.5" customHeight="1">
      <c r="A748" s="45"/>
      <c r="B748" s="45"/>
      <c r="C748" s="45"/>
      <c r="D748" s="45"/>
      <c r="E748" s="46"/>
      <c r="F748" s="228"/>
      <c r="G748" s="46"/>
      <c r="H748" s="45"/>
      <c r="I748" s="47"/>
      <c r="J748" s="45"/>
      <c r="K748" s="45"/>
      <c r="L748" s="45"/>
      <c r="M748" s="45"/>
      <c r="N748" s="48"/>
      <c r="O748" s="48"/>
      <c r="P748" s="48"/>
      <c r="Q748" s="48"/>
      <c r="R748" s="48"/>
      <c r="S748" s="48"/>
      <c r="T748" s="48"/>
      <c r="U748" s="48"/>
      <c r="V748" s="48"/>
      <c r="W748" s="48"/>
      <c r="X748" s="48"/>
      <c r="Y748" s="48"/>
      <c r="Z748" s="48"/>
      <c r="AA748" s="48"/>
      <c r="AB748" s="48"/>
      <c r="AC748" s="48"/>
      <c r="AD748" s="48"/>
    </row>
    <row r="749" spans="1:30" ht="19.5" customHeight="1">
      <c r="A749" s="45"/>
      <c r="B749" s="45"/>
      <c r="C749" s="45"/>
      <c r="D749" s="45"/>
      <c r="E749" s="46"/>
      <c r="F749" s="228"/>
      <c r="G749" s="46"/>
      <c r="H749" s="45"/>
      <c r="I749" s="47"/>
      <c r="J749" s="45"/>
      <c r="K749" s="45"/>
      <c r="L749" s="45"/>
      <c r="M749" s="45"/>
      <c r="N749" s="48"/>
      <c r="O749" s="48"/>
      <c r="P749" s="48"/>
      <c r="Q749" s="48"/>
      <c r="R749" s="48"/>
      <c r="S749" s="48"/>
      <c r="T749" s="48"/>
      <c r="U749" s="48"/>
      <c r="V749" s="48"/>
      <c r="W749" s="48"/>
      <c r="X749" s="48"/>
      <c r="Y749" s="48"/>
      <c r="Z749" s="48"/>
      <c r="AA749" s="48"/>
      <c r="AB749" s="48"/>
      <c r="AC749" s="48"/>
      <c r="AD749" s="48"/>
    </row>
    <row r="750" spans="1:30" ht="19.5" customHeight="1">
      <c r="A750" s="45"/>
      <c r="B750" s="45"/>
      <c r="C750" s="45"/>
      <c r="D750" s="45"/>
      <c r="E750" s="46"/>
      <c r="F750" s="228"/>
      <c r="G750" s="46"/>
      <c r="H750" s="45"/>
      <c r="I750" s="47"/>
      <c r="J750" s="45"/>
      <c r="K750" s="45"/>
      <c r="L750" s="45"/>
      <c r="M750" s="45"/>
      <c r="N750" s="48"/>
      <c r="O750" s="48"/>
      <c r="P750" s="48"/>
      <c r="Q750" s="48"/>
      <c r="R750" s="48"/>
      <c r="S750" s="48"/>
      <c r="T750" s="48"/>
      <c r="U750" s="48"/>
      <c r="V750" s="48"/>
      <c r="W750" s="48"/>
      <c r="X750" s="48"/>
      <c r="Y750" s="48"/>
      <c r="Z750" s="48"/>
      <c r="AA750" s="48"/>
      <c r="AB750" s="48"/>
      <c r="AC750" s="48"/>
      <c r="AD750" s="48"/>
    </row>
    <row r="751" spans="1:30" ht="19.5" customHeight="1">
      <c r="A751" s="45"/>
      <c r="B751" s="45"/>
      <c r="C751" s="45"/>
      <c r="D751" s="45"/>
      <c r="E751" s="46"/>
      <c r="F751" s="228"/>
      <c r="G751" s="46"/>
      <c r="H751" s="45"/>
      <c r="I751" s="47"/>
      <c r="J751" s="45"/>
      <c r="K751" s="45"/>
      <c r="L751" s="45"/>
      <c r="M751" s="45"/>
      <c r="N751" s="48"/>
      <c r="O751" s="48"/>
      <c r="P751" s="48"/>
      <c r="Q751" s="48"/>
      <c r="R751" s="48"/>
      <c r="S751" s="48"/>
      <c r="T751" s="48"/>
      <c r="U751" s="48"/>
      <c r="V751" s="48"/>
      <c r="W751" s="48"/>
      <c r="X751" s="48"/>
      <c r="Y751" s="48"/>
      <c r="Z751" s="48"/>
      <c r="AA751" s="48"/>
      <c r="AB751" s="48"/>
      <c r="AC751" s="48"/>
      <c r="AD751" s="48"/>
    </row>
    <row r="752" spans="1:30" ht="19.5" customHeight="1">
      <c r="A752" s="45"/>
      <c r="B752" s="45"/>
      <c r="C752" s="45"/>
      <c r="D752" s="45"/>
      <c r="E752" s="46"/>
      <c r="F752" s="228"/>
      <c r="G752" s="46"/>
      <c r="H752" s="45"/>
      <c r="I752" s="47"/>
      <c r="J752" s="45"/>
      <c r="K752" s="45"/>
      <c r="L752" s="45"/>
      <c r="M752" s="45"/>
      <c r="N752" s="48"/>
      <c r="O752" s="48"/>
      <c r="P752" s="48"/>
      <c r="Q752" s="48"/>
      <c r="R752" s="48"/>
      <c r="S752" s="48"/>
      <c r="T752" s="48"/>
      <c r="U752" s="48"/>
      <c r="V752" s="48"/>
      <c r="W752" s="48"/>
      <c r="X752" s="48"/>
      <c r="Y752" s="48"/>
      <c r="Z752" s="48"/>
      <c r="AA752" s="48"/>
      <c r="AB752" s="48"/>
      <c r="AC752" s="48"/>
      <c r="AD752" s="48"/>
    </row>
    <row r="753" spans="1:30" ht="19.5" customHeight="1">
      <c r="A753" s="45"/>
      <c r="B753" s="45"/>
      <c r="C753" s="45"/>
      <c r="D753" s="45"/>
      <c r="E753" s="46"/>
      <c r="F753" s="228"/>
      <c r="G753" s="46"/>
      <c r="H753" s="45"/>
      <c r="I753" s="47"/>
      <c r="J753" s="45"/>
      <c r="K753" s="45"/>
      <c r="L753" s="45"/>
      <c r="M753" s="45"/>
      <c r="N753" s="48"/>
      <c r="O753" s="48"/>
      <c r="P753" s="48"/>
      <c r="Q753" s="48"/>
      <c r="R753" s="48"/>
      <c r="S753" s="48"/>
      <c r="T753" s="48"/>
      <c r="U753" s="48"/>
      <c r="V753" s="48"/>
      <c r="W753" s="48"/>
      <c r="X753" s="48"/>
      <c r="Y753" s="48"/>
      <c r="Z753" s="48"/>
      <c r="AA753" s="48"/>
      <c r="AB753" s="48"/>
      <c r="AC753" s="48"/>
      <c r="AD753" s="48"/>
    </row>
    <row r="754" spans="1:30" ht="19.5" customHeight="1">
      <c r="A754" s="45"/>
      <c r="B754" s="45"/>
      <c r="C754" s="45"/>
      <c r="D754" s="45"/>
      <c r="E754" s="46"/>
      <c r="F754" s="228"/>
      <c r="G754" s="46"/>
      <c r="H754" s="45"/>
      <c r="I754" s="47"/>
      <c r="J754" s="45"/>
      <c r="K754" s="45"/>
      <c r="L754" s="45"/>
      <c r="M754" s="45"/>
      <c r="N754" s="48"/>
      <c r="O754" s="48"/>
      <c r="P754" s="48"/>
      <c r="Q754" s="48"/>
      <c r="R754" s="48"/>
      <c r="S754" s="48"/>
      <c r="T754" s="48"/>
      <c r="U754" s="48"/>
      <c r="V754" s="48"/>
      <c r="W754" s="48"/>
      <c r="X754" s="48"/>
      <c r="Y754" s="48"/>
      <c r="Z754" s="48"/>
      <c r="AA754" s="48"/>
      <c r="AB754" s="48"/>
      <c r="AC754" s="48"/>
      <c r="AD754" s="48"/>
    </row>
    <row r="755" spans="1:30" ht="19.5" customHeight="1">
      <c r="A755" s="45"/>
      <c r="B755" s="45"/>
      <c r="C755" s="45"/>
      <c r="D755" s="45"/>
      <c r="E755" s="46"/>
      <c r="F755" s="228"/>
      <c r="G755" s="46"/>
      <c r="H755" s="45"/>
      <c r="I755" s="47"/>
      <c r="J755" s="45"/>
      <c r="K755" s="45"/>
      <c r="L755" s="45"/>
      <c r="M755" s="45"/>
      <c r="N755" s="48"/>
      <c r="O755" s="48"/>
      <c r="P755" s="48"/>
      <c r="Q755" s="48"/>
      <c r="R755" s="48"/>
      <c r="S755" s="48"/>
      <c r="T755" s="48"/>
      <c r="U755" s="48"/>
      <c r="V755" s="48"/>
      <c r="W755" s="48"/>
      <c r="X755" s="48"/>
      <c r="Y755" s="48"/>
      <c r="Z755" s="48"/>
      <c r="AA755" s="48"/>
      <c r="AB755" s="48"/>
      <c r="AC755" s="48"/>
      <c r="AD755" s="48"/>
    </row>
    <row r="756" spans="1:30" ht="19.5" customHeight="1">
      <c r="A756" s="45"/>
      <c r="B756" s="45"/>
      <c r="C756" s="45"/>
      <c r="D756" s="45"/>
      <c r="E756" s="46"/>
      <c r="F756" s="228"/>
      <c r="G756" s="46"/>
      <c r="H756" s="45"/>
      <c r="I756" s="47"/>
      <c r="J756" s="45"/>
      <c r="K756" s="45"/>
      <c r="L756" s="45"/>
      <c r="M756" s="45"/>
      <c r="N756" s="48"/>
      <c r="O756" s="48"/>
      <c r="P756" s="48"/>
      <c r="Q756" s="48"/>
      <c r="R756" s="48"/>
      <c r="S756" s="48"/>
      <c r="T756" s="48"/>
      <c r="U756" s="48"/>
      <c r="V756" s="48"/>
      <c r="W756" s="48"/>
      <c r="X756" s="48"/>
      <c r="Y756" s="48"/>
      <c r="Z756" s="48"/>
      <c r="AA756" s="48"/>
      <c r="AB756" s="48"/>
      <c r="AC756" s="48"/>
      <c r="AD756" s="48"/>
    </row>
    <row r="757" spans="1:30" ht="19.5" customHeight="1">
      <c r="A757" s="45"/>
      <c r="B757" s="45"/>
      <c r="C757" s="45"/>
      <c r="D757" s="45"/>
      <c r="E757" s="46"/>
      <c r="F757" s="228"/>
      <c r="G757" s="46"/>
      <c r="H757" s="45"/>
      <c r="I757" s="47"/>
      <c r="J757" s="45"/>
      <c r="K757" s="45"/>
      <c r="L757" s="45"/>
      <c r="M757" s="45"/>
      <c r="N757" s="48"/>
      <c r="O757" s="48"/>
      <c r="P757" s="48"/>
      <c r="Q757" s="48"/>
      <c r="R757" s="48"/>
      <c r="S757" s="48"/>
      <c r="T757" s="48"/>
      <c r="U757" s="48"/>
      <c r="V757" s="48"/>
      <c r="W757" s="48"/>
      <c r="X757" s="48"/>
      <c r="Y757" s="48"/>
      <c r="Z757" s="48"/>
      <c r="AA757" s="48"/>
      <c r="AB757" s="48"/>
      <c r="AC757" s="48"/>
      <c r="AD757" s="48"/>
    </row>
    <row r="758" spans="1:30" ht="19.5" customHeight="1">
      <c r="A758" s="45"/>
      <c r="B758" s="45"/>
      <c r="C758" s="45"/>
      <c r="D758" s="45"/>
      <c r="E758" s="46"/>
      <c r="F758" s="228"/>
      <c r="G758" s="46"/>
      <c r="H758" s="45"/>
      <c r="I758" s="47"/>
      <c r="J758" s="45"/>
      <c r="K758" s="45"/>
      <c r="L758" s="45"/>
      <c r="M758" s="45"/>
      <c r="N758" s="48"/>
      <c r="O758" s="48"/>
      <c r="P758" s="48"/>
      <c r="Q758" s="48"/>
      <c r="R758" s="48"/>
      <c r="S758" s="48"/>
      <c r="T758" s="48"/>
      <c r="U758" s="48"/>
      <c r="V758" s="48"/>
      <c r="W758" s="48"/>
      <c r="X758" s="48"/>
      <c r="Y758" s="48"/>
      <c r="Z758" s="48"/>
      <c r="AA758" s="48"/>
      <c r="AB758" s="48"/>
      <c r="AC758" s="48"/>
      <c r="AD758" s="48"/>
    </row>
    <row r="759" spans="1:30" ht="19.5" customHeight="1">
      <c r="A759" s="45"/>
      <c r="B759" s="45"/>
      <c r="C759" s="45"/>
      <c r="D759" s="45"/>
      <c r="E759" s="46"/>
      <c r="F759" s="228"/>
      <c r="G759" s="46"/>
      <c r="H759" s="45"/>
      <c r="I759" s="47"/>
      <c r="J759" s="45"/>
      <c r="K759" s="45"/>
      <c r="L759" s="45"/>
      <c r="M759" s="45"/>
      <c r="N759" s="48"/>
      <c r="O759" s="48"/>
      <c r="P759" s="48"/>
      <c r="Q759" s="48"/>
      <c r="R759" s="48"/>
      <c r="S759" s="48"/>
      <c r="T759" s="48"/>
      <c r="U759" s="48"/>
      <c r="V759" s="48"/>
      <c r="W759" s="48"/>
      <c r="X759" s="48"/>
      <c r="Y759" s="48"/>
      <c r="Z759" s="48"/>
      <c r="AA759" s="48"/>
      <c r="AB759" s="48"/>
      <c r="AC759" s="48"/>
      <c r="AD759" s="48"/>
    </row>
    <row r="760" spans="1:30" ht="19.5" customHeight="1">
      <c r="A760" s="45"/>
      <c r="B760" s="45"/>
      <c r="C760" s="45"/>
      <c r="D760" s="45"/>
      <c r="E760" s="46"/>
      <c r="F760" s="228"/>
      <c r="G760" s="46"/>
      <c r="H760" s="45"/>
      <c r="I760" s="47"/>
      <c r="J760" s="45"/>
      <c r="K760" s="45"/>
      <c r="L760" s="45"/>
      <c r="M760" s="45"/>
      <c r="N760" s="48"/>
      <c r="O760" s="48"/>
      <c r="P760" s="48"/>
      <c r="Q760" s="48"/>
      <c r="R760" s="48"/>
      <c r="S760" s="48"/>
      <c r="T760" s="48"/>
      <c r="U760" s="48"/>
      <c r="V760" s="48"/>
      <c r="W760" s="48"/>
      <c r="X760" s="48"/>
      <c r="Y760" s="48"/>
      <c r="Z760" s="48"/>
      <c r="AA760" s="48"/>
      <c r="AB760" s="48"/>
      <c r="AC760" s="48"/>
      <c r="AD760" s="48"/>
    </row>
    <row r="761" spans="1:30" ht="19.5" customHeight="1">
      <c r="A761" s="45"/>
      <c r="B761" s="45"/>
      <c r="C761" s="45"/>
      <c r="D761" s="45"/>
      <c r="E761" s="46"/>
      <c r="F761" s="228"/>
      <c r="G761" s="46"/>
      <c r="H761" s="45"/>
      <c r="I761" s="47"/>
      <c r="J761" s="45"/>
      <c r="K761" s="45"/>
      <c r="L761" s="45"/>
      <c r="M761" s="45"/>
      <c r="N761" s="48"/>
      <c r="O761" s="48"/>
      <c r="P761" s="48"/>
      <c r="Q761" s="48"/>
      <c r="R761" s="48"/>
      <c r="S761" s="48"/>
      <c r="T761" s="48"/>
      <c r="U761" s="48"/>
      <c r="V761" s="48"/>
      <c r="W761" s="48"/>
      <c r="X761" s="48"/>
      <c r="Y761" s="48"/>
      <c r="Z761" s="48"/>
      <c r="AA761" s="48"/>
      <c r="AB761" s="48"/>
      <c r="AC761" s="48"/>
      <c r="AD761" s="48"/>
    </row>
    <row r="762" spans="1:30" ht="19.5" customHeight="1">
      <c r="A762" s="45"/>
      <c r="B762" s="45"/>
      <c r="C762" s="45"/>
      <c r="D762" s="45"/>
      <c r="E762" s="46"/>
      <c r="F762" s="228"/>
      <c r="G762" s="46"/>
      <c r="H762" s="45"/>
      <c r="I762" s="47"/>
      <c r="J762" s="45"/>
      <c r="K762" s="45"/>
      <c r="L762" s="45"/>
      <c r="M762" s="45"/>
      <c r="N762" s="48"/>
      <c r="O762" s="48"/>
      <c r="P762" s="48"/>
      <c r="Q762" s="48"/>
      <c r="R762" s="48"/>
      <c r="S762" s="48"/>
      <c r="T762" s="48"/>
      <c r="U762" s="48"/>
      <c r="V762" s="48"/>
      <c r="W762" s="48"/>
      <c r="X762" s="48"/>
      <c r="Y762" s="48"/>
      <c r="Z762" s="48"/>
      <c r="AA762" s="48"/>
      <c r="AB762" s="48"/>
      <c r="AC762" s="48"/>
      <c r="AD762" s="48"/>
    </row>
    <row r="763" spans="1:30" ht="19.5" customHeight="1">
      <c r="A763" s="45"/>
      <c r="B763" s="45"/>
      <c r="C763" s="45"/>
      <c r="D763" s="45"/>
      <c r="E763" s="46"/>
      <c r="F763" s="228"/>
      <c r="G763" s="46"/>
      <c r="H763" s="45"/>
      <c r="I763" s="47"/>
      <c r="J763" s="45"/>
      <c r="K763" s="45"/>
      <c r="L763" s="45"/>
      <c r="M763" s="45"/>
      <c r="N763" s="48"/>
      <c r="O763" s="48"/>
      <c r="P763" s="48"/>
      <c r="Q763" s="48"/>
      <c r="R763" s="48"/>
      <c r="S763" s="48"/>
      <c r="T763" s="48"/>
      <c r="U763" s="48"/>
      <c r="V763" s="48"/>
      <c r="W763" s="48"/>
      <c r="X763" s="48"/>
      <c r="Y763" s="48"/>
      <c r="Z763" s="48"/>
      <c r="AA763" s="48"/>
      <c r="AB763" s="48"/>
      <c r="AC763" s="48"/>
      <c r="AD763" s="48"/>
    </row>
    <row r="764" spans="1:30" ht="19.5" customHeight="1">
      <c r="A764" s="45"/>
      <c r="B764" s="45"/>
      <c r="C764" s="45"/>
      <c r="D764" s="45"/>
      <c r="E764" s="46"/>
      <c r="F764" s="228"/>
      <c r="G764" s="46"/>
      <c r="H764" s="45"/>
      <c r="I764" s="47"/>
      <c r="J764" s="45"/>
      <c r="K764" s="45"/>
      <c r="L764" s="45"/>
      <c r="M764" s="45"/>
      <c r="N764" s="48"/>
      <c r="O764" s="48"/>
      <c r="P764" s="48"/>
      <c r="Q764" s="48"/>
      <c r="R764" s="48"/>
      <c r="S764" s="48"/>
      <c r="T764" s="48"/>
      <c r="U764" s="48"/>
      <c r="V764" s="48"/>
      <c r="W764" s="48"/>
      <c r="X764" s="48"/>
      <c r="Y764" s="48"/>
      <c r="Z764" s="48"/>
      <c r="AA764" s="48"/>
      <c r="AB764" s="48"/>
      <c r="AC764" s="48"/>
      <c r="AD764" s="48"/>
    </row>
    <row r="765" spans="1:30" ht="19.5" customHeight="1">
      <c r="A765" s="45"/>
      <c r="B765" s="45"/>
      <c r="C765" s="45"/>
      <c r="D765" s="45"/>
      <c r="E765" s="46"/>
      <c r="F765" s="228"/>
      <c r="G765" s="46"/>
      <c r="H765" s="45"/>
      <c r="I765" s="47"/>
      <c r="J765" s="45"/>
      <c r="K765" s="45"/>
      <c r="L765" s="45"/>
      <c r="M765" s="45"/>
      <c r="N765" s="48"/>
      <c r="O765" s="48"/>
      <c r="P765" s="48"/>
      <c r="Q765" s="48"/>
      <c r="R765" s="48"/>
      <c r="S765" s="48"/>
      <c r="T765" s="48"/>
      <c r="U765" s="48"/>
      <c r="V765" s="48"/>
      <c r="W765" s="48"/>
      <c r="X765" s="48"/>
      <c r="Y765" s="48"/>
      <c r="Z765" s="48"/>
      <c r="AA765" s="48"/>
      <c r="AB765" s="48"/>
      <c r="AC765" s="48"/>
      <c r="AD765" s="48"/>
    </row>
    <row r="766" spans="1:30" ht="19.5" customHeight="1">
      <c r="A766" s="45"/>
      <c r="B766" s="45"/>
      <c r="C766" s="45"/>
      <c r="D766" s="45"/>
      <c r="E766" s="46"/>
      <c r="F766" s="228"/>
      <c r="G766" s="46"/>
      <c r="H766" s="45"/>
      <c r="I766" s="47"/>
      <c r="J766" s="45"/>
      <c r="K766" s="45"/>
      <c r="L766" s="45"/>
      <c r="M766" s="45"/>
      <c r="N766" s="48"/>
      <c r="O766" s="48"/>
      <c r="P766" s="48"/>
      <c r="Q766" s="48"/>
      <c r="R766" s="48"/>
      <c r="S766" s="48"/>
      <c r="T766" s="48"/>
      <c r="U766" s="48"/>
      <c r="V766" s="48"/>
      <c r="W766" s="48"/>
      <c r="X766" s="48"/>
      <c r="Y766" s="48"/>
      <c r="Z766" s="48"/>
      <c r="AA766" s="48"/>
      <c r="AB766" s="48"/>
      <c r="AC766" s="48"/>
      <c r="AD766" s="48"/>
    </row>
    <row r="767" spans="1:30" ht="19.5" customHeight="1">
      <c r="A767" s="45"/>
      <c r="B767" s="45"/>
      <c r="C767" s="45"/>
      <c r="D767" s="45"/>
      <c r="E767" s="46"/>
      <c r="F767" s="228"/>
      <c r="G767" s="46"/>
      <c r="H767" s="45"/>
      <c r="I767" s="47"/>
      <c r="J767" s="45"/>
      <c r="K767" s="45"/>
      <c r="L767" s="45"/>
      <c r="M767" s="45"/>
      <c r="N767" s="48"/>
      <c r="O767" s="48"/>
      <c r="P767" s="48"/>
      <c r="Q767" s="48"/>
      <c r="R767" s="48"/>
      <c r="S767" s="48"/>
      <c r="T767" s="48"/>
      <c r="U767" s="48"/>
      <c r="V767" s="48"/>
      <c r="W767" s="48"/>
      <c r="X767" s="48"/>
      <c r="Y767" s="48"/>
      <c r="Z767" s="48"/>
      <c r="AA767" s="48"/>
      <c r="AB767" s="48"/>
      <c r="AC767" s="48"/>
      <c r="AD767" s="48"/>
    </row>
    <row r="768" spans="1:30" ht="19.5" customHeight="1">
      <c r="A768" s="45"/>
      <c r="B768" s="45"/>
      <c r="C768" s="45"/>
      <c r="D768" s="45"/>
      <c r="E768" s="46"/>
      <c r="F768" s="228"/>
      <c r="G768" s="46"/>
      <c r="H768" s="45"/>
      <c r="I768" s="47"/>
      <c r="J768" s="45"/>
      <c r="K768" s="45"/>
      <c r="L768" s="45"/>
      <c r="M768" s="45"/>
      <c r="N768" s="48"/>
      <c r="O768" s="48"/>
      <c r="P768" s="48"/>
      <c r="Q768" s="48"/>
      <c r="R768" s="48"/>
      <c r="S768" s="48"/>
      <c r="T768" s="48"/>
      <c r="U768" s="48"/>
      <c r="V768" s="48"/>
      <c r="W768" s="48"/>
      <c r="X768" s="48"/>
      <c r="Y768" s="48"/>
      <c r="Z768" s="48"/>
      <c r="AA768" s="48"/>
      <c r="AB768" s="48"/>
      <c r="AC768" s="48"/>
      <c r="AD768" s="48"/>
    </row>
    <row r="769" spans="1:30" ht="19.5" customHeight="1">
      <c r="A769" s="45"/>
      <c r="B769" s="45"/>
      <c r="C769" s="45"/>
      <c r="D769" s="45"/>
      <c r="E769" s="46"/>
      <c r="F769" s="228"/>
      <c r="G769" s="46"/>
      <c r="H769" s="45"/>
      <c r="I769" s="47"/>
      <c r="J769" s="45"/>
      <c r="K769" s="45"/>
      <c r="L769" s="45"/>
      <c r="M769" s="45"/>
      <c r="N769" s="48"/>
      <c r="O769" s="48"/>
      <c r="P769" s="48"/>
      <c r="Q769" s="48"/>
      <c r="R769" s="48"/>
      <c r="S769" s="48"/>
      <c r="T769" s="48"/>
      <c r="U769" s="48"/>
      <c r="V769" s="48"/>
      <c r="W769" s="48"/>
      <c r="X769" s="48"/>
      <c r="Y769" s="48"/>
      <c r="Z769" s="48"/>
      <c r="AA769" s="48"/>
      <c r="AB769" s="48"/>
      <c r="AC769" s="48"/>
      <c r="AD769" s="48"/>
    </row>
    <row r="770" spans="1:30" ht="19.5" customHeight="1">
      <c r="A770" s="45"/>
      <c r="B770" s="45"/>
      <c r="C770" s="45"/>
      <c r="D770" s="45"/>
      <c r="E770" s="46"/>
      <c r="F770" s="228"/>
      <c r="G770" s="46"/>
      <c r="H770" s="45"/>
      <c r="I770" s="47"/>
      <c r="J770" s="45"/>
      <c r="K770" s="45"/>
      <c r="L770" s="45"/>
      <c r="M770" s="45"/>
      <c r="N770" s="48"/>
      <c r="O770" s="48"/>
      <c r="P770" s="48"/>
      <c r="Q770" s="48"/>
      <c r="R770" s="48"/>
      <c r="S770" s="48"/>
      <c r="T770" s="48"/>
      <c r="U770" s="48"/>
      <c r="V770" s="48"/>
      <c r="W770" s="48"/>
      <c r="X770" s="48"/>
      <c r="Y770" s="48"/>
      <c r="Z770" s="48"/>
      <c r="AA770" s="48"/>
      <c r="AB770" s="48"/>
      <c r="AC770" s="48"/>
      <c r="AD770" s="48"/>
    </row>
    <row r="771" spans="1:30" ht="19.5" customHeight="1">
      <c r="A771" s="45"/>
      <c r="B771" s="45"/>
      <c r="C771" s="45"/>
      <c r="D771" s="45"/>
      <c r="E771" s="46"/>
      <c r="F771" s="228"/>
      <c r="G771" s="46"/>
      <c r="H771" s="45"/>
      <c r="I771" s="47"/>
      <c r="J771" s="45"/>
      <c r="K771" s="45"/>
      <c r="L771" s="45"/>
      <c r="M771" s="45"/>
      <c r="N771" s="48"/>
      <c r="O771" s="48"/>
      <c r="P771" s="48"/>
      <c r="Q771" s="48"/>
      <c r="R771" s="48"/>
      <c r="S771" s="48"/>
      <c r="T771" s="48"/>
      <c r="U771" s="48"/>
      <c r="V771" s="48"/>
      <c r="W771" s="48"/>
      <c r="X771" s="48"/>
      <c r="Y771" s="48"/>
      <c r="Z771" s="48"/>
      <c r="AA771" s="48"/>
      <c r="AB771" s="48"/>
      <c r="AC771" s="48"/>
      <c r="AD771" s="48"/>
    </row>
    <row r="772" spans="1:30" ht="19.5" customHeight="1">
      <c r="A772" s="45"/>
      <c r="B772" s="45"/>
      <c r="C772" s="45"/>
      <c r="D772" s="45"/>
      <c r="E772" s="46"/>
      <c r="F772" s="228"/>
      <c r="G772" s="46"/>
      <c r="H772" s="45"/>
      <c r="I772" s="47"/>
      <c r="J772" s="45"/>
      <c r="K772" s="45"/>
      <c r="L772" s="45"/>
      <c r="M772" s="45"/>
      <c r="N772" s="48"/>
      <c r="O772" s="48"/>
      <c r="P772" s="48"/>
      <c r="Q772" s="48"/>
      <c r="R772" s="48"/>
      <c r="S772" s="48"/>
      <c r="T772" s="48"/>
      <c r="U772" s="48"/>
      <c r="V772" s="48"/>
      <c r="W772" s="48"/>
      <c r="X772" s="48"/>
      <c r="Y772" s="48"/>
      <c r="Z772" s="48"/>
      <c r="AA772" s="48"/>
      <c r="AB772" s="48"/>
      <c r="AC772" s="48"/>
      <c r="AD772" s="48"/>
    </row>
    <row r="773" spans="1:30" ht="19.5" customHeight="1">
      <c r="A773" s="45"/>
      <c r="B773" s="45"/>
      <c r="C773" s="45"/>
      <c r="D773" s="45"/>
      <c r="E773" s="46"/>
      <c r="F773" s="228"/>
      <c r="G773" s="46"/>
      <c r="H773" s="45"/>
      <c r="I773" s="47"/>
      <c r="J773" s="45"/>
      <c r="K773" s="45"/>
      <c r="L773" s="45"/>
      <c r="M773" s="45"/>
      <c r="N773" s="48"/>
      <c r="O773" s="48"/>
      <c r="P773" s="48"/>
      <c r="Q773" s="48"/>
      <c r="R773" s="48"/>
      <c r="S773" s="48"/>
      <c r="T773" s="48"/>
      <c r="U773" s="48"/>
      <c r="V773" s="48"/>
      <c r="W773" s="48"/>
      <c r="X773" s="48"/>
      <c r="Y773" s="48"/>
      <c r="Z773" s="48"/>
      <c r="AA773" s="48"/>
      <c r="AB773" s="48"/>
      <c r="AC773" s="48"/>
      <c r="AD773" s="48"/>
    </row>
    <row r="774" spans="1:30" ht="19.5" customHeight="1">
      <c r="A774" s="45"/>
      <c r="B774" s="45"/>
      <c r="C774" s="45"/>
      <c r="D774" s="45"/>
      <c r="E774" s="46"/>
      <c r="F774" s="228"/>
      <c r="G774" s="46"/>
      <c r="H774" s="45"/>
      <c r="I774" s="47"/>
      <c r="J774" s="45"/>
      <c r="K774" s="45"/>
      <c r="L774" s="45"/>
      <c r="M774" s="45"/>
      <c r="N774" s="48"/>
      <c r="O774" s="48"/>
      <c r="P774" s="48"/>
      <c r="Q774" s="48"/>
      <c r="R774" s="48"/>
      <c r="S774" s="48"/>
      <c r="T774" s="48"/>
      <c r="U774" s="48"/>
      <c r="V774" s="48"/>
      <c r="W774" s="48"/>
      <c r="X774" s="48"/>
      <c r="Y774" s="48"/>
      <c r="Z774" s="48"/>
      <c r="AA774" s="48"/>
      <c r="AB774" s="48"/>
      <c r="AC774" s="48"/>
      <c r="AD774" s="48"/>
    </row>
    <row r="775" spans="1:30" ht="19.5" customHeight="1">
      <c r="A775" s="45"/>
      <c r="B775" s="45"/>
      <c r="C775" s="45"/>
      <c r="D775" s="45"/>
      <c r="E775" s="46"/>
      <c r="F775" s="228"/>
      <c r="G775" s="46"/>
      <c r="H775" s="45"/>
      <c r="I775" s="47"/>
      <c r="J775" s="45"/>
      <c r="K775" s="45"/>
      <c r="L775" s="45"/>
      <c r="M775" s="45"/>
      <c r="N775" s="48"/>
      <c r="O775" s="48"/>
      <c r="P775" s="48"/>
      <c r="Q775" s="48"/>
      <c r="R775" s="48"/>
      <c r="S775" s="48"/>
      <c r="T775" s="48"/>
      <c r="U775" s="48"/>
      <c r="V775" s="48"/>
      <c r="W775" s="48"/>
      <c r="X775" s="48"/>
      <c r="Y775" s="48"/>
      <c r="Z775" s="48"/>
      <c r="AA775" s="48"/>
      <c r="AB775" s="48"/>
      <c r="AC775" s="48"/>
      <c r="AD775" s="48"/>
    </row>
    <row r="776" spans="1:30" ht="19.5" customHeight="1">
      <c r="A776" s="45"/>
      <c r="B776" s="45"/>
      <c r="C776" s="45"/>
      <c r="D776" s="45"/>
      <c r="E776" s="46"/>
      <c r="F776" s="228"/>
      <c r="G776" s="46"/>
      <c r="H776" s="45"/>
      <c r="I776" s="47"/>
      <c r="J776" s="45"/>
      <c r="K776" s="45"/>
      <c r="L776" s="45"/>
      <c r="M776" s="45"/>
      <c r="N776" s="48"/>
      <c r="O776" s="48"/>
      <c r="P776" s="48"/>
      <c r="Q776" s="48"/>
      <c r="R776" s="48"/>
      <c r="S776" s="48"/>
      <c r="T776" s="48"/>
      <c r="U776" s="48"/>
      <c r="V776" s="48"/>
      <c r="W776" s="48"/>
      <c r="X776" s="48"/>
      <c r="Y776" s="48"/>
      <c r="Z776" s="48"/>
      <c r="AA776" s="48"/>
      <c r="AB776" s="48"/>
      <c r="AC776" s="48"/>
      <c r="AD776" s="48"/>
    </row>
    <row r="777" spans="1:30" ht="19.5" customHeight="1">
      <c r="A777" s="45"/>
      <c r="B777" s="45"/>
      <c r="C777" s="45"/>
      <c r="D777" s="45"/>
      <c r="E777" s="46"/>
      <c r="F777" s="228"/>
      <c r="G777" s="46"/>
      <c r="H777" s="45"/>
      <c r="I777" s="47"/>
      <c r="J777" s="45"/>
      <c r="K777" s="45"/>
      <c r="L777" s="45"/>
      <c r="M777" s="45"/>
      <c r="N777" s="48"/>
      <c r="O777" s="48"/>
      <c r="P777" s="48"/>
      <c r="Q777" s="48"/>
      <c r="R777" s="48"/>
      <c r="S777" s="48"/>
      <c r="T777" s="48"/>
      <c r="U777" s="48"/>
      <c r="V777" s="48"/>
      <c r="W777" s="48"/>
      <c r="X777" s="48"/>
      <c r="Y777" s="48"/>
      <c r="Z777" s="48"/>
      <c r="AA777" s="48"/>
      <c r="AB777" s="48"/>
      <c r="AC777" s="48"/>
      <c r="AD777" s="48"/>
    </row>
    <row r="778" spans="1:30" ht="19.5" customHeight="1">
      <c r="A778" s="45"/>
      <c r="B778" s="45"/>
      <c r="C778" s="45"/>
      <c r="D778" s="45"/>
      <c r="E778" s="46"/>
      <c r="F778" s="228"/>
      <c r="G778" s="46"/>
      <c r="H778" s="45"/>
      <c r="I778" s="47"/>
      <c r="J778" s="45"/>
      <c r="K778" s="45"/>
      <c r="L778" s="45"/>
      <c r="M778" s="45"/>
      <c r="N778" s="48"/>
      <c r="O778" s="48"/>
      <c r="P778" s="48"/>
      <c r="Q778" s="48"/>
      <c r="R778" s="48"/>
      <c r="S778" s="48"/>
      <c r="T778" s="48"/>
      <c r="U778" s="48"/>
      <c r="V778" s="48"/>
      <c r="W778" s="48"/>
      <c r="X778" s="48"/>
      <c r="Y778" s="48"/>
      <c r="Z778" s="48"/>
      <c r="AA778" s="48"/>
      <c r="AB778" s="48"/>
      <c r="AC778" s="48"/>
      <c r="AD778" s="48"/>
    </row>
    <row r="779" spans="1:30" ht="19.5" customHeight="1">
      <c r="A779" s="45"/>
      <c r="B779" s="45"/>
      <c r="C779" s="45"/>
      <c r="D779" s="45"/>
      <c r="E779" s="46"/>
      <c r="F779" s="228"/>
      <c r="G779" s="46"/>
      <c r="H779" s="45"/>
      <c r="I779" s="47"/>
      <c r="J779" s="45"/>
      <c r="K779" s="45"/>
      <c r="L779" s="45"/>
      <c r="M779" s="45"/>
      <c r="N779" s="48"/>
      <c r="O779" s="48"/>
      <c r="P779" s="48"/>
      <c r="Q779" s="48"/>
      <c r="R779" s="48"/>
      <c r="S779" s="48"/>
      <c r="T779" s="48"/>
      <c r="U779" s="48"/>
      <c r="V779" s="48"/>
      <c r="W779" s="48"/>
      <c r="X779" s="48"/>
      <c r="Y779" s="48"/>
      <c r="Z779" s="48"/>
      <c r="AA779" s="48"/>
      <c r="AB779" s="48"/>
      <c r="AC779" s="48"/>
      <c r="AD779" s="48"/>
    </row>
    <row r="780" spans="1:30" ht="19.5" customHeight="1">
      <c r="A780" s="45"/>
      <c r="B780" s="45"/>
      <c r="C780" s="45"/>
      <c r="D780" s="45"/>
      <c r="E780" s="46"/>
      <c r="F780" s="228"/>
      <c r="G780" s="46"/>
      <c r="H780" s="45"/>
      <c r="I780" s="47"/>
      <c r="J780" s="45"/>
      <c r="K780" s="45"/>
      <c r="L780" s="45"/>
      <c r="M780" s="45"/>
      <c r="N780" s="48"/>
      <c r="O780" s="48"/>
      <c r="P780" s="48"/>
      <c r="Q780" s="48"/>
      <c r="R780" s="48"/>
      <c r="S780" s="48"/>
      <c r="T780" s="48"/>
      <c r="U780" s="48"/>
      <c r="V780" s="48"/>
      <c r="W780" s="48"/>
      <c r="X780" s="48"/>
      <c r="Y780" s="48"/>
      <c r="Z780" s="48"/>
      <c r="AA780" s="48"/>
      <c r="AB780" s="48"/>
      <c r="AC780" s="48"/>
      <c r="AD780" s="48"/>
    </row>
    <row r="781" spans="1:30" ht="19.5" customHeight="1">
      <c r="A781" s="45"/>
      <c r="B781" s="45"/>
      <c r="C781" s="45"/>
      <c r="D781" s="45"/>
      <c r="E781" s="46"/>
      <c r="F781" s="228"/>
      <c r="G781" s="46"/>
      <c r="H781" s="45"/>
      <c r="I781" s="47"/>
      <c r="J781" s="45"/>
      <c r="K781" s="45"/>
      <c r="L781" s="45"/>
      <c r="M781" s="45"/>
      <c r="N781" s="48"/>
      <c r="O781" s="48"/>
      <c r="P781" s="48"/>
      <c r="Q781" s="48"/>
      <c r="R781" s="48"/>
      <c r="S781" s="48"/>
      <c r="T781" s="48"/>
      <c r="U781" s="48"/>
      <c r="V781" s="48"/>
      <c r="W781" s="48"/>
      <c r="X781" s="48"/>
      <c r="Y781" s="48"/>
      <c r="Z781" s="48"/>
      <c r="AA781" s="48"/>
      <c r="AB781" s="48"/>
      <c r="AC781" s="48"/>
      <c r="AD781" s="48"/>
    </row>
    <row r="782" spans="1:30" ht="19.5" customHeight="1">
      <c r="A782" s="45"/>
      <c r="B782" s="45"/>
      <c r="C782" s="45"/>
      <c r="D782" s="45"/>
      <c r="E782" s="46"/>
      <c r="F782" s="228"/>
      <c r="G782" s="46"/>
      <c r="H782" s="45"/>
      <c r="I782" s="47"/>
      <c r="J782" s="45"/>
      <c r="K782" s="45"/>
      <c r="L782" s="45"/>
      <c r="M782" s="45"/>
      <c r="N782" s="48"/>
      <c r="O782" s="48"/>
      <c r="P782" s="48"/>
      <c r="Q782" s="48"/>
      <c r="R782" s="48"/>
      <c r="S782" s="48"/>
      <c r="T782" s="48"/>
      <c r="U782" s="48"/>
      <c r="V782" s="48"/>
      <c r="W782" s="48"/>
      <c r="X782" s="48"/>
      <c r="Y782" s="48"/>
      <c r="Z782" s="48"/>
      <c r="AA782" s="48"/>
      <c r="AB782" s="48"/>
      <c r="AC782" s="48"/>
      <c r="AD782" s="48"/>
    </row>
    <row r="783" spans="1:30" ht="19.5" customHeight="1">
      <c r="A783" s="45"/>
      <c r="B783" s="45"/>
      <c r="C783" s="45"/>
      <c r="D783" s="45"/>
      <c r="E783" s="46"/>
      <c r="F783" s="228"/>
      <c r="G783" s="46"/>
      <c r="H783" s="45"/>
      <c r="I783" s="47"/>
      <c r="J783" s="45"/>
      <c r="K783" s="45"/>
      <c r="L783" s="45"/>
      <c r="M783" s="45"/>
      <c r="N783" s="48"/>
      <c r="O783" s="48"/>
      <c r="P783" s="48"/>
      <c r="Q783" s="48"/>
      <c r="R783" s="48"/>
      <c r="S783" s="48"/>
      <c r="T783" s="48"/>
      <c r="U783" s="48"/>
      <c r="V783" s="48"/>
      <c r="W783" s="48"/>
      <c r="X783" s="48"/>
      <c r="Y783" s="48"/>
      <c r="Z783" s="48"/>
      <c r="AA783" s="48"/>
      <c r="AB783" s="48"/>
      <c r="AC783" s="48"/>
      <c r="AD783" s="48"/>
    </row>
    <row r="784" spans="1:30" ht="19.5" customHeight="1">
      <c r="A784" s="45"/>
      <c r="B784" s="45"/>
      <c r="C784" s="45"/>
      <c r="D784" s="45"/>
      <c r="E784" s="46"/>
      <c r="F784" s="228"/>
      <c r="G784" s="46"/>
      <c r="H784" s="45"/>
      <c r="I784" s="47"/>
      <c r="J784" s="45"/>
      <c r="K784" s="45"/>
      <c r="L784" s="45"/>
      <c r="M784" s="45"/>
      <c r="N784" s="48"/>
      <c r="O784" s="48"/>
      <c r="P784" s="48"/>
      <c r="Q784" s="48"/>
      <c r="R784" s="48"/>
      <c r="S784" s="48"/>
      <c r="T784" s="48"/>
      <c r="U784" s="48"/>
      <c r="V784" s="48"/>
      <c r="W784" s="48"/>
      <c r="X784" s="48"/>
      <c r="Y784" s="48"/>
      <c r="Z784" s="48"/>
      <c r="AA784" s="48"/>
      <c r="AB784" s="48"/>
      <c r="AC784" s="48"/>
      <c r="AD784" s="48"/>
    </row>
    <row r="785" spans="1:30" ht="19.5" customHeight="1">
      <c r="A785" s="45"/>
      <c r="B785" s="45"/>
      <c r="C785" s="45"/>
      <c r="D785" s="45"/>
      <c r="E785" s="46"/>
      <c r="F785" s="228"/>
      <c r="G785" s="46"/>
      <c r="H785" s="45"/>
      <c r="I785" s="47"/>
      <c r="J785" s="45"/>
      <c r="K785" s="45"/>
      <c r="L785" s="45"/>
      <c r="M785" s="45"/>
      <c r="N785" s="48"/>
      <c r="O785" s="48"/>
      <c r="P785" s="48"/>
      <c r="Q785" s="48"/>
      <c r="R785" s="48"/>
      <c r="S785" s="48"/>
      <c r="T785" s="48"/>
      <c r="U785" s="48"/>
      <c r="V785" s="48"/>
      <c r="W785" s="48"/>
      <c r="X785" s="48"/>
      <c r="Y785" s="48"/>
      <c r="Z785" s="48"/>
      <c r="AA785" s="48"/>
      <c r="AB785" s="48"/>
      <c r="AC785" s="48"/>
      <c r="AD785" s="48"/>
    </row>
    <row r="786" spans="1:30" ht="19.5" customHeight="1">
      <c r="A786" s="45"/>
      <c r="B786" s="45"/>
      <c r="C786" s="45"/>
      <c r="D786" s="45"/>
      <c r="E786" s="46"/>
      <c r="F786" s="228"/>
      <c r="G786" s="46"/>
      <c r="H786" s="45"/>
      <c r="I786" s="47"/>
      <c r="J786" s="45"/>
      <c r="K786" s="45"/>
      <c r="L786" s="45"/>
      <c r="M786" s="45"/>
      <c r="N786" s="48"/>
      <c r="O786" s="48"/>
      <c r="P786" s="48"/>
      <c r="Q786" s="48"/>
      <c r="R786" s="48"/>
      <c r="S786" s="48"/>
      <c r="T786" s="48"/>
      <c r="U786" s="48"/>
      <c r="V786" s="48"/>
      <c r="W786" s="48"/>
      <c r="X786" s="48"/>
      <c r="Y786" s="48"/>
      <c r="Z786" s="48"/>
      <c r="AA786" s="48"/>
      <c r="AB786" s="48"/>
      <c r="AC786" s="48"/>
      <c r="AD786" s="48"/>
    </row>
    <row r="787" spans="1:30" ht="19.5" customHeight="1">
      <c r="A787" s="45"/>
      <c r="B787" s="45"/>
      <c r="C787" s="45"/>
      <c r="D787" s="45"/>
      <c r="E787" s="46"/>
      <c r="F787" s="228"/>
      <c r="G787" s="46"/>
      <c r="H787" s="45"/>
      <c r="I787" s="47"/>
      <c r="J787" s="45"/>
      <c r="K787" s="45"/>
      <c r="L787" s="45"/>
      <c r="M787" s="45"/>
      <c r="N787" s="48"/>
      <c r="O787" s="48"/>
      <c r="P787" s="48"/>
      <c r="Q787" s="48"/>
      <c r="R787" s="48"/>
      <c r="S787" s="48"/>
      <c r="T787" s="48"/>
      <c r="U787" s="48"/>
      <c r="V787" s="48"/>
      <c r="W787" s="48"/>
      <c r="X787" s="48"/>
      <c r="Y787" s="48"/>
      <c r="Z787" s="48"/>
      <c r="AA787" s="48"/>
      <c r="AB787" s="48"/>
      <c r="AC787" s="48"/>
      <c r="AD787" s="48"/>
    </row>
    <row r="788" spans="1:30" ht="19.5" customHeight="1">
      <c r="A788" s="45"/>
      <c r="B788" s="45"/>
      <c r="C788" s="45"/>
      <c r="D788" s="45"/>
      <c r="E788" s="46"/>
      <c r="F788" s="228"/>
      <c r="G788" s="46"/>
      <c r="H788" s="45"/>
      <c r="I788" s="47"/>
      <c r="J788" s="45"/>
      <c r="K788" s="45"/>
      <c r="L788" s="45"/>
      <c r="M788" s="45"/>
      <c r="N788" s="48"/>
      <c r="O788" s="48"/>
      <c r="P788" s="48"/>
      <c r="Q788" s="48"/>
      <c r="R788" s="48"/>
      <c r="S788" s="48"/>
      <c r="T788" s="48"/>
      <c r="U788" s="48"/>
      <c r="V788" s="48"/>
      <c r="W788" s="48"/>
      <c r="X788" s="48"/>
      <c r="Y788" s="48"/>
      <c r="Z788" s="48"/>
      <c r="AA788" s="48"/>
      <c r="AB788" s="48"/>
      <c r="AC788" s="48"/>
      <c r="AD788" s="48"/>
    </row>
    <row r="789" spans="1:30" ht="19.5" customHeight="1">
      <c r="A789" s="45"/>
      <c r="B789" s="45"/>
      <c r="C789" s="45"/>
      <c r="D789" s="45"/>
      <c r="E789" s="46"/>
      <c r="F789" s="228"/>
      <c r="G789" s="46"/>
      <c r="H789" s="45"/>
      <c r="I789" s="47"/>
      <c r="J789" s="45"/>
      <c r="K789" s="45"/>
      <c r="L789" s="45"/>
      <c r="M789" s="45"/>
      <c r="N789" s="48"/>
      <c r="O789" s="48"/>
      <c r="P789" s="48"/>
      <c r="Q789" s="48"/>
      <c r="R789" s="48"/>
      <c r="S789" s="48"/>
      <c r="T789" s="48"/>
      <c r="U789" s="48"/>
      <c r="V789" s="48"/>
      <c r="W789" s="48"/>
      <c r="X789" s="48"/>
      <c r="Y789" s="48"/>
      <c r="Z789" s="48"/>
      <c r="AA789" s="48"/>
      <c r="AB789" s="48"/>
      <c r="AC789" s="48"/>
      <c r="AD789" s="48"/>
    </row>
    <row r="790" spans="1:30" ht="19.5" customHeight="1">
      <c r="A790" s="45"/>
      <c r="B790" s="45"/>
      <c r="C790" s="45"/>
      <c r="D790" s="45"/>
      <c r="E790" s="46"/>
      <c r="F790" s="228"/>
      <c r="G790" s="46"/>
      <c r="H790" s="45"/>
      <c r="I790" s="47"/>
      <c r="J790" s="45"/>
      <c r="K790" s="45"/>
      <c r="L790" s="45"/>
      <c r="M790" s="45"/>
      <c r="N790" s="48"/>
      <c r="O790" s="48"/>
      <c r="P790" s="48"/>
      <c r="Q790" s="48"/>
      <c r="R790" s="48"/>
      <c r="S790" s="48"/>
      <c r="T790" s="48"/>
      <c r="U790" s="48"/>
      <c r="V790" s="48"/>
      <c r="W790" s="48"/>
      <c r="X790" s="48"/>
      <c r="Y790" s="48"/>
      <c r="Z790" s="48"/>
      <c r="AA790" s="48"/>
      <c r="AB790" s="48"/>
      <c r="AC790" s="48"/>
      <c r="AD790" s="48"/>
    </row>
    <row r="791" spans="1:30" ht="19.5" customHeight="1">
      <c r="A791" s="45"/>
      <c r="B791" s="45"/>
      <c r="C791" s="45"/>
      <c r="D791" s="45"/>
      <c r="E791" s="46"/>
      <c r="F791" s="228"/>
      <c r="G791" s="46"/>
      <c r="H791" s="45"/>
      <c r="I791" s="47"/>
      <c r="J791" s="45"/>
      <c r="K791" s="45"/>
      <c r="L791" s="45"/>
      <c r="M791" s="45"/>
      <c r="N791" s="48"/>
      <c r="O791" s="48"/>
      <c r="P791" s="48"/>
      <c r="Q791" s="48"/>
      <c r="R791" s="48"/>
      <c r="S791" s="48"/>
      <c r="T791" s="48"/>
      <c r="U791" s="48"/>
      <c r="V791" s="48"/>
      <c r="W791" s="48"/>
      <c r="X791" s="48"/>
      <c r="Y791" s="48"/>
      <c r="Z791" s="48"/>
      <c r="AA791" s="48"/>
      <c r="AB791" s="48"/>
      <c r="AC791" s="48"/>
      <c r="AD791" s="48"/>
    </row>
    <row r="792" spans="1:30" ht="19.5" customHeight="1">
      <c r="A792" s="45"/>
      <c r="B792" s="45"/>
      <c r="C792" s="45"/>
      <c r="D792" s="45"/>
      <c r="E792" s="46"/>
      <c r="F792" s="228"/>
      <c r="G792" s="46"/>
      <c r="H792" s="45"/>
      <c r="I792" s="47"/>
      <c r="J792" s="45"/>
      <c r="K792" s="45"/>
      <c r="L792" s="45"/>
      <c r="M792" s="45"/>
      <c r="N792" s="48"/>
      <c r="O792" s="48"/>
      <c r="P792" s="48"/>
      <c r="Q792" s="48"/>
      <c r="R792" s="48"/>
      <c r="S792" s="48"/>
      <c r="T792" s="48"/>
      <c r="U792" s="48"/>
      <c r="V792" s="48"/>
      <c r="W792" s="48"/>
      <c r="X792" s="48"/>
      <c r="Y792" s="48"/>
      <c r="Z792" s="48"/>
      <c r="AA792" s="48"/>
      <c r="AB792" s="48"/>
      <c r="AC792" s="48"/>
      <c r="AD792" s="48"/>
    </row>
    <row r="793" spans="1:30" ht="19.5" customHeight="1">
      <c r="A793" s="45"/>
      <c r="B793" s="45"/>
      <c r="C793" s="45"/>
      <c r="D793" s="45"/>
      <c r="E793" s="46"/>
      <c r="F793" s="228"/>
      <c r="G793" s="46"/>
      <c r="H793" s="45"/>
      <c r="I793" s="47"/>
      <c r="J793" s="45"/>
      <c r="K793" s="45"/>
      <c r="L793" s="45"/>
      <c r="M793" s="45"/>
      <c r="N793" s="48"/>
      <c r="O793" s="48"/>
      <c r="P793" s="48"/>
      <c r="Q793" s="48"/>
      <c r="R793" s="48"/>
      <c r="S793" s="48"/>
      <c r="T793" s="48"/>
      <c r="U793" s="48"/>
      <c r="V793" s="48"/>
      <c r="W793" s="48"/>
      <c r="X793" s="48"/>
      <c r="Y793" s="48"/>
      <c r="Z793" s="48"/>
      <c r="AA793" s="48"/>
      <c r="AB793" s="48"/>
      <c r="AC793" s="48"/>
      <c r="AD793" s="48"/>
    </row>
    <row r="794" spans="1:30" ht="19.5" customHeight="1">
      <c r="A794" s="45"/>
      <c r="B794" s="45"/>
      <c r="C794" s="45"/>
      <c r="D794" s="45"/>
      <c r="E794" s="46"/>
      <c r="F794" s="228"/>
      <c r="G794" s="46"/>
      <c r="H794" s="45"/>
      <c r="I794" s="47"/>
      <c r="J794" s="45"/>
      <c r="K794" s="45"/>
      <c r="L794" s="45"/>
      <c r="M794" s="45"/>
      <c r="N794" s="48"/>
      <c r="O794" s="48"/>
      <c r="P794" s="48"/>
      <c r="Q794" s="48"/>
      <c r="R794" s="48"/>
      <c r="S794" s="48"/>
      <c r="T794" s="48"/>
      <c r="U794" s="48"/>
      <c r="V794" s="48"/>
      <c r="W794" s="48"/>
      <c r="X794" s="48"/>
      <c r="Y794" s="48"/>
      <c r="Z794" s="48"/>
      <c r="AA794" s="48"/>
      <c r="AB794" s="48"/>
      <c r="AC794" s="48"/>
      <c r="AD794" s="48"/>
    </row>
    <row r="795" spans="1:30" ht="19.5" customHeight="1">
      <c r="A795" s="45"/>
      <c r="B795" s="45"/>
      <c r="C795" s="45"/>
      <c r="D795" s="45"/>
      <c r="E795" s="46"/>
      <c r="F795" s="228"/>
      <c r="G795" s="46"/>
      <c r="H795" s="45"/>
      <c r="I795" s="47"/>
      <c r="J795" s="45"/>
      <c r="K795" s="45"/>
      <c r="L795" s="45"/>
      <c r="M795" s="45"/>
      <c r="N795" s="48"/>
      <c r="O795" s="48"/>
      <c r="P795" s="48"/>
      <c r="Q795" s="48"/>
      <c r="R795" s="48"/>
      <c r="S795" s="48"/>
      <c r="T795" s="48"/>
      <c r="U795" s="48"/>
      <c r="V795" s="48"/>
      <c r="W795" s="48"/>
      <c r="X795" s="48"/>
      <c r="Y795" s="48"/>
      <c r="Z795" s="48"/>
      <c r="AA795" s="48"/>
      <c r="AB795" s="48"/>
      <c r="AC795" s="48"/>
      <c r="AD795" s="48"/>
    </row>
    <row r="796" spans="1:30" ht="19.5" customHeight="1">
      <c r="A796" s="45"/>
      <c r="B796" s="45"/>
      <c r="C796" s="45"/>
      <c r="D796" s="45"/>
      <c r="E796" s="46"/>
      <c r="F796" s="228"/>
      <c r="G796" s="46"/>
      <c r="H796" s="45"/>
      <c r="I796" s="47"/>
      <c r="J796" s="45"/>
      <c r="K796" s="45"/>
      <c r="L796" s="45"/>
      <c r="M796" s="45"/>
      <c r="N796" s="48"/>
      <c r="O796" s="48"/>
      <c r="P796" s="48"/>
      <c r="Q796" s="48"/>
      <c r="R796" s="48"/>
      <c r="S796" s="48"/>
      <c r="T796" s="48"/>
      <c r="U796" s="48"/>
      <c r="V796" s="48"/>
      <c r="W796" s="48"/>
      <c r="X796" s="48"/>
      <c r="Y796" s="48"/>
      <c r="Z796" s="48"/>
      <c r="AA796" s="48"/>
      <c r="AB796" s="48"/>
      <c r="AC796" s="48"/>
      <c r="AD796" s="48"/>
    </row>
    <row r="797" spans="1:30" ht="19.5" customHeight="1">
      <c r="A797" s="45"/>
      <c r="B797" s="45"/>
      <c r="C797" s="45"/>
      <c r="D797" s="45"/>
      <c r="E797" s="46"/>
      <c r="F797" s="228"/>
      <c r="G797" s="46"/>
      <c r="H797" s="45"/>
      <c r="I797" s="47"/>
      <c r="J797" s="45"/>
      <c r="K797" s="45"/>
      <c r="L797" s="45"/>
      <c r="M797" s="45"/>
      <c r="N797" s="48"/>
      <c r="O797" s="48"/>
      <c r="P797" s="48"/>
      <c r="Q797" s="48"/>
      <c r="R797" s="48"/>
      <c r="S797" s="48"/>
      <c r="T797" s="48"/>
      <c r="U797" s="48"/>
      <c r="V797" s="48"/>
      <c r="W797" s="48"/>
      <c r="X797" s="48"/>
      <c r="Y797" s="48"/>
      <c r="Z797" s="48"/>
      <c r="AA797" s="48"/>
      <c r="AB797" s="48"/>
      <c r="AC797" s="48"/>
      <c r="AD797" s="48"/>
    </row>
    <row r="798" spans="1:30" ht="19.5" customHeight="1">
      <c r="A798" s="45"/>
      <c r="B798" s="45"/>
      <c r="C798" s="45"/>
      <c r="D798" s="45"/>
      <c r="E798" s="46"/>
      <c r="F798" s="228"/>
      <c r="G798" s="46"/>
      <c r="H798" s="45"/>
      <c r="I798" s="47"/>
      <c r="J798" s="45"/>
      <c r="K798" s="45"/>
      <c r="L798" s="45"/>
      <c r="M798" s="45"/>
      <c r="N798" s="48"/>
      <c r="O798" s="48"/>
      <c r="P798" s="48"/>
      <c r="Q798" s="48"/>
      <c r="R798" s="48"/>
      <c r="S798" s="48"/>
      <c r="T798" s="48"/>
      <c r="U798" s="48"/>
      <c r="V798" s="48"/>
      <c r="W798" s="48"/>
      <c r="X798" s="48"/>
      <c r="Y798" s="48"/>
      <c r="Z798" s="48"/>
      <c r="AA798" s="48"/>
      <c r="AB798" s="48"/>
      <c r="AC798" s="48"/>
      <c r="AD798" s="48"/>
    </row>
    <row r="799" spans="1:30" ht="19.5" customHeight="1">
      <c r="A799" s="45"/>
      <c r="B799" s="45"/>
      <c r="C799" s="45"/>
      <c r="D799" s="45"/>
      <c r="E799" s="46"/>
      <c r="F799" s="228"/>
      <c r="G799" s="46"/>
      <c r="H799" s="45"/>
      <c r="I799" s="47"/>
      <c r="J799" s="45"/>
      <c r="K799" s="45"/>
      <c r="L799" s="45"/>
      <c r="M799" s="45"/>
      <c r="N799" s="48"/>
      <c r="O799" s="48"/>
      <c r="P799" s="48"/>
      <c r="Q799" s="48"/>
      <c r="R799" s="48"/>
      <c r="S799" s="48"/>
      <c r="T799" s="48"/>
      <c r="U799" s="48"/>
      <c r="V799" s="48"/>
      <c r="W799" s="48"/>
      <c r="X799" s="48"/>
      <c r="Y799" s="48"/>
      <c r="Z799" s="48"/>
      <c r="AA799" s="48"/>
      <c r="AB799" s="48"/>
      <c r="AC799" s="48"/>
      <c r="AD799" s="48"/>
    </row>
    <row r="800" spans="1:30" ht="19.5" customHeight="1">
      <c r="A800" s="45"/>
      <c r="B800" s="45"/>
      <c r="C800" s="45"/>
      <c r="D800" s="45"/>
      <c r="E800" s="46"/>
      <c r="F800" s="228"/>
      <c r="G800" s="46"/>
      <c r="H800" s="45"/>
      <c r="I800" s="47"/>
      <c r="J800" s="45"/>
      <c r="K800" s="45"/>
      <c r="L800" s="45"/>
      <c r="M800" s="45"/>
      <c r="N800" s="48"/>
      <c r="O800" s="48"/>
      <c r="P800" s="48"/>
      <c r="Q800" s="48"/>
      <c r="R800" s="48"/>
      <c r="S800" s="48"/>
      <c r="T800" s="48"/>
      <c r="U800" s="48"/>
      <c r="V800" s="48"/>
      <c r="W800" s="48"/>
      <c r="X800" s="48"/>
      <c r="Y800" s="48"/>
      <c r="Z800" s="48"/>
      <c r="AA800" s="48"/>
      <c r="AB800" s="48"/>
      <c r="AC800" s="48"/>
      <c r="AD800" s="48"/>
    </row>
    <row r="801" spans="1:30" ht="19.5" customHeight="1">
      <c r="A801" s="45"/>
      <c r="B801" s="45"/>
      <c r="C801" s="45"/>
      <c r="D801" s="45"/>
      <c r="E801" s="46"/>
      <c r="F801" s="228"/>
      <c r="G801" s="46"/>
      <c r="H801" s="45"/>
      <c r="I801" s="47"/>
      <c r="J801" s="45"/>
      <c r="K801" s="45"/>
      <c r="L801" s="45"/>
      <c r="M801" s="45"/>
      <c r="N801" s="48"/>
      <c r="O801" s="48"/>
      <c r="P801" s="48"/>
      <c r="Q801" s="48"/>
      <c r="R801" s="48"/>
      <c r="S801" s="48"/>
      <c r="T801" s="48"/>
      <c r="U801" s="48"/>
      <c r="V801" s="48"/>
      <c r="W801" s="48"/>
      <c r="X801" s="48"/>
      <c r="Y801" s="48"/>
      <c r="Z801" s="48"/>
      <c r="AA801" s="48"/>
      <c r="AB801" s="48"/>
      <c r="AC801" s="48"/>
      <c r="AD801" s="48"/>
    </row>
    <row r="802" spans="1:30" ht="19.5" customHeight="1">
      <c r="A802" s="45"/>
      <c r="B802" s="45"/>
      <c r="C802" s="45"/>
      <c r="D802" s="45"/>
      <c r="E802" s="46"/>
      <c r="F802" s="228"/>
      <c r="G802" s="46"/>
      <c r="H802" s="45"/>
      <c r="I802" s="47"/>
      <c r="J802" s="45"/>
      <c r="K802" s="45"/>
      <c r="L802" s="45"/>
      <c r="M802" s="45"/>
      <c r="N802" s="48"/>
      <c r="O802" s="48"/>
      <c r="P802" s="48"/>
      <c r="Q802" s="48"/>
      <c r="R802" s="48"/>
      <c r="S802" s="48"/>
      <c r="T802" s="48"/>
      <c r="U802" s="48"/>
      <c r="V802" s="48"/>
      <c r="W802" s="48"/>
      <c r="X802" s="48"/>
      <c r="Y802" s="48"/>
      <c r="Z802" s="48"/>
      <c r="AA802" s="48"/>
      <c r="AB802" s="48"/>
      <c r="AC802" s="48"/>
      <c r="AD802" s="48"/>
    </row>
    <row r="803" spans="1:30" ht="19.5" customHeight="1">
      <c r="A803" s="45"/>
      <c r="B803" s="45"/>
      <c r="C803" s="45"/>
      <c r="D803" s="45"/>
      <c r="E803" s="46"/>
      <c r="F803" s="228"/>
      <c r="G803" s="46"/>
      <c r="H803" s="45"/>
      <c r="I803" s="47"/>
      <c r="J803" s="45"/>
      <c r="K803" s="45"/>
      <c r="L803" s="45"/>
      <c r="M803" s="45"/>
      <c r="N803" s="48"/>
      <c r="O803" s="48"/>
      <c r="P803" s="48"/>
      <c r="Q803" s="48"/>
      <c r="R803" s="48"/>
      <c r="S803" s="48"/>
      <c r="T803" s="48"/>
      <c r="U803" s="48"/>
      <c r="V803" s="48"/>
      <c r="W803" s="48"/>
      <c r="X803" s="48"/>
      <c r="Y803" s="48"/>
      <c r="Z803" s="48"/>
      <c r="AA803" s="48"/>
      <c r="AB803" s="48"/>
      <c r="AC803" s="48"/>
      <c r="AD803" s="48"/>
    </row>
    <row r="804" spans="1:30" ht="19.5" customHeight="1">
      <c r="A804" s="45"/>
      <c r="B804" s="45"/>
      <c r="C804" s="45"/>
      <c r="D804" s="45"/>
      <c r="E804" s="46"/>
      <c r="F804" s="228"/>
      <c r="G804" s="46"/>
      <c r="H804" s="45"/>
      <c r="I804" s="47"/>
      <c r="J804" s="45"/>
      <c r="K804" s="45"/>
      <c r="L804" s="45"/>
      <c r="M804" s="45"/>
      <c r="N804" s="48"/>
      <c r="O804" s="48"/>
      <c r="P804" s="48"/>
      <c r="Q804" s="48"/>
      <c r="R804" s="48"/>
      <c r="S804" s="48"/>
      <c r="T804" s="48"/>
      <c r="U804" s="48"/>
      <c r="V804" s="48"/>
      <c r="W804" s="48"/>
      <c r="X804" s="48"/>
      <c r="Y804" s="48"/>
      <c r="Z804" s="48"/>
      <c r="AA804" s="48"/>
      <c r="AB804" s="48"/>
      <c r="AC804" s="48"/>
      <c r="AD804" s="48"/>
    </row>
    <row r="805" spans="1:30" ht="19.5" customHeight="1">
      <c r="A805" s="45"/>
      <c r="B805" s="45"/>
      <c r="C805" s="45"/>
      <c r="D805" s="45"/>
      <c r="E805" s="46"/>
      <c r="F805" s="228"/>
      <c r="G805" s="46"/>
      <c r="H805" s="45"/>
      <c r="I805" s="47"/>
      <c r="J805" s="45"/>
      <c r="K805" s="45"/>
      <c r="L805" s="45"/>
      <c r="M805" s="45"/>
      <c r="N805" s="48"/>
      <c r="O805" s="48"/>
      <c r="P805" s="48"/>
      <c r="Q805" s="48"/>
      <c r="R805" s="48"/>
      <c r="S805" s="48"/>
      <c r="T805" s="48"/>
      <c r="U805" s="48"/>
      <c r="V805" s="48"/>
      <c r="W805" s="48"/>
      <c r="X805" s="48"/>
      <c r="Y805" s="48"/>
      <c r="Z805" s="48"/>
      <c r="AA805" s="48"/>
      <c r="AB805" s="48"/>
      <c r="AC805" s="48"/>
      <c r="AD805" s="48"/>
    </row>
    <row r="806" spans="1:30" ht="19.5" customHeight="1">
      <c r="A806" s="45"/>
      <c r="B806" s="45"/>
      <c r="C806" s="45"/>
      <c r="D806" s="45"/>
      <c r="E806" s="46"/>
      <c r="F806" s="228"/>
      <c r="G806" s="46"/>
      <c r="H806" s="45"/>
      <c r="I806" s="47"/>
      <c r="J806" s="45"/>
      <c r="K806" s="45"/>
      <c r="L806" s="45"/>
      <c r="M806" s="45"/>
      <c r="N806" s="48"/>
      <c r="O806" s="48"/>
      <c r="P806" s="48"/>
      <c r="Q806" s="48"/>
      <c r="R806" s="48"/>
      <c r="S806" s="48"/>
      <c r="T806" s="48"/>
      <c r="U806" s="48"/>
      <c r="V806" s="48"/>
      <c r="W806" s="48"/>
      <c r="X806" s="48"/>
      <c r="Y806" s="48"/>
      <c r="Z806" s="48"/>
      <c r="AA806" s="48"/>
      <c r="AB806" s="48"/>
      <c r="AC806" s="48"/>
      <c r="AD806" s="48"/>
    </row>
    <row r="807" spans="1:30" ht="19.5" customHeight="1">
      <c r="A807" s="45"/>
      <c r="B807" s="45"/>
      <c r="C807" s="45"/>
      <c r="D807" s="45"/>
      <c r="E807" s="46"/>
      <c r="F807" s="228"/>
      <c r="G807" s="46"/>
      <c r="H807" s="45"/>
      <c r="I807" s="47"/>
      <c r="J807" s="45"/>
      <c r="K807" s="45"/>
      <c r="L807" s="45"/>
      <c r="M807" s="45"/>
      <c r="N807" s="48"/>
      <c r="O807" s="48"/>
      <c r="P807" s="48"/>
      <c r="Q807" s="48"/>
      <c r="R807" s="48"/>
      <c r="S807" s="48"/>
      <c r="T807" s="48"/>
      <c r="U807" s="48"/>
      <c r="V807" s="48"/>
      <c r="W807" s="48"/>
      <c r="X807" s="48"/>
      <c r="Y807" s="48"/>
      <c r="Z807" s="48"/>
      <c r="AA807" s="48"/>
      <c r="AB807" s="48"/>
      <c r="AC807" s="48"/>
      <c r="AD807" s="48"/>
    </row>
    <row r="808" spans="1:30" ht="19.5" customHeight="1">
      <c r="A808" s="45"/>
      <c r="B808" s="45"/>
      <c r="C808" s="45"/>
      <c r="D808" s="45"/>
      <c r="E808" s="46"/>
      <c r="F808" s="228"/>
      <c r="G808" s="46"/>
      <c r="H808" s="45"/>
      <c r="I808" s="47"/>
      <c r="J808" s="45"/>
      <c r="K808" s="45"/>
      <c r="L808" s="45"/>
      <c r="M808" s="45"/>
      <c r="N808" s="48"/>
      <c r="O808" s="48"/>
      <c r="P808" s="48"/>
      <c r="Q808" s="48"/>
      <c r="R808" s="48"/>
      <c r="S808" s="48"/>
      <c r="T808" s="48"/>
      <c r="U808" s="48"/>
      <c r="V808" s="48"/>
      <c r="W808" s="48"/>
      <c r="X808" s="48"/>
      <c r="Y808" s="48"/>
      <c r="Z808" s="48"/>
      <c r="AA808" s="48"/>
      <c r="AB808" s="48"/>
      <c r="AC808" s="48"/>
      <c r="AD808" s="48"/>
    </row>
    <row r="809" spans="1:30" ht="19.5" customHeight="1">
      <c r="A809" s="45"/>
      <c r="B809" s="45"/>
      <c r="C809" s="45"/>
      <c r="D809" s="45"/>
      <c r="E809" s="46"/>
      <c r="F809" s="228"/>
      <c r="G809" s="46"/>
      <c r="H809" s="45"/>
      <c r="I809" s="47"/>
      <c r="J809" s="45"/>
      <c r="K809" s="45"/>
      <c r="L809" s="45"/>
      <c r="M809" s="45"/>
      <c r="N809" s="48"/>
      <c r="O809" s="48"/>
      <c r="P809" s="48"/>
      <c r="Q809" s="48"/>
      <c r="R809" s="48"/>
      <c r="S809" s="48"/>
      <c r="T809" s="48"/>
      <c r="U809" s="48"/>
      <c r="V809" s="48"/>
      <c r="W809" s="48"/>
      <c r="X809" s="48"/>
      <c r="Y809" s="48"/>
      <c r="Z809" s="48"/>
      <c r="AA809" s="48"/>
      <c r="AB809" s="48"/>
      <c r="AC809" s="48"/>
      <c r="AD809" s="48"/>
    </row>
    <row r="810" spans="1:30" ht="19.5" customHeight="1">
      <c r="A810" s="45"/>
      <c r="B810" s="45"/>
      <c r="C810" s="45"/>
      <c r="D810" s="45"/>
      <c r="E810" s="46"/>
      <c r="F810" s="228"/>
      <c r="G810" s="46"/>
      <c r="H810" s="45"/>
      <c r="I810" s="47"/>
      <c r="J810" s="45"/>
      <c r="K810" s="45"/>
      <c r="L810" s="45"/>
      <c r="M810" s="45"/>
      <c r="N810" s="48"/>
      <c r="O810" s="48"/>
      <c r="P810" s="48"/>
      <c r="Q810" s="48"/>
      <c r="R810" s="48"/>
      <c r="S810" s="48"/>
      <c r="T810" s="48"/>
      <c r="U810" s="48"/>
      <c r="V810" s="48"/>
      <c r="W810" s="48"/>
      <c r="X810" s="48"/>
      <c r="Y810" s="48"/>
      <c r="Z810" s="48"/>
      <c r="AA810" s="48"/>
      <c r="AB810" s="48"/>
      <c r="AC810" s="48"/>
      <c r="AD810" s="48"/>
    </row>
    <row r="811" spans="1:30" ht="19.5" customHeight="1">
      <c r="A811" s="45"/>
      <c r="B811" s="45"/>
      <c r="C811" s="45"/>
      <c r="D811" s="45"/>
      <c r="E811" s="46"/>
      <c r="F811" s="228"/>
      <c r="G811" s="46"/>
      <c r="H811" s="45"/>
      <c r="I811" s="47"/>
      <c r="J811" s="45"/>
      <c r="K811" s="45"/>
      <c r="L811" s="45"/>
      <c r="M811" s="45"/>
      <c r="N811" s="48"/>
      <c r="O811" s="48"/>
      <c r="P811" s="48"/>
      <c r="Q811" s="48"/>
      <c r="R811" s="48"/>
      <c r="S811" s="48"/>
      <c r="T811" s="48"/>
      <c r="U811" s="48"/>
      <c r="V811" s="48"/>
      <c r="W811" s="48"/>
      <c r="X811" s="48"/>
      <c r="Y811" s="48"/>
      <c r="Z811" s="48"/>
      <c r="AA811" s="48"/>
      <c r="AB811" s="48"/>
      <c r="AC811" s="48"/>
      <c r="AD811" s="48"/>
    </row>
    <row r="812" spans="1:30" ht="19.5" customHeight="1">
      <c r="A812" s="45"/>
      <c r="B812" s="45"/>
      <c r="C812" s="45"/>
      <c r="D812" s="45"/>
      <c r="E812" s="46"/>
      <c r="F812" s="228"/>
      <c r="G812" s="46"/>
      <c r="H812" s="45"/>
      <c r="I812" s="47"/>
      <c r="J812" s="45"/>
      <c r="K812" s="45"/>
      <c r="L812" s="45"/>
      <c r="M812" s="45"/>
      <c r="N812" s="48"/>
      <c r="O812" s="48"/>
      <c r="P812" s="48"/>
      <c r="Q812" s="48"/>
      <c r="R812" s="48"/>
      <c r="S812" s="48"/>
      <c r="T812" s="48"/>
      <c r="U812" s="48"/>
      <c r="V812" s="48"/>
      <c r="W812" s="48"/>
      <c r="X812" s="48"/>
      <c r="Y812" s="48"/>
      <c r="Z812" s="48"/>
      <c r="AA812" s="48"/>
      <c r="AB812" s="48"/>
      <c r="AC812" s="48"/>
      <c r="AD812" s="48"/>
    </row>
    <row r="813" spans="1:30" ht="19.5" customHeight="1">
      <c r="A813" s="45"/>
      <c r="B813" s="45"/>
      <c r="C813" s="45"/>
      <c r="D813" s="45"/>
      <c r="E813" s="46"/>
      <c r="F813" s="228"/>
      <c r="G813" s="46"/>
      <c r="H813" s="45"/>
      <c r="I813" s="47"/>
      <c r="J813" s="45"/>
      <c r="K813" s="45"/>
      <c r="L813" s="45"/>
      <c r="M813" s="45"/>
      <c r="N813" s="48"/>
      <c r="O813" s="48"/>
      <c r="P813" s="48"/>
      <c r="Q813" s="48"/>
      <c r="R813" s="48"/>
      <c r="S813" s="48"/>
      <c r="T813" s="48"/>
      <c r="U813" s="48"/>
      <c r="V813" s="48"/>
      <c r="W813" s="48"/>
      <c r="X813" s="48"/>
      <c r="Y813" s="48"/>
      <c r="Z813" s="48"/>
      <c r="AA813" s="48"/>
      <c r="AB813" s="48"/>
      <c r="AC813" s="48"/>
      <c r="AD813" s="48"/>
    </row>
    <row r="814" spans="1:30" ht="19.5" customHeight="1">
      <c r="A814" s="45"/>
      <c r="B814" s="45"/>
      <c r="C814" s="45"/>
      <c r="D814" s="45"/>
      <c r="E814" s="46"/>
      <c r="F814" s="228"/>
      <c r="G814" s="46"/>
      <c r="H814" s="45"/>
      <c r="I814" s="47"/>
      <c r="J814" s="45"/>
      <c r="K814" s="45"/>
      <c r="L814" s="45"/>
      <c r="M814" s="45"/>
      <c r="N814" s="48"/>
      <c r="O814" s="48"/>
      <c r="P814" s="48"/>
      <c r="Q814" s="48"/>
      <c r="R814" s="48"/>
      <c r="S814" s="48"/>
      <c r="T814" s="48"/>
      <c r="U814" s="48"/>
      <c r="V814" s="48"/>
      <c r="W814" s="48"/>
      <c r="X814" s="48"/>
      <c r="Y814" s="48"/>
      <c r="Z814" s="48"/>
      <c r="AA814" s="48"/>
      <c r="AB814" s="48"/>
      <c r="AC814" s="48"/>
      <c r="AD814" s="48"/>
    </row>
    <row r="815" spans="1:30" ht="19.5" customHeight="1">
      <c r="A815" s="45"/>
      <c r="B815" s="45"/>
      <c r="C815" s="45"/>
      <c r="D815" s="45"/>
      <c r="E815" s="46"/>
      <c r="F815" s="228"/>
      <c r="G815" s="46"/>
      <c r="H815" s="45"/>
      <c r="I815" s="47"/>
      <c r="J815" s="45"/>
      <c r="K815" s="45"/>
      <c r="L815" s="45"/>
      <c r="M815" s="45"/>
      <c r="N815" s="48"/>
      <c r="O815" s="48"/>
      <c r="P815" s="48"/>
      <c r="Q815" s="48"/>
      <c r="R815" s="48"/>
      <c r="S815" s="48"/>
      <c r="T815" s="48"/>
      <c r="U815" s="48"/>
      <c r="V815" s="48"/>
      <c r="W815" s="48"/>
      <c r="X815" s="48"/>
      <c r="Y815" s="48"/>
      <c r="Z815" s="48"/>
      <c r="AA815" s="48"/>
      <c r="AB815" s="48"/>
      <c r="AC815" s="48"/>
      <c r="AD815" s="48"/>
    </row>
    <row r="816" spans="1:30" ht="19.5" customHeight="1">
      <c r="A816" s="45"/>
      <c r="B816" s="45"/>
      <c r="C816" s="45"/>
      <c r="D816" s="45"/>
      <c r="E816" s="46"/>
      <c r="F816" s="228"/>
      <c r="G816" s="46"/>
      <c r="H816" s="45"/>
      <c r="I816" s="47"/>
      <c r="J816" s="45"/>
      <c r="K816" s="45"/>
      <c r="L816" s="45"/>
      <c r="M816" s="45"/>
      <c r="N816" s="48"/>
      <c r="O816" s="48"/>
      <c r="P816" s="48"/>
      <c r="Q816" s="48"/>
      <c r="R816" s="48"/>
      <c r="S816" s="48"/>
      <c r="T816" s="48"/>
      <c r="U816" s="48"/>
      <c r="V816" s="48"/>
      <c r="W816" s="48"/>
      <c r="X816" s="48"/>
      <c r="Y816" s="48"/>
      <c r="Z816" s="48"/>
      <c r="AA816" s="48"/>
      <c r="AB816" s="48"/>
      <c r="AC816" s="48"/>
      <c r="AD816" s="48"/>
    </row>
    <row r="817" spans="1:30" ht="19.5" customHeight="1">
      <c r="A817" s="45"/>
      <c r="B817" s="45"/>
      <c r="C817" s="45"/>
      <c r="D817" s="45"/>
      <c r="E817" s="46"/>
      <c r="F817" s="228"/>
      <c r="G817" s="46"/>
      <c r="H817" s="45"/>
      <c r="I817" s="47"/>
      <c r="J817" s="45"/>
      <c r="K817" s="45"/>
      <c r="L817" s="45"/>
      <c r="M817" s="45"/>
      <c r="N817" s="48"/>
      <c r="O817" s="48"/>
      <c r="P817" s="48"/>
      <c r="Q817" s="48"/>
      <c r="R817" s="48"/>
      <c r="S817" s="48"/>
      <c r="T817" s="48"/>
      <c r="U817" s="48"/>
      <c r="V817" s="48"/>
      <c r="W817" s="48"/>
      <c r="X817" s="48"/>
      <c r="Y817" s="48"/>
      <c r="Z817" s="48"/>
      <c r="AA817" s="48"/>
      <c r="AB817" s="48"/>
      <c r="AC817" s="48"/>
      <c r="AD817" s="48"/>
    </row>
    <row r="818" spans="1:30" ht="19.5" customHeight="1">
      <c r="A818" s="45"/>
      <c r="B818" s="45"/>
      <c r="C818" s="45"/>
      <c r="D818" s="45"/>
      <c r="E818" s="46"/>
      <c r="F818" s="228"/>
      <c r="G818" s="46"/>
      <c r="H818" s="45"/>
      <c r="I818" s="47"/>
      <c r="J818" s="45"/>
      <c r="K818" s="45"/>
      <c r="L818" s="45"/>
      <c r="M818" s="45"/>
      <c r="N818" s="48"/>
      <c r="O818" s="48"/>
      <c r="P818" s="48"/>
      <c r="Q818" s="48"/>
      <c r="R818" s="48"/>
      <c r="S818" s="48"/>
      <c r="T818" s="48"/>
      <c r="U818" s="48"/>
      <c r="V818" s="48"/>
      <c r="W818" s="48"/>
      <c r="X818" s="48"/>
      <c r="Y818" s="48"/>
      <c r="Z818" s="48"/>
      <c r="AA818" s="48"/>
      <c r="AB818" s="48"/>
      <c r="AC818" s="48"/>
      <c r="AD818" s="48"/>
    </row>
    <row r="819" spans="1:30" ht="19.5" customHeight="1">
      <c r="A819" s="45"/>
      <c r="B819" s="45"/>
      <c r="C819" s="45"/>
      <c r="D819" s="45"/>
      <c r="E819" s="46"/>
      <c r="F819" s="228"/>
      <c r="G819" s="46"/>
      <c r="H819" s="45"/>
      <c r="I819" s="47"/>
      <c r="J819" s="45"/>
      <c r="K819" s="45"/>
      <c r="L819" s="45"/>
      <c r="M819" s="45"/>
      <c r="N819" s="48"/>
      <c r="O819" s="48"/>
      <c r="P819" s="48"/>
      <c r="Q819" s="48"/>
      <c r="R819" s="48"/>
      <c r="S819" s="48"/>
      <c r="T819" s="48"/>
      <c r="U819" s="48"/>
      <c r="V819" s="48"/>
      <c r="W819" s="48"/>
      <c r="X819" s="48"/>
      <c r="Y819" s="48"/>
      <c r="Z819" s="48"/>
      <c r="AA819" s="48"/>
      <c r="AB819" s="48"/>
      <c r="AC819" s="48"/>
      <c r="AD819" s="48"/>
    </row>
    <row r="820" spans="1:30" ht="19.5" customHeight="1">
      <c r="A820" s="45"/>
      <c r="B820" s="45"/>
      <c r="C820" s="45"/>
      <c r="D820" s="45"/>
      <c r="E820" s="46"/>
      <c r="F820" s="228"/>
      <c r="G820" s="46"/>
      <c r="H820" s="45"/>
      <c r="I820" s="47"/>
      <c r="J820" s="45"/>
      <c r="K820" s="45"/>
      <c r="L820" s="45"/>
      <c r="M820" s="45"/>
      <c r="N820" s="48"/>
      <c r="O820" s="48"/>
      <c r="P820" s="48"/>
      <c r="Q820" s="48"/>
      <c r="R820" s="48"/>
      <c r="S820" s="48"/>
      <c r="T820" s="48"/>
      <c r="U820" s="48"/>
      <c r="V820" s="48"/>
      <c r="W820" s="48"/>
      <c r="X820" s="48"/>
      <c r="Y820" s="48"/>
      <c r="Z820" s="48"/>
      <c r="AA820" s="48"/>
      <c r="AB820" s="48"/>
      <c r="AC820" s="48"/>
      <c r="AD820" s="48"/>
    </row>
    <row r="821" spans="1:30" ht="19.5" customHeight="1">
      <c r="A821" s="45"/>
      <c r="B821" s="45"/>
      <c r="C821" s="45"/>
      <c r="D821" s="45"/>
      <c r="E821" s="46"/>
      <c r="F821" s="228"/>
      <c r="G821" s="46"/>
      <c r="H821" s="45"/>
      <c r="I821" s="47"/>
      <c r="J821" s="45"/>
      <c r="K821" s="45"/>
      <c r="L821" s="45"/>
      <c r="M821" s="45"/>
      <c r="N821" s="48"/>
      <c r="O821" s="48"/>
      <c r="P821" s="48"/>
      <c r="Q821" s="48"/>
      <c r="R821" s="48"/>
      <c r="S821" s="48"/>
      <c r="T821" s="48"/>
      <c r="U821" s="48"/>
      <c r="V821" s="48"/>
      <c r="W821" s="48"/>
      <c r="X821" s="48"/>
      <c r="Y821" s="48"/>
      <c r="Z821" s="48"/>
      <c r="AA821" s="48"/>
      <c r="AB821" s="48"/>
      <c r="AC821" s="48"/>
      <c r="AD821" s="48"/>
    </row>
    <row r="822" spans="1:30" ht="19.5" customHeight="1">
      <c r="A822" s="45"/>
      <c r="B822" s="45"/>
      <c r="C822" s="45"/>
      <c r="D822" s="45"/>
      <c r="E822" s="46"/>
      <c r="F822" s="228"/>
      <c r="G822" s="46"/>
      <c r="H822" s="45"/>
      <c r="I822" s="47"/>
      <c r="J822" s="45"/>
      <c r="K822" s="45"/>
      <c r="L822" s="45"/>
      <c r="M822" s="45"/>
      <c r="N822" s="48"/>
      <c r="O822" s="48"/>
      <c r="P822" s="48"/>
      <c r="Q822" s="48"/>
      <c r="R822" s="48"/>
      <c r="S822" s="48"/>
      <c r="T822" s="48"/>
      <c r="U822" s="48"/>
      <c r="V822" s="48"/>
      <c r="W822" s="48"/>
      <c r="X822" s="48"/>
      <c r="Y822" s="48"/>
      <c r="Z822" s="48"/>
      <c r="AA822" s="48"/>
      <c r="AB822" s="48"/>
      <c r="AC822" s="48"/>
      <c r="AD822" s="48"/>
    </row>
    <row r="823" spans="1:30" ht="19.5" customHeight="1">
      <c r="A823" s="45"/>
      <c r="B823" s="45"/>
      <c r="C823" s="45"/>
      <c r="D823" s="45"/>
      <c r="E823" s="46"/>
      <c r="F823" s="228"/>
      <c r="G823" s="46"/>
      <c r="H823" s="45"/>
      <c r="I823" s="47"/>
      <c r="J823" s="45"/>
      <c r="K823" s="45"/>
      <c r="L823" s="45"/>
      <c r="M823" s="45"/>
      <c r="N823" s="48"/>
      <c r="O823" s="48"/>
      <c r="P823" s="48"/>
      <c r="Q823" s="48"/>
      <c r="R823" s="48"/>
      <c r="S823" s="48"/>
      <c r="T823" s="48"/>
      <c r="U823" s="48"/>
      <c r="V823" s="48"/>
      <c r="W823" s="48"/>
      <c r="X823" s="48"/>
      <c r="Y823" s="48"/>
      <c r="Z823" s="48"/>
      <c r="AA823" s="48"/>
      <c r="AB823" s="48"/>
      <c r="AC823" s="48"/>
      <c r="AD823" s="48"/>
    </row>
    <row r="824" spans="1:30" ht="19.5" customHeight="1">
      <c r="A824" s="45"/>
      <c r="B824" s="45"/>
      <c r="C824" s="45"/>
      <c r="D824" s="45"/>
      <c r="E824" s="46"/>
      <c r="F824" s="228"/>
      <c r="G824" s="46"/>
      <c r="H824" s="45"/>
      <c r="I824" s="47"/>
      <c r="J824" s="45"/>
      <c r="K824" s="45"/>
      <c r="L824" s="45"/>
      <c r="M824" s="45"/>
      <c r="N824" s="48"/>
      <c r="O824" s="48"/>
      <c r="P824" s="48"/>
      <c r="Q824" s="48"/>
      <c r="R824" s="48"/>
      <c r="S824" s="48"/>
      <c r="T824" s="48"/>
      <c r="U824" s="48"/>
      <c r="V824" s="48"/>
      <c r="W824" s="48"/>
      <c r="X824" s="48"/>
      <c r="Y824" s="48"/>
      <c r="Z824" s="48"/>
      <c r="AA824" s="48"/>
      <c r="AB824" s="48"/>
      <c r="AC824" s="48"/>
      <c r="AD824" s="48"/>
    </row>
    <row r="825" spans="1:30" ht="19.5" customHeight="1">
      <c r="A825" s="45"/>
      <c r="B825" s="45"/>
      <c r="C825" s="45"/>
      <c r="D825" s="45"/>
      <c r="E825" s="46"/>
      <c r="F825" s="228"/>
      <c r="G825" s="46"/>
      <c r="H825" s="45"/>
      <c r="I825" s="47"/>
      <c r="J825" s="45"/>
      <c r="K825" s="45"/>
      <c r="L825" s="45"/>
      <c r="M825" s="45"/>
      <c r="N825" s="48"/>
      <c r="O825" s="48"/>
      <c r="P825" s="48"/>
      <c r="Q825" s="48"/>
      <c r="R825" s="48"/>
      <c r="S825" s="48"/>
      <c r="T825" s="48"/>
      <c r="U825" s="48"/>
      <c r="V825" s="48"/>
      <c r="W825" s="48"/>
      <c r="X825" s="48"/>
      <c r="Y825" s="48"/>
      <c r="Z825" s="48"/>
      <c r="AA825" s="48"/>
      <c r="AB825" s="48"/>
      <c r="AC825" s="48"/>
      <c r="AD825" s="48"/>
    </row>
    <row r="826" spans="1:30" ht="19.5" customHeight="1">
      <c r="A826" s="45"/>
      <c r="B826" s="45"/>
      <c r="C826" s="45"/>
      <c r="D826" s="45"/>
      <c r="E826" s="46"/>
      <c r="F826" s="228"/>
      <c r="G826" s="46"/>
      <c r="H826" s="45"/>
      <c r="I826" s="47"/>
      <c r="J826" s="45"/>
      <c r="K826" s="45"/>
      <c r="L826" s="45"/>
      <c r="M826" s="45"/>
      <c r="N826" s="48"/>
      <c r="O826" s="48"/>
      <c r="P826" s="48"/>
      <c r="Q826" s="48"/>
      <c r="R826" s="48"/>
      <c r="S826" s="48"/>
      <c r="T826" s="48"/>
      <c r="U826" s="48"/>
      <c r="V826" s="48"/>
      <c r="W826" s="48"/>
      <c r="X826" s="48"/>
      <c r="Y826" s="48"/>
      <c r="Z826" s="48"/>
      <c r="AA826" s="48"/>
      <c r="AB826" s="48"/>
      <c r="AC826" s="48"/>
      <c r="AD826" s="48"/>
    </row>
    <row r="827" spans="1:30" ht="19.5" customHeight="1">
      <c r="A827" s="45"/>
      <c r="B827" s="45"/>
      <c r="C827" s="45"/>
      <c r="D827" s="45"/>
      <c r="E827" s="46"/>
      <c r="F827" s="228"/>
      <c r="G827" s="46"/>
      <c r="H827" s="45"/>
      <c r="I827" s="47"/>
      <c r="J827" s="45"/>
      <c r="K827" s="45"/>
      <c r="L827" s="45"/>
      <c r="M827" s="45"/>
      <c r="N827" s="48"/>
      <c r="O827" s="48"/>
      <c r="P827" s="48"/>
      <c r="Q827" s="48"/>
      <c r="R827" s="48"/>
      <c r="S827" s="48"/>
      <c r="T827" s="48"/>
      <c r="U827" s="48"/>
      <c r="V827" s="48"/>
      <c r="W827" s="48"/>
      <c r="X827" s="48"/>
      <c r="Y827" s="48"/>
      <c r="Z827" s="48"/>
      <c r="AA827" s="48"/>
      <c r="AB827" s="48"/>
      <c r="AC827" s="48"/>
      <c r="AD827" s="48"/>
    </row>
    <row r="828" spans="1:30" ht="19.5" customHeight="1">
      <c r="A828" s="45"/>
      <c r="B828" s="45"/>
      <c r="C828" s="45"/>
      <c r="D828" s="45"/>
      <c r="E828" s="46"/>
      <c r="F828" s="228"/>
      <c r="G828" s="46"/>
      <c r="H828" s="45"/>
      <c r="I828" s="47"/>
      <c r="J828" s="45"/>
      <c r="K828" s="45"/>
      <c r="L828" s="45"/>
      <c r="M828" s="45"/>
      <c r="N828" s="48"/>
      <c r="O828" s="48"/>
      <c r="P828" s="48"/>
      <c r="Q828" s="48"/>
      <c r="R828" s="48"/>
      <c r="S828" s="48"/>
      <c r="T828" s="48"/>
      <c r="U828" s="48"/>
      <c r="V828" s="48"/>
      <c r="W828" s="48"/>
      <c r="X828" s="48"/>
      <c r="Y828" s="48"/>
      <c r="Z828" s="48"/>
      <c r="AA828" s="48"/>
      <c r="AB828" s="48"/>
      <c r="AC828" s="48"/>
      <c r="AD828" s="48"/>
    </row>
    <row r="829" spans="1:30" ht="19.5" customHeight="1">
      <c r="A829" s="45"/>
      <c r="B829" s="45"/>
      <c r="C829" s="45"/>
      <c r="D829" s="45"/>
      <c r="E829" s="46"/>
      <c r="F829" s="228"/>
      <c r="G829" s="46"/>
      <c r="H829" s="45"/>
      <c r="I829" s="47"/>
      <c r="J829" s="45"/>
      <c r="K829" s="45"/>
      <c r="L829" s="45"/>
      <c r="M829" s="45"/>
      <c r="N829" s="48"/>
      <c r="O829" s="48"/>
      <c r="P829" s="48"/>
      <c r="Q829" s="48"/>
      <c r="R829" s="48"/>
      <c r="S829" s="48"/>
      <c r="T829" s="48"/>
      <c r="U829" s="48"/>
      <c r="V829" s="48"/>
      <c r="W829" s="48"/>
      <c r="X829" s="48"/>
      <c r="Y829" s="48"/>
      <c r="Z829" s="48"/>
      <c r="AA829" s="48"/>
      <c r="AB829" s="48"/>
      <c r="AC829" s="48"/>
      <c r="AD829" s="48"/>
    </row>
    <row r="830" spans="1:30" ht="19.5" customHeight="1">
      <c r="A830" s="45"/>
      <c r="B830" s="45"/>
      <c r="C830" s="45"/>
      <c r="D830" s="45"/>
      <c r="E830" s="46"/>
      <c r="F830" s="228"/>
      <c r="G830" s="46"/>
      <c r="H830" s="45"/>
      <c r="I830" s="47"/>
      <c r="J830" s="45"/>
      <c r="K830" s="45"/>
      <c r="L830" s="45"/>
      <c r="M830" s="45"/>
      <c r="N830" s="48"/>
      <c r="O830" s="48"/>
      <c r="P830" s="48"/>
      <c r="Q830" s="48"/>
      <c r="R830" s="48"/>
      <c r="S830" s="48"/>
      <c r="T830" s="48"/>
      <c r="U830" s="48"/>
      <c r="V830" s="48"/>
      <c r="W830" s="48"/>
      <c r="X830" s="48"/>
      <c r="Y830" s="48"/>
      <c r="Z830" s="48"/>
      <c r="AA830" s="48"/>
      <c r="AB830" s="48"/>
      <c r="AC830" s="48"/>
      <c r="AD830" s="48"/>
    </row>
    <row r="831" spans="1:30" ht="19.5" customHeight="1">
      <c r="A831" s="45"/>
      <c r="B831" s="45"/>
      <c r="C831" s="45"/>
      <c r="D831" s="45"/>
      <c r="E831" s="46"/>
      <c r="F831" s="228"/>
      <c r="G831" s="46"/>
      <c r="H831" s="45"/>
      <c r="I831" s="47"/>
      <c r="J831" s="45"/>
      <c r="K831" s="45"/>
      <c r="L831" s="45"/>
      <c r="M831" s="45"/>
      <c r="N831" s="48"/>
      <c r="O831" s="48"/>
      <c r="P831" s="48"/>
      <c r="Q831" s="48"/>
      <c r="R831" s="48"/>
      <c r="S831" s="48"/>
      <c r="T831" s="48"/>
      <c r="U831" s="48"/>
      <c r="V831" s="48"/>
      <c r="W831" s="48"/>
      <c r="X831" s="48"/>
      <c r="Y831" s="48"/>
      <c r="Z831" s="48"/>
      <c r="AA831" s="48"/>
      <c r="AB831" s="48"/>
      <c r="AC831" s="48"/>
      <c r="AD831" s="48"/>
    </row>
    <row r="832" spans="1:30" ht="19.5" customHeight="1">
      <c r="A832" s="45"/>
      <c r="B832" s="45"/>
      <c r="C832" s="45"/>
      <c r="D832" s="45"/>
      <c r="E832" s="46"/>
      <c r="F832" s="228"/>
      <c r="G832" s="46"/>
      <c r="H832" s="45"/>
      <c r="I832" s="47"/>
      <c r="J832" s="45"/>
      <c r="K832" s="45"/>
      <c r="L832" s="45"/>
      <c r="M832" s="45"/>
      <c r="N832" s="48"/>
      <c r="O832" s="48"/>
      <c r="P832" s="48"/>
      <c r="Q832" s="48"/>
      <c r="R832" s="48"/>
      <c r="S832" s="48"/>
      <c r="T832" s="48"/>
      <c r="U832" s="48"/>
      <c r="V832" s="48"/>
      <c r="W832" s="48"/>
      <c r="X832" s="48"/>
      <c r="Y832" s="48"/>
      <c r="Z832" s="48"/>
      <c r="AA832" s="48"/>
      <c r="AB832" s="48"/>
      <c r="AC832" s="48"/>
      <c r="AD832" s="48"/>
    </row>
    <row r="833" spans="1:30" ht="19.5" customHeight="1">
      <c r="A833" s="45"/>
      <c r="B833" s="45"/>
      <c r="C833" s="45"/>
      <c r="D833" s="45"/>
      <c r="E833" s="46"/>
      <c r="F833" s="228"/>
      <c r="G833" s="46"/>
      <c r="H833" s="45"/>
      <c r="I833" s="47"/>
      <c r="J833" s="45"/>
      <c r="K833" s="45"/>
      <c r="L833" s="45"/>
      <c r="M833" s="45"/>
      <c r="N833" s="48"/>
      <c r="O833" s="48"/>
      <c r="P833" s="48"/>
      <c r="Q833" s="48"/>
      <c r="R833" s="48"/>
      <c r="S833" s="48"/>
      <c r="T833" s="48"/>
      <c r="U833" s="48"/>
      <c r="V833" s="48"/>
      <c r="W833" s="48"/>
      <c r="X833" s="48"/>
      <c r="Y833" s="48"/>
      <c r="Z833" s="48"/>
      <c r="AA833" s="48"/>
      <c r="AB833" s="48"/>
      <c r="AC833" s="48"/>
      <c r="AD833" s="48"/>
    </row>
    <row r="834" spans="1:30" ht="19.5" customHeight="1">
      <c r="A834" s="45"/>
      <c r="B834" s="45"/>
      <c r="C834" s="45"/>
      <c r="D834" s="45"/>
      <c r="E834" s="46"/>
      <c r="F834" s="228"/>
      <c r="G834" s="46"/>
      <c r="H834" s="45"/>
      <c r="I834" s="47"/>
      <c r="J834" s="45"/>
      <c r="K834" s="45"/>
      <c r="L834" s="45"/>
      <c r="M834" s="45"/>
      <c r="N834" s="48"/>
      <c r="O834" s="48"/>
      <c r="P834" s="48"/>
      <c r="Q834" s="48"/>
      <c r="R834" s="48"/>
      <c r="S834" s="48"/>
      <c r="T834" s="48"/>
      <c r="U834" s="48"/>
      <c r="V834" s="48"/>
      <c r="W834" s="48"/>
      <c r="X834" s="48"/>
      <c r="Y834" s="48"/>
      <c r="Z834" s="48"/>
      <c r="AA834" s="48"/>
      <c r="AB834" s="48"/>
      <c r="AC834" s="48"/>
      <c r="AD834" s="48"/>
    </row>
    <row r="835" spans="1:30" ht="19.5" customHeight="1">
      <c r="A835" s="45"/>
      <c r="B835" s="45"/>
      <c r="C835" s="45"/>
      <c r="D835" s="45"/>
      <c r="E835" s="46"/>
      <c r="F835" s="228"/>
      <c r="G835" s="46"/>
      <c r="H835" s="45"/>
      <c r="I835" s="47"/>
      <c r="J835" s="45"/>
      <c r="K835" s="45"/>
      <c r="L835" s="45"/>
      <c r="M835" s="45"/>
      <c r="N835" s="48"/>
      <c r="O835" s="48"/>
      <c r="P835" s="48"/>
      <c r="Q835" s="48"/>
      <c r="R835" s="48"/>
      <c r="S835" s="48"/>
      <c r="T835" s="48"/>
      <c r="U835" s="48"/>
      <c r="V835" s="48"/>
      <c r="W835" s="48"/>
      <c r="X835" s="48"/>
      <c r="Y835" s="48"/>
      <c r="Z835" s="48"/>
      <c r="AA835" s="48"/>
      <c r="AB835" s="48"/>
      <c r="AC835" s="48"/>
      <c r="AD835" s="48"/>
    </row>
    <row r="836" spans="1:30" ht="19.5" customHeight="1">
      <c r="A836" s="45"/>
      <c r="B836" s="45"/>
      <c r="C836" s="45"/>
      <c r="D836" s="45"/>
      <c r="E836" s="46"/>
      <c r="F836" s="228"/>
      <c r="G836" s="46"/>
      <c r="H836" s="45"/>
      <c r="I836" s="47"/>
      <c r="J836" s="45"/>
      <c r="K836" s="45"/>
      <c r="L836" s="45"/>
      <c r="M836" s="45"/>
      <c r="N836" s="48"/>
      <c r="O836" s="48"/>
      <c r="P836" s="48"/>
      <c r="Q836" s="48"/>
      <c r="R836" s="48"/>
      <c r="S836" s="48"/>
      <c r="T836" s="48"/>
      <c r="U836" s="48"/>
      <c r="V836" s="48"/>
      <c r="W836" s="48"/>
      <c r="X836" s="48"/>
      <c r="Y836" s="48"/>
      <c r="Z836" s="48"/>
      <c r="AA836" s="48"/>
      <c r="AB836" s="48"/>
      <c r="AC836" s="48"/>
      <c r="AD836" s="48"/>
    </row>
    <row r="837" spans="1:30" ht="19.5" customHeight="1">
      <c r="A837" s="45"/>
      <c r="B837" s="45"/>
      <c r="C837" s="45"/>
      <c r="D837" s="45"/>
      <c r="E837" s="46"/>
      <c r="F837" s="228"/>
      <c r="G837" s="46"/>
      <c r="H837" s="45"/>
      <c r="I837" s="47"/>
      <c r="J837" s="45"/>
      <c r="K837" s="45"/>
      <c r="L837" s="45"/>
      <c r="M837" s="45"/>
      <c r="N837" s="48"/>
      <c r="O837" s="48"/>
      <c r="P837" s="48"/>
      <c r="Q837" s="48"/>
      <c r="R837" s="48"/>
      <c r="S837" s="48"/>
      <c r="T837" s="48"/>
      <c r="U837" s="48"/>
      <c r="V837" s="48"/>
      <c r="W837" s="48"/>
      <c r="X837" s="48"/>
      <c r="Y837" s="48"/>
      <c r="Z837" s="48"/>
      <c r="AA837" s="48"/>
      <c r="AB837" s="48"/>
      <c r="AC837" s="48"/>
      <c r="AD837" s="48"/>
    </row>
    <row r="838" spans="1:30" ht="19.5" customHeight="1">
      <c r="A838" s="45"/>
      <c r="B838" s="45"/>
      <c r="C838" s="45"/>
      <c r="D838" s="45"/>
      <c r="E838" s="46"/>
      <c r="F838" s="228"/>
      <c r="G838" s="46"/>
      <c r="H838" s="45"/>
      <c r="I838" s="47"/>
      <c r="J838" s="45"/>
      <c r="K838" s="45"/>
      <c r="L838" s="45"/>
      <c r="M838" s="45"/>
      <c r="N838" s="48"/>
      <c r="O838" s="48"/>
      <c r="P838" s="48"/>
      <c r="Q838" s="48"/>
      <c r="R838" s="48"/>
      <c r="S838" s="48"/>
      <c r="T838" s="48"/>
      <c r="U838" s="48"/>
      <c r="V838" s="48"/>
      <c r="W838" s="48"/>
      <c r="X838" s="48"/>
      <c r="Y838" s="48"/>
      <c r="Z838" s="48"/>
      <c r="AA838" s="48"/>
      <c r="AB838" s="48"/>
      <c r="AC838" s="48"/>
      <c r="AD838" s="48"/>
    </row>
    <row r="839" spans="1:30" ht="19.5" customHeight="1">
      <c r="A839" s="45"/>
      <c r="B839" s="45"/>
      <c r="C839" s="45"/>
      <c r="D839" s="45"/>
      <c r="E839" s="46"/>
      <c r="F839" s="228"/>
      <c r="G839" s="46"/>
      <c r="H839" s="45"/>
      <c r="I839" s="47"/>
      <c r="J839" s="45"/>
      <c r="K839" s="45"/>
      <c r="L839" s="45"/>
      <c r="M839" s="45"/>
      <c r="N839" s="48"/>
      <c r="O839" s="48"/>
      <c r="P839" s="48"/>
      <c r="Q839" s="48"/>
      <c r="R839" s="48"/>
      <c r="S839" s="48"/>
      <c r="T839" s="48"/>
      <c r="U839" s="48"/>
      <c r="V839" s="48"/>
      <c r="W839" s="48"/>
      <c r="X839" s="48"/>
      <c r="Y839" s="48"/>
      <c r="Z839" s="48"/>
      <c r="AA839" s="48"/>
      <c r="AB839" s="48"/>
      <c r="AC839" s="48"/>
      <c r="AD839" s="48"/>
    </row>
    <row r="840" spans="1:30" ht="19.5" customHeight="1">
      <c r="A840" s="45"/>
      <c r="B840" s="45"/>
      <c r="C840" s="45"/>
      <c r="D840" s="45"/>
      <c r="E840" s="46"/>
      <c r="F840" s="228"/>
      <c r="G840" s="46"/>
      <c r="H840" s="45"/>
      <c r="I840" s="47"/>
      <c r="J840" s="45"/>
      <c r="K840" s="45"/>
      <c r="L840" s="45"/>
      <c r="M840" s="45"/>
      <c r="N840" s="48"/>
      <c r="O840" s="48"/>
      <c r="P840" s="48"/>
      <c r="Q840" s="48"/>
      <c r="R840" s="48"/>
      <c r="S840" s="48"/>
      <c r="T840" s="48"/>
      <c r="U840" s="48"/>
      <c r="V840" s="48"/>
      <c r="W840" s="48"/>
      <c r="X840" s="48"/>
      <c r="Y840" s="48"/>
      <c r="Z840" s="48"/>
      <c r="AA840" s="48"/>
      <c r="AB840" s="48"/>
      <c r="AC840" s="48"/>
      <c r="AD840" s="48"/>
    </row>
    <row r="841" spans="1:30" ht="19.5" customHeight="1">
      <c r="A841" s="45"/>
      <c r="B841" s="45"/>
      <c r="C841" s="45"/>
      <c r="D841" s="45"/>
      <c r="E841" s="46"/>
      <c r="F841" s="228"/>
      <c r="G841" s="46"/>
      <c r="H841" s="45"/>
      <c r="I841" s="47"/>
      <c r="J841" s="45"/>
      <c r="K841" s="45"/>
      <c r="L841" s="45"/>
      <c r="M841" s="45"/>
      <c r="N841" s="48"/>
      <c r="O841" s="48"/>
      <c r="P841" s="48"/>
      <c r="Q841" s="48"/>
      <c r="R841" s="48"/>
      <c r="S841" s="48"/>
      <c r="T841" s="48"/>
      <c r="U841" s="48"/>
      <c r="V841" s="48"/>
      <c r="W841" s="48"/>
      <c r="X841" s="48"/>
      <c r="Y841" s="48"/>
      <c r="Z841" s="48"/>
      <c r="AA841" s="48"/>
      <c r="AB841" s="48"/>
      <c r="AC841" s="48"/>
      <c r="AD841" s="48"/>
    </row>
    <row r="842" spans="1:30" ht="19.5" customHeight="1">
      <c r="A842" s="45"/>
      <c r="B842" s="45"/>
      <c r="C842" s="45"/>
      <c r="D842" s="45"/>
      <c r="E842" s="46"/>
      <c r="F842" s="228"/>
      <c r="G842" s="46"/>
      <c r="H842" s="45"/>
      <c r="I842" s="47"/>
      <c r="J842" s="45"/>
      <c r="K842" s="45"/>
      <c r="L842" s="45"/>
      <c r="M842" s="45"/>
      <c r="N842" s="48"/>
      <c r="O842" s="48"/>
      <c r="P842" s="48"/>
      <c r="Q842" s="48"/>
      <c r="R842" s="48"/>
      <c r="S842" s="48"/>
      <c r="T842" s="48"/>
      <c r="U842" s="48"/>
      <c r="V842" s="48"/>
      <c r="W842" s="48"/>
      <c r="X842" s="48"/>
      <c r="Y842" s="48"/>
      <c r="Z842" s="48"/>
      <c r="AA842" s="48"/>
      <c r="AB842" s="48"/>
      <c r="AC842" s="48"/>
      <c r="AD842" s="48"/>
    </row>
    <row r="843" spans="1:30" ht="19.5" customHeight="1">
      <c r="A843" s="45"/>
      <c r="B843" s="45"/>
      <c r="C843" s="45"/>
      <c r="D843" s="45"/>
      <c r="E843" s="46"/>
      <c r="F843" s="228"/>
      <c r="G843" s="46"/>
      <c r="H843" s="45"/>
      <c r="I843" s="47"/>
      <c r="J843" s="45"/>
      <c r="K843" s="45"/>
      <c r="L843" s="45"/>
      <c r="M843" s="45"/>
      <c r="N843" s="48"/>
      <c r="O843" s="48"/>
      <c r="P843" s="48"/>
      <c r="Q843" s="48"/>
      <c r="R843" s="48"/>
      <c r="S843" s="48"/>
      <c r="T843" s="48"/>
      <c r="U843" s="48"/>
      <c r="V843" s="48"/>
      <c r="W843" s="48"/>
      <c r="X843" s="48"/>
      <c r="Y843" s="48"/>
      <c r="Z843" s="48"/>
      <c r="AA843" s="48"/>
      <c r="AB843" s="48"/>
      <c r="AC843" s="48"/>
      <c r="AD843" s="48"/>
    </row>
    <row r="844" spans="1:30" ht="19.5" customHeight="1">
      <c r="A844" s="45"/>
      <c r="B844" s="45"/>
      <c r="C844" s="45"/>
      <c r="D844" s="45"/>
      <c r="E844" s="46"/>
      <c r="F844" s="228"/>
      <c r="G844" s="46"/>
      <c r="H844" s="45"/>
      <c r="I844" s="47"/>
      <c r="J844" s="45"/>
      <c r="K844" s="45"/>
      <c r="L844" s="45"/>
      <c r="M844" s="45"/>
      <c r="N844" s="48"/>
      <c r="O844" s="48"/>
      <c r="P844" s="48"/>
      <c r="Q844" s="48"/>
      <c r="R844" s="48"/>
      <c r="S844" s="48"/>
      <c r="T844" s="48"/>
      <c r="U844" s="48"/>
      <c r="V844" s="48"/>
      <c r="W844" s="48"/>
      <c r="X844" s="48"/>
      <c r="Y844" s="48"/>
      <c r="Z844" s="48"/>
      <c r="AA844" s="48"/>
      <c r="AB844" s="48"/>
      <c r="AC844" s="48"/>
      <c r="AD844" s="48"/>
    </row>
    <row r="845" spans="1:30" ht="19.5" customHeight="1">
      <c r="A845" s="45"/>
      <c r="B845" s="45"/>
      <c r="C845" s="45"/>
      <c r="D845" s="45"/>
      <c r="E845" s="46"/>
      <c r="F845" s="228"/>
      <c r="G845" s="46"/>
      <c r="H845" s="45"/>
      <c r="I845" s="47"/>
      <c r="J845" s="45"/>
      <c r="K845" s="45"/>
      <c r="L845" s="45"/>
      <c r="M845" s="45"/>
      <c r="N845" s="48"/>
      <c r="O845" s="48"/>
      <c r="P845" s="48"/>
      <c r="Q845" s="48"/>
      <c r="R845" s="48"/>
      <c r="S845" s="48"/>
      <c r="T845" s="48"/>
      <c r="U845" s="48"/>
      <c r="V845" s="48"/>
      <c r="W845" s="48"/>
      <c r="X845" s="48"/>
      <c r="Y845" s="48"/>
      <c r="Z845" s="48"/>
      <c r="AA845" s="48"/>
      <c r="AB845" s="48"/>
      <c r="AC845" s="48"/>
      <c r="AD845" s="48"/>
    </row>
    <row r="846" spans="1:30" ht="19.5" customHeight="1">
      <c r="A846" s="45"/>
      <c r="B846" s="45"/>
      <c r="C846" s="45"/>
      <c r="D846" s="45"/>
      <c r="E846" s="46"/>
      <c r="F846" s="228"/>
      <c r="G846" s="46"/>
      <c r="H846" s="45"/>
      <c r="I846" s="47"/>
      <c r="J846" s="45"/>
      <c r="K846" s="45"/>
      <c r="L846" s="45"/>
      <c r="M846" s="45"/>
      <c r="N846" s="48"/>
      <c r="O846" s="48"/>
      <c r="P846" s="48"/>
      <c r="Q846" s="48"/>
      <c r="R846" s="48"/>
      <c r="S846" s="48"/>
      <c r="T846" s="48"/>
      <c r="U846" s="48"/>
      <c r="V846" s="48"/>
      <c r="W846" s="48"/>
      <c r="X846" s="48"/>
      <c r="Y846" s="48"/>
      <c r="Z846" s="48"/>
      <c r="AA846" s="48"/>
      <c r="AB846" s="48"/>
      <c r="AC846" s="48"/>
      <c r="AD846" s="48"/>
    </row>
    <row r="847" spans="1:30" ht="19.5" customHeight="1">
      <c r="A847" s="45"/>
      <c r="B847" s="45"/>
      <c r="C847" s="45"/>
      <c r="D847" s="45"/>
      <c r="E847" s="46"/>
      <c r="F847" s="228"/>
      <c r="G847" s="46"/>
      <c r="H847" s="45"/>
      <c r="I847" s="47"/>
      <c r="J847" s="45"/>
      <c r="K847" s="45"/>
      <c r="L847" s="45"/>
      <c r="M847" s="45"/>
      <c r="N847" s="48"/>
      <c r="O847" s="48"/>
      <c r="P847" s="48"/>
      <c r="Q847" s="48"/>
      <c r="R847" s="48"/>
      <c r="S847" s="48"/>
      <c r="T847" s="48"/>
      <c r="U847" s="48"/>
      <c r="V847" s="48"/>
      <c r="W847" s="48"/>
      <c r="X847" s="48"/>
      <c r="Y847" s="48"/>
      <c r="Z847" s="48"/>
      <c r="AA847" s="48"/>
      <c r="AB847" s="48"/>
      <c r="AC847" s="48"/>
      <c r="AD847" s="48"/>
    </row>
    <row r="848" spans="1:30" ht="19.5" customHeight="1">
      <c r="A848" s="45"/>
      <c r="B848" s="45"/>
      <c r="C848" s="45"/>
      <c r="D848" s="45"/>
      <c r="E848" s="46"/>
      <c r="F848" s="228"/>
      <c r="G848" s="46"/>
      <c r="H848" s="45"/>
      <c r="I848" s="47"/>
      <c r="J848" s="45"/>
      <c r="K848" s="45"/>
      <c r="L848" s="45"/>
      <c r="M848" s="45"/>
      <c r="N848" s="48"/>
      <c r="O848" s="48"/>
      <c r="P848" s="48"/>
      <c r="Q848" s="48"/>
      <c r="R848" s="48"/>
      <c r="S848" s="48"/>
      <c r="T848" s="48"/>
      <c r="U848" s="48"/>
      <c r="V848" s="48"/>
      <c r="W848" s="48"/>
      <c r="X848" s="48"/>
      <c r="Y848" s="48"/>
      <c r="Z848" s="48"/>
      <c r="AA848" s="48"/>
      <c r="AB848" s="48"/>
      <c r="AC848" s="48"/>
      <c r="AD848" s="48"/>
    </row>
    <row r="849" spans="1:30" ht="19.5" customHeight="1">
      <c r="A849" s="45"/>
      <c r="B849" s="45"/>
      <c r="C849" s="45"/>
      <c r="D849" s="45"/>
      <c r="E849" s="46"/>
      <c r="F849" s="228"/>
      <c r="G849" s="46"/>
      <c r="H849" s="45"/>
      <c r="I849" s="47"/>
      <c r="J849" s="45"/>
      <c r="K849" s="45"/>
      <c r="L849" s="45"/>
      <c r="M849" s="45"/>
      <c r="N849" s="48"/>
      <c r="O849" s="48"/>
      <c r="P849" s="48"/>
      <c r="Q849" s="48"/>
      <c r="R849" s="48"/>
      <c r="S849" s="48"/>
      <c r="T849" s="48"/>
      <c r="U849" s="48"/>
      <c r="V849" s="48"/>
      <c r="W849" s="48"/>
      <c r="X849" s="48"/>
      <c r="Y849" s="48"/>
      <c r="Z849" s="48"/>
      <c r="AA849" s="48"/>
      <c r="AB849" s="48"/>
      <c r="AC849" s="48"/>
      <c r="AD849" s="48"/>
    </row>
    <row r="850" spans="1:30" ht="19.5" customHeight="1">
      <c r="A850" s="45"/>
      <c r="B850" s="45"/>
      <c r="C850" s="45"/>
      <c r="D850" s="45"/>
      <c r="E850" s="46"/>
      <c r="F850" s="228"/>
      <c r="G850" s="46"/>
      <c r="H850" s="45"/>
      <c r="I850" s="47"/>
      <c r="J850" s="45"/>
      <c r="K850" s="45"/>
      <c r="L850" s="45"/>
      <c r="M850" s="45"/>
      <c r="N850" s="48"/>
      <c r="O850" s="48"/>
      <c r="P850" s="48"/>
      <c r="Q850" s="48"/>
      <c r="R850" s="48"/>
      <c r="S850" s="48"/>
      <c r="T850" s="48"/>
      <c r="U850" s="48"/>
      <c r="V850" s="48"/>
      <c r="W850" s="48"/>
      <c r="X850" s="48"/>
      <c r="Y850" s="48"/>
      <c r="Z850" s="48"/>
      <c r="AA850" s="48"/>
      <c r="AB850" s="48"/>
      <c r="AC850" s="48"/>
      <c r="AD850" s="48"/>
    </row>
    <row r="851" spans="1:30" ht="19.5" customHeight="1">
      <c r="A851" s="45"/>
      <c r="B851" s="45"/>
      <c r="C851" s="45"/>
      <c r="D851" s="45"/>
      <c r="E851" s="46"/>
      <c r="F851" s="228"/>
      <c r="G851" s="46"/>
      <c r="H851" s="45"/>
      <c r="I851" s="47"/>
      <c r="J851" s="45"/>
      <c r="K851" s="45"/>
      <c r="L851" s="45"/>
      <c r="M851" s="45"/>
      <c r="N851" s="48"/>
      <c r="O851" s="48"/>
      <c r="P851" s="48"/>
      <c r="Q851" s="48"/>
      <c r="R851" s="48"/>
      <c r="S851" s="48"/>
      <c r="T851" s="48"/>
      <c r="U851" s="48"/>
      <c r="V851" s="48"/>
      <c r="W851" s="48"/>
      <c r="X851" s="48"/>
      <c r="Y851" s="48"/>
      <c r="Z851" s="48"/>
      <c r="AA851" s="48"/>
      <c r="AB851" s="48"/>
      <c r="AC851" s="48"/>
      <c r="AD851" s="48"/>
    </row>
    <row r="852" spans="1:30" ht="19.5" customHeight="1">
      <c r="A852" s="45"/>
      <c r="B852" s="45"/>
      <c r="C852" s="45"/>
      <c r="D852" s="45"/>
      <c r="E852" s="46"/>
      <c r="F852" s="228"/>
      <c r="G852" s="46"/>
      <c r="H852" s="45"/>
      <c r="I852" s="47"/>
      <c r="J852" s="45"/>
      <c r="K852" s="45"/>
      <c r="L852" s="45"/>
      <c r="M852" s="45"/>
      <c r="N852" s="48"/>
      <c r="O852" s="48"/>
      <c r="P852" s="48"/>
      <c r="Q852" s="48"/>
      <c r="R852" s="48"/>
      <c r="S852" s="48"/>
      <c r="T852" s="48"/>
      <c r="U852" s="48"/>
      <c r="V852" s="48"/>
      <c r="W852" s="48"/>
      <c r="X852" s="48"/>
      <c r="Y852" s="48"/>
      <c r="Z852" s="48"/>
      <c r="AA852" s="48"/>
      <c r="AB852" s="48"/>
      <c r="AC852" s="48"/>
      <c r="AD852" s="48"/>
    </row>
    <row r="853" spans="1:30" ht="19.5" customHeight="1">
      <c r="A853" s="45"/>
      <c r="B853" s="45"/>
      <c r="C853" s="45"/>
      <c r="D853" s="45"/>
      <c r="E853" s="46"/>
      <c r="F853" s="228"/>
      <c r="G853" s="46"/>
      <c r="H853" s="45"/>
      <c r="I853" s="47"/>
      <c r="J853" s="45"/>
      <c r="K853" s="45"/>
      <c r="L853" s="45"/>
      <c r="M853" s="45"/>
      <c r="N853" s="48"/>
      <c r="O853" s="48"/>
      <c r="P853" s="48"/>
      <c r="Q853" s="48"/>
      <c r="R853" s="48"/>
      <c r="S853" s="48"/>
      <c r="T853" s="48"/>
      <c r="U853" s="48"/>
      <c r="V853" s="48"/>
      <c r="W853" s="48"/>
      <c r="X853" s="48"/>
      <c r="Y853" s="48"/>
      <c r="Z853" s="48"/>
      <c r="AA853" s="48"/>
      <c r="AB853" s="48"/>
      <c r="AC853" s="48"/>
      <c r="AD853" s="48"/>
    </row>
    <row r="854" spans="1:30" ht="19.5" customHeight="1">
      <c r="A854" s="45"/>
      <c r="B854" s="45"/>
      <c r="C854" s="45"/>
      <c r="D854" s="45"/>
      <c r="E854" s="46"/>
      <c r="F854" s="228"/>
      <c r="G854" s="46"/>
      <c r="H854" s="45"/>
      <c r="I854" s="47"/>
      <c r="J854" s="45"/>
      <c r="K854" s="45"/>
      <c r="L854" s="45"/>
      <c r="M854" s="45"/>
      <c r="N854" s="48"/>
      <c r="O854" s="48"/>
      <c r="P854" s="48"/>
      <c r="Q854" s="48"/>
      <c r="R854" s="48"/>
      <c r="S854" s="48"/>
      <c r="T854" s="48"/>
      <c r="U854" s="48"/>
      <c r="V854" s="48"/>
      <c r="W854" s="48"/>
      <c r="X854" s="48"/>
      <c r="Y854" s="48"/>
      <c r="Z854" s="48"/>
      <c r="AA854" s="48"/>
      <c r="AB854" s="48"/>
      <c r="AC854" s="48"/>
      <c r="AD854" s="48"/>
    </row>
    <row r="855" spans="1:30" ht="19.5" customHeight="1">
      <c r="A855" s="45"/>
      <c r="B855" s="45"/>
      <c r="C855" s="45"/>
      <c r="D855" s="45"/>
      <c r="E855" s="46"/>
      <c r="F855" s="228"/>
      <c r="G855" s="46"/>
      <c r="H855" s="45"/>
      <c r="I855" s="47"/>
      <c r="J855" s="45"/>
      <c r="K855" s="45"/>
      <c r="L855" s="45"/>
      <c r="M855" s="45"/>
      <c r="N855" s="48"/>
      <c r="O855" s="48"/>
      <c r="P855" s="48"/>
      <c r="Q855" s="48"/>
      <c r="R855" s="48"/>
      <c r="S855" s="48"/>
      <c r="T855" s="48"/>
      <c r="U855" s="48"/>
      <c r="V855" s="48"/>
      <c r="W855" s="48"/>
      <c r="X855" s="48"/>
      <c r="Y855" s="48"/>
      <c r="Z855" s="48"/>
      <c r="AA855" s="48"/>
      <c r="AB855" s="48"/>
      <c r="AC855" s="48"/>
      <c r="AD855" s="48"/>
    </row>
    <row r="856" spans="1:30" ht="19.5" customHeight="1">
      <c r="A856" s="45"/>
      <c r="B856" s="45"/>
      <c r="C856" s="45"/>
      <c r="D856" s="45"/>
      <c r="E856" s="46"/>
      <c r="F856" s="228"/>
      <c r="G856" s="46"/>
      <c r="H856" s="45"/>
      <c r="I856" s="47"/>
      <c r="J856" s="45"/>
      <c r="K856" s="45"/>
      <c r="L856" s="45"/>
      <c r="M856" s="45"/>
      <c r="N856" s="48"/>
      <c r="O856" s="48"/>
      <c r="P856" s="48"/>
      <c r="Q856" s="48"/>
      <c r="R856" s="48"/>
      <c r="S856" s="48"/>
      <c r="T856" s="48"/>
      <c r="U856" s="48"/>
      <c r="V856" s="48"/>
      <c r="W856" s="48"/>
      <c r="X856" s="48"/>
      <c r="Y856" s="48"/>
      <c r="Z856" s="48"/>
      <c r="AA856" s="48"/>
      <c r="AB856" s="48"/>
      <c r="AC856" s="48"/>
      <c r="AD856" s="48"/>
    </row>
    <row r="857" spans="1:30" ht="19.5" customHeight="1">
      <c r="A857" s="45"/>
      <c r="B857" s="45"/>
      <c r="C857" s="45"/>
      <c r="D857" s="45"/>
      <c r="E857" s="46"/>
      <c r="F857" s="228"/>
      <c r="G857" s="46"/>
      <c r="H857" s="45"/>
      <c r="I857" s="47"/>
      <c r="J857" s="45"/>
      <c r="K857" s="45"/>
      <c r="L857" s="45"/>
      <c r="M857" s="45"/>
      <c r="N857" s="48"/>
      <c r="O857" s="48"/>
      <c r="P857" s="48"/>
      <c r="Q857" s="48"/>
      <c r="R857" s="48"/>
      <c r="S857" s="48"/>
      <c r="T857" s="48"/>
      <c r="U857" s="48"/>
      <c r="V857" s="48"/>
      <c r="W857" s="48"/>
      <c r="X857" s="48"/>
      <c r="Y857" s="48"/>
      <c r="Z857" s="48"/>
      <c r="AA857" s="48"/>
      <c r="AB857" s="48"/>
      <c r="AC857" s="48"/>
      <c r="AD857" s="48"/>
    </row>
    <row r="858" spans="1:30" ht="19.5" customHeight="1">
      <c r="A858" s="45"/>
      <c r="B858" s="45"/>
      <c r="C858" s="45"/>
      <c r="D858" s="45"/>
      <c r="E858" s="46"/>
      <c r="F858" s="228"/>
      <c r="G858" s="46"/>
      <c r="H858" s="45"/>
      <c r="I858" s="47"/>
      <c r="J858" s="45"/>
      <c r="K858" s="45"/>
      <c r="L858" s="45"/>
      <c r="M858" s="45"/>
      <c r="N858" s="48"/>
      <c r="O858" s="48"/>
      <c r="P858" s="48"/>
      <c r="Q858" s="48"/>
      <c r="R858" s="48"/>
      <c r="S858" s="48"/>
      <c r="T858" s="48"/>
      <c r="U858" s="48"/>
      <c r="V858" s="48"/>
      <c r="W858" s="48"/>
      <c r="X858" s="48"/>
      <c r="Y858" s="48"/>
      <c r="Z858" s="48"/>
      <c r="AA858" s="48"/>
      <c r="AB858" s="48"/>
      <c r="AC858" s="48"/>
      <c r="AD858" s="48"/>
    </row>
    <row r="859" spans="1:30" ht="19.5" customHeight="1">
      <c r="A859" s="45"/>
      <c r="B859" s="45"/>
      <c r="C859" s="45"/>
      <c r="D859" s="45"/>
      <c r="E859" s="46"/>
      <c r="F859" s="228"/>
      <c r="G859" s="46"/>
      <c r="H859" s="45"/>
      <c r="I859" s="47"/>
      <c r="J859" s="45"/>
      <c r="K859" s="45"/>
      <c r="L859" s="45"/>
      <c r="M859" s="45"/>
      <c r="N859" s="48"/>
      <c r="O859" s="48"/>
      <c r="P859" s="48"/>
      <c r="Q859" s="48"/>
      <c r="R859" s="48"/>
      <c r="S859" s="48"/>
      <c r="T859" s="48"/>
      <c r="U859" s="48"/>
      <c r="V859" s="48"/>
      <c r="W859" s="48"/>
      <c r="X859" s="48"/>
      <c r="Y859" s="48"/>
      <c r="Z859" s="48"/>
      <c r="AA859" s="48"/>
      <c r="AB859" s="48"/>
      <c r="AC859" s="48"/>
      <c r="AD859" s="48"/>
    </row>
    <row r="860" spans="1:30" ht="19.5" customHeight="1">
      <c r="A860" s="45"/>
      <c r="B860" s="45"/>
      <c r="C860" s="45"/>
      <c r="D860" s="45"/>
      <c r="E860" s="46"/>
      <c r="F860" s="228"/>
      <c r="G860" s="46"/>
      <c r="H860" s="45"/>
      <c r="I860" s="47"/>
      <c r="J860" s="45"/>
      <c r="K860" s="45"/>
      <c r="L860" s="45"/>
      <c r="M860" s="45"/>
      <c r="N860" s="48"/>
      <c r="O860" s="48"/>
      <c r="P860" s="48"/>
      <c r="Q860" s="48"/>
      <c r="R860" s="48"/>
      <c r="S860" s="48"/>
      <c r="T860" s="48"/>
      <c r="U860" s="48"/>
      <c r="V860" s="48"/>
      <c r="W860" s="48"/>
      <c r="X860" s="48"/>
      <c r="Y860" s="48"/>
      <c r="Z860" s="48"/>
      <c r="AA860" s="48"/>
      <c r="AB860" s="48"/>
      <c r="AC860" s="48"/>
      <c r="AD860" s="48"/>
    </row>
    <row r="861" spans="1:30" ht="19.5" customHeight="1">
      <c r="A861" s="45"/>
      <c r="B861" s="45"/>
      <c r="C861" s="45"/>
      <c r="D861" s="45"/>
      <c r="E861" s="46"/>
      <c r="F861" s="228"/>
      <c r="G861" s="46"/>
      <c r="H861" s="45"/>
      <c r="I861" s="47"/>
      <c r="J861" s="45"/>
      <c r="K861" s="45"/>
      <c r="L861" s="45"/>
      <c r="M861" s="45"/>
      <c r="N861" s="48"/>
      <c r="O861" s="48"/>
      <c r="P861" s="48"/>
      <c r="Q861" s="48"/>
      <c r="R861" s="48"/>
      <c r="S861" s="48"/>
      <c r="T861" s="48"/>
      <c r="U861" s="48"/>
      <c r="V861" s="48"/>
      <c r="W861" s="48"/>
      <c r="X861" s="48"/>
      <c r="Y861" s="48"/>
      <c r="Z861" s="48"/>
      <c r="AA861" s="48"/>
      <c r="AB861" s="48"/>
      <c r="AC861" s="48"/>
      <c r="AD861" s="48"/>
    </row>
    <row r="862" spans="1:30" ht="19.5" customHeight="1">
      <c r="A862" s="45"/>
      <c r="B862" s="45"/>
      <c r="C862" s="45"/>
      <c r="D862" s="45"/>
      <c r="E862" s="46"/>
      <c r="F862" s="228"/>
      <c r="G862" s="46"/>
      <c r="H862" s="45"/>
      <c r="I862" s="47"/>
      <c r="J862" s="45"/>
      <c r="K862" s="45"/>
      <c r="L862" s="45"/>
      <c r="M862" s="45"/>
      <c r="N862" s="48"/>
      <c r="O862" s="48"/>
      <c r="P862" s="48"/>
      <c r="Q862" s="48"/>
      <c r="R862" s="48"/>
      <c r="S862" s="48"/>
      <c r="T862" s="48"/>
      <c r="U862" s="48"/>
      <c r="V862" s="48"/>
      <c r="W862" s="48"/>
      <c r="X862" s="48"/>
      <c r="Y862" s="48"/>
      <c r="Z862" s="48"/>
      <c r="AA862" s="48"/>
      <c r="AB862" s="48"/>
      <c r="AC862" s="48"/>
      <c r="AD862" s="48"/>
    </row>
    <row r="863" spans="1:30" ht="19.5" customHeight="1">
      <c r="A863" s="45"/>
      <c r="B863" s="45"/>
      <c r="C863" s="45"/>
      <c r="D863" s="45"/>
      <c r="E863" s="46"/>
      <c r="F863" s="228"/>
      <c r="G863" s="46"/>
      <c r="H863" s="45"/>
      <c r="I863" s="47"/>
      <c r="J863" s="45"/>
      <c r="K863" s="45"/>
      <c r="L863" s="45"/>
      <c r="M863" s="45"/>
      <c r="N863" s="48"/>
      <c r="O863" s="48"/>
      <c r="P863" s="48"/>
      <c r="Q863" s="48"/>
      <c r="R863" s="48"/>
      <c r="S863" s="48"/>
      <c r="T863" s="48"/>
      <c r="U863" s="48"/>
      <c r="V863" s="48"/>
      <c r="W863" s="48"/>
      <c r="X863" s="48"/>
      <c r="Y863" s="48"/>
      <c r="Z863" s="48"/>
      <c r="AA863" s="48"/>
      <c r="AB863" s="48"/>
      <c r="AC863" s="48"/>
      <c r="AD863" s="48"/>
    </row>
    <row r="864" spans="1:30" ht="19.5" customHeight="1">
      <c r="A864" s="45"/>
      <c r="B864" s="45"/>
      <c r="C864" s="45"/>
      <c r="D864" s="45"/>
      <c r="E864" s="46"/>
      <c r="F864" s="228"/>
      <c r="G864" s="46"/>
      <c r="H864" s="45"/>
      <c r="I864" s="47"/>
      <c r="J864" s="45"/>
      <c r="K864" s="45"/>
      <c r="L864" s="45"/>
      <c r="M864" s="45"/>
      <c r="N864" s="48"/>
      <c r="O864" s="48"/>
      <c r="P864" s="48"/>
      <c r="Q864" s="48"/>
      <c r="R864" s="48"/>
      <c r="S864" s="48"/>
      <c r="T864" s="48"/>
      <c r="U864" s="48"/>
      <c r="V864" s="48"/>
      <c r="W864" s="48"/>
      <c r="X864" s="48"/>
      <c r="Y864" s="48"/>
      <c r="Z864" s="48"/>
      <c r="AA864" s="48"/>
      <c r="AB864" s="48"/>
      <c r="AC864" s="48"/>
      <c r="AD864" s="48"/>
    </row>
    <row r="865" spans="1:30" ht="19.5" customHeight="1">
      <c r="A865" s="45"/>
      <c r="B865" s="45"/>
      <c r="C865" s="45"/>
      <c r="D865" s="45"/>
      <c r="E865" s="46"/>
      <c r="F865" s="228"/>
      <c r="G865" s="46"/>
      <c r="H865" s="45"/>
      <c r="I865" s="47"/>
      <c r="J865" s="45"/>
      <c r="K865" s="45"/>
      <c r="L865" s="45"/>
      <c r="M865" s="45"/>
      <c r="N865" s="48"/>
      <c r="O865" s="48"/>
      <c r="P865" s="48"/>
      <c r="Q865" s="48"/>
      <c r="R865" s="48"/>
      <c r="S865" s="48"/>
      <c r="T865" s="48"/>
      <c r="U865" s="48"/>
      <c r="V865" s="48"/>
      <c r="W865" s="48"/>
      <c r="X865" s="48"/>
      <c r="Y865" s="48"/>
      <c r="Z865" s="48"/>
      <c r="AA865" s="48"/>
      <c r="AB865" s="48"/>
      <c r="AC865" s="48"/>
      <c r="AD865" s="48"/>
    </row>
    <row r="866" spans="1:30" ht="19.5" customHeight="1">
      <c r="A866" s="45"/>
      <c r="B866" s="45"/>
      <c r="C866" s="45"/>
      <c r="D866" s="45"/>
      <c r="E866" s="46"/>
      <c r="F866" s="228"/>
      <c r="G866" s="46"/>
      <c r="H866" s="45"/>
      <c r="I866" s="47"/>
      <c r="J866" s="45"/>
      <c r="K866" s="45"/>
      <c r="L866" s="45"/>
      <c r="M866" s="45"/>
      <c r="N866" s="48"/>
      <c r="O866" s="48"/>
      <c r="P866" s="48"/>
      <c r="Q866" s="48"/>
      <c r="R866" s="48"/>
      <c r="S866" s="48"/>
      <c r="T866" s="48"/>
      <c r="U866" s="48"/>
      <c r="V866" s="48"/>
      <c r="W866" s="48"/>
      <c r="X866" s="48"/>
      <c r="Y866" s="48"/>
      <c r="Z866" s="48"/>
      <c r="AA866" s="48"/>
      <c r="AB866" s="48"/>
      <c r="AC866" s="48"/>
      <c r="AD866" s="48"/>
    </row>
    <row r="867" spans="1:30" ht="19.5" customHeight="1">
      <c r="A867" s="45"/>
      <c r="B867" s="45"/>
      <c r="C867" s="45"/>
      <c r="D867" s="45"/>
      <c r="E867" s="46"/>
      <c r="F867" s="228"/>
      <c r="G867" s="46"/>
      <c r="H867" s="45"/>
      <c r="I867" s="47"/>
      <c r="J867" s="45"/>
      <c r="K867" s="45"/>
      <c r="L867" s="45"/>
      <c r="M867" s="45"/>
      <c r="N867" s="48"/>
      <c r="O867" s="48"/>
      <c r="P867" s="48"/>
      <c r="Q867" s="48"/>
      <c r="R867" s="48"/>
      <c r="S867" s="48"/>
      <c r="T867" s="48"/>
      <c r="U867" s="48"/>
      <c r="V867" s="48"/>
      <c r="W867" s="48"/>
      <c r="X867" s="48"/>
      <c r="Y867" s="48"/>
      <c r="Z867" s="48"/>
      <c r="AA867" s="48"/>
      <c r="AB867" s="48"/>
      <c r="AC867" s="48"/>
      <c r="AD867" s="48"/>
    </row>
    <row r="868" spans="1:30" ht="19.5" customHeight="1">
      <c r="A868" s="45"/>
      <c r="B868" s="45"/>
      <c r="C868" s="45"/>
      <c r="D868" s="45"/>
      <c r="E868" s="46"/>
      <c r="F868" s="228"/>
      <c r="G868" s="46"/>
      <c r="H868" s="45"/>
      <c r="I868" s="47"/>
      <c r="J868" s="45"/>
      <c r="K868" s="45"/>
      <c r="L868" s="45"/>
      <c r="M868" s="45"/>
      <c r="N868" s="48"/>
      <c r="O868" s="48"/>
      <c r="P868" s="48"/>
      <c r="Q868" s="48"/>
      <c r="R868" s="48"/>
      <c r="S868" s="48"/>
      <c r="T868" s="48"/>
      <c r="U868" s="48"/>
      <c r="V868" s="48"/>
      <c r="W868" s="48"/>
      <c r="X868" s="48"/>
      <c r="Y868" s="48"/>
      <c r="Z868" s="48"/>
      <c r="AA868" s="48"/>
      <c r="AB868" s="48"/>
      <c r="AC868" s="48"/>
      <c r="AD868" s="48"/>
    </row>
    <row r="869" spans="1:30" ht="19.5" customHeight="1">
      <c r="A869" s="45"/>
      <c r="B869" s="45"/>
      <c r="C869" s="45"/>
      <c r="D869" s="45"/>
      <c r="E869" s="46"/>
      <c r="F869" s="228"/>
      <c r="G869" s="46"/>
      <c r="H869" s="45"/>
      <c r="I869" s="47"/>
      <c r="J869" s="45"/>
      <c r="K869" s="45"/>
      <c r="L869" s="45"/>
      <c r="M869" s="45"/>
      <c r="N869" s="48"/>
      <c r="O869" s="48"/>
      <c r="P869" s="48"/>
      <c r="Q869" s="48"/>
      <c r="R869" s="48"/>
      <c r="S869" s="48"/>
      <c r="T869" s="48"/>
      <c r="U869" s="48"/>
      <c r="V869" s="48"/>
      <c r="W869" s="48"/>
      <c r="X869" s="48"/>
      <c r="Y869" s="48"/>
      <c r="Z869" s="48"/>
      <c r="AA869" s="48"/>
      <c r="AB869" s="48"/>
      <c r="AC869" s="48"/>
      <c r="AD869" s="48"/>
    </row>
    <row r="870" spans="1:30" ht="19.5" customHeight="1">
      <c r="A870" s="45"/>
      <c r="B870" s="45"/>
      <c r="C870" s="45"/>
      <c r="D870" s="45"/>
      <c r="E870" s="46"/>
      <c r="F870" s="228"/>
      <c r="G870" s="46"/>
      <c r="H870" s="45"/>
      <c r="I870" s="47"/>
      <c r="J870" s="45"/>
      <c r="K870" s="45"/>
      <c r="L870" s="45"/>
      <c r="M870" s="45"/>
      <c r="N870" s="48"/>
      <c r="O870" s="48"/>
      <c r="P870" s="48"/>
      <c r="Q870" s="48"/>
      <c r="R870" s="48"/>
      <c r="S870" s="48"/>
      <c r="T870" s="48"/>
      <c r="U870" s="48"/>
      <c r="V870" s="48"/>
      <c r="W870" s="48"/>
      <c r="X870" s="48"/>
      <c r="Y870" s="48"/>
      <c r="Z870" s="48"/>
      <c r="AA870" s="48"/>
      <c r="AB870" s="48"/>
      <c r="AC870" s="48"/>
      <c r="AD870" s="48"/>
    </row>
    <row r="871" spans="1:30" ht="19.5" customHeight="1">
      <c r="A871" s="45"/>
      <c r="B871" s="45"/>
      <c r="C871" s="45"/>
      <c r="D871" s="45"/>
      <c r="E871" s="46"/>
      <c r="F871" s="228"/>
      <c r="G871" s="46"/>
      <c r="H871" s="45"/>
      <c r="I871" s="47"/>
      <c r="J871" s="45"/>
      <c r="K871" s="45"/>
      <c r="L871" s="45"/>
      <c r="M871" s="45"/>
      <c r="N871" s="48"/>
      <c r="O871" s="48"/>
      <c r="P871" s="48"/>
      <c r="Q871" s="48"/>
      <c r="R871" s="48"/>
      <c r="S871" s="48"/>
      <c r="T871" s="48"/>
      <c r="U871" s="48"/>
      <c r="V871" s="48"/>
      <c r="W871" s="48"/>
      <c r="X871" s="48"/>
      <c r="Y871" s="48"/>
      <c r="Z871" s="48"/>
      <c r="AA871" s="48"/>
      <c r="AB871" s="48"/>
      <c r="AC871" s="48"/>
      <c r="AD871" s="48"/>
    </row>
    <row r="872" spans="1:30" ht="19.5" customHeight="1">
      <c r="A872" s="45"/>
      <c r="B872" s="45"/>
      <c r="C872" s="45"/>
      <c r="D872" s="45"/>
      <c r="E872" s="46"/>
      <c r="F872" s="228"/>
      <c r="G872" s="46"/>
      <c r="H872" s="45"/>
      <c r="I872" s="47"/>
      <c r="J872" s="45"/>
      <c r="K872" s="45"/>
      <c r="L872" s="45"/>
      <c r="M872" s="45"/>
      <c r="N872" s="48"/>
      <c r="O872" s="48"/>
      <c r="P872" s="48"/>
      <c r="Q872" s="48"/>
      <c r="R872" s="48"/>
      <c r="S872" s="48"/>
      <c r="T872" s="48"/>
      <c r="U872" s="48"/>
      <c r="V872" s="48"/>
      <c r="W872" s="48"/>
      <c r="X872" s="48"/>
      <c r="Y872" s="48"/>
      <c r="Z872" s="48"/>
      <c r="AA872" s="48"/>
      <c r="AB872" s="48"/>
      <c r="AC872" s="48"/>
      <c r="AD872" s="48"/>
    </row>
    <row r="873" spans="1:30" ht="19.5" customHeight="1">
      <c r="A873" s="45"/>
      <c r="B873" s="45"/>
      <c r="C873" s="45"/>
      <c r="D873" s="45"/>
      <c r="E873" s="46"/>
      <c r="F873" s="228"/>
      <c r="G873" s="46"/>
      <c r="H873" s="45"/>
      <c r="I873" s="47"/>
      <c r="J873" s="45"/>
      <c r="K873" s="45"/>
      <c r="L873" s="45"/>
      <c r="M873" s="45"/>
      <c r="N873" s="48"/>
      <c r="O873" s="48"/>
      <c r="P873" s="48"/>
      <c r="Q873" s="48"/>
      <c r="R873" s="48"/>
      <c r="S873" s="48"/>
      <c r="T873" s="48"/>
      <c r="U873" s="48"/>
      <c r="V873" s="48"/>
      <c r="W873" s="48"/>
      <c r="X873" s="48"/>
      <c r="Y873" s="48"/>
      <c r="Z873" s="48"/>
      <c r="AA873" s="48"/>
      <c r="AB873" s="48"/>
      <c r="AC873" s="48"/>
      <c r="AD873" s="48"/>
    </row>
    <row r="874" spans="1:30" ht="19.5" customHeight="1">
      <c r="A874" s="45"/>
      <c r="B874" s="45"/>
      <c r="C874" s="45"/>
      <c r="D874" s="45"/>
      <c r="E874" s="46"/>
      <c r="F874" s="228"/>
      <c r="G874" s="46"/>
      <c r="H874" s="45"/>
      <c r="I874" s="47"/>
      <c r="J874" s="45"/>
      <c r="K874" s="45"/>
      <c r="L874" s="45"/>
      <c r="M874" s="45"/>
      <c r="N874" s="48"/>
      <c r="O874" s="48"/>
      <c r="P874" s="48"/>
      <c r="Q874" s="48"/>
      <c r="R874" s="48"/>
      <c r="S874" s="48"/>
      <c r="T874" s="48"/>
      <c r="U874" s="48"/>
      <c r="V874" s="48"/>
      <c r="W874" s="48"/>
      <c r="X874" s="48"/>
      <c r="Y874" s="48"/>
      <c r="Z874" s="48"/>
      <c r="AA874" s="48"/>
      <c r="AB874" s="48"/>
      <c r="AC874" s="48"/>
      <c r="AD874" s="48"/>
    </row>
    <row r="875" spans="1:30" ht="19.5" customHeight="1">
      <c r="A875" s="45"/>
      <c r="B875" s="45"/>
      <c r="C875" s="45"/>
      <c r="D875" s="45"/>
      <c r="E875" s="46"/>
      <c r="F875" s="228"/>
      <c r="G875" s="46"/>
      <c r="H875" s="45"/>
      <c r="I875" s="47"/>
      <c r="J875" s="45"/>
      <c r="K875" s="45"/>
      <c r="L875" s="45"/>
      <c r="M875" s="45"/>
      <c r="N875" s="48"/>
      <c r="O875" s="48"/>
      <c r="P875" s="48"/>
      <c r="Q875" s="48"/>
      <c r="R875" s="48"/>
      <c r="S875" s="48"/>
      <c r="T875" s="48"/>
      <c r="U875" s="48"/>
      <c r="V875" s="48"/>
      <c r="W875" s="48"/>
      <c r="X875" s="48"/>
      <c r="Y875" s="48"/>
      <c r="Z875" s="48"/>
      <c r="AA875" s="48"/>
      <c r="AB875" s="48"/>
      <c r="AC875" s="48"/>
      <c r="AD875" s="48"/>
    </row>
    <row r="876" spans="1:30" ht="19.5" customHeight="1">
      <c r="A876" s="45"/>
      <c r="B876" s="45"/>
      <c r="C876" s="45"/>
      <c r="D876" s="45"/>
      <c r="E876" s="46"/>
      <c r="F876" s="228"/>
      <c r="G876" s="46"/>
      <c r="H876" s="45"/>
      <c r="I876" s="47"/>
      <c r="J876" s="45"/>
      <c r="K876" s="45"/>
      <c r="L876" s="45"/>
      <c r="M876" s="45"/>
      <c r="N876" s="48"/>
      <c r="O876" s="48"/>
      <c r="P876" s="48"/>
      <c r="Q876" s="48"/>
      <c r="R876" s="48"/>
      <c r="S876" s="48"/>
      <c r="T876" s="48"/>
      <c r="U876" s="48"/>
      <c r="V876" s="48"/>
      <c r="W876" s="48"/>
      <c r="X876" s="48"/>
      <c r="Y876" s="48"/>
      <c r="Z876" s="48"/>
      <c r="AA876" s="48"/>
      <c r="AB876" s="48"/>
      <c r="AC876" s="48"/>
      <c r="AD876" s="48"/>
    </row>
    <row r="877" spans="1:30" ht="19.5" customHeight="1">
      <c r="A877" s="45"/>
      <c r="B877" s="45"/>
      <c r="C877" s="45"/>
      <c r="D877" s="45"/>
      <c r="E877" s="46"/>
      <c r="F877" s="228"/>
      <c r="G877" s="46"/>
      <c r="H877" s="45"/>
      <c r="I877" s="47"/>
      <c r="J877" s="45"/>
      <c r="K877" s="45"/>
      <c r="L877" s="45"/>
      <c r="M877" s="45"/>
      <c r="N877" s="48"/>
      <c r="O877" s="48"/>
      <c r="P877" s="48"/>
      <c r="Q877" s="48"/>
      <c r="R877" s="48"/>
      <c r="S877" s="48"/>
      <c r="T877" s="48"/>
      <c r="U877" s="48"/>
      <c r="V877" s="48"/>
      <c r="W877" s="48"/>
      <c r="X877" s="48"/>
      <c r="Y877" s="48"/>
      <c r="Z877" s="48"/>
      <c r="AA877" s="48"/>
      <c r="AB877" s="48"/>
      <c r="AC877" s="48"/>
      <c r="AD877" s="48"/>
    </row>
    <row r="878" spans="1:30" ht="19.5" customHeight="1">
      <c r="A878" s="45"/>
      <c r="B878" s="45"/>
      <c r="C878" s="45"/>
      <c r="D878" s="45"/>
      <c r="E878" s="46"/>
      <c r="F878" s="228"/>
      <c r="G878" s="46"/>
      <c r="H878" s="45"/>
      <c r="I878" s="47"/>
      <c r="J878" s="45"/>
      <c r="K878" s="45"/>
      <c r="L878" s="45"/>
      <c r="M878" s="45"/>
      <c r="N878" s="48"/>
      <c r="O878" s="48"/>
      <c r="P878" s="48"/>
      <c r="Q878" s="48"/>
      <c r="R878" s="48"/>
      <c r="S878" s="48"/>
      <c r="T878" s="48"/>
      <c r="U878" s="48"/>
      <c r="V878" s="48"/>
      <c r="W878" s="48"/>
      <c r="X878" s="48"/>
      <c r="Y878" s="48"/>
      <c r="Z878" s="48"/>
      <c r="AA878" s="48"/>
      <c r="AB878" s="48"/>
      <c r="AC878" s="48"/>
      <c r="AD878" s="48"/>
    </row>
    <row r="879" spans="1:30" ht="19.5" customHeight="1">
      <c r="A879" s="45"/>
      <c r="B879" s="45"/>
      <c r="C879" s="45"/>
      <c r="D879" s="45"/>
      <c r="E879" s="46"/>
      <c r="F879" s="228"/>
      <c r="G879" s="46"/>
      <c r="H879" s="45"/>
      <c r="I879" s="47"/>
      <c r="J879" s="45"/>
      <c r="K879" s="45"/>
      <c r="L879" s="45"/>
      <c r="M879" s="45"/>
      <c r="N879" s="48"/>
      <c r="O879" s="48"/>
      <c r="P879" s="48"/>
      <c r="Q879" s="48"/>
      <c r="R879" s="48"/>
      <c r="S879" s="48"/>
      <c r="T879" s="48"/>
      <c r="U879" s="48"/>
      <c r="V879" s="48"/>
      <c r="W879" s="48"/>
      <c r="X879" s="48"/>
      <c r="Y879" s="48"/>
      <c r="Z879" s="48"/>
      <c r="AA879" s="48"/>
      <c r="AB879" s="48"/>
      <c r="AC879" s="48"/>
      <c r="AD879" s="48"/>
    </row>
    <row r="880" spans="1:30" ht="19.5" customHeight="1">
      <c r="A880" s="45"/>
      <c r="B880" s="45"/>
      <c r="C880" s="45"/>
      <c r="D880" s="45"/>
      <c r="E880" s="46"/>
      <c r="F880" s="228"/>
      <c r="G880" s="46"/>
      <c r="H880" s="45"/>
      <c r="I880" s="47"/>
      <c r="J880" s="45"/>
      <c r="K880" s="45"/>
      <c r="L880" s="45"/>
      <c r="M880" s="45"/>
      <c r="N880" s="48"/>
      <c r="O880" s="48"/>
      <c r="P880" s="48"/>
      <c r="Q880" s="48"/>
      <c r="R880" s="48"/>
      <c r="S880" s="48"/>
      <c r="T880" s="48"/>
      <c r="U880" s="48"/>
      <c r="V880" s="48"/>
      <c r="W880" s="48"/>
      <c r="X880" s="48"/>
      <c r="Y880" s="48"/>
      <c r="Z880" s="48"/>
      <c r="AA880" s="48"/>
      <c r="AB880" s="48"/>
      <c r="AC880" s="48"/>
      <c r="AD880" s="48"/>
    </row>
    <row r="881" spans="1:30" ht="19.5" customHeight="1">
      <c r="A881" s="45"/>
      <c r="B881" s="45"/>
      <c r="C881" s="45"/>
      <c r="D881" s="45"/>
      <c r="E881" s="46"/>
      <c r="F881" s="228"/>
      <c r="G881" s="46"/>
      <c r="H881" s="45"/>
      <c r="I881" s="47"/>
      <c r="J881" s="45"/>
      <c r="K881" s="45"/>
      <c r="L881" s="45"/>
      <c r="M881" s="45"/>
      <c r="N881" s="48"/>
      <c r="O881" s="48"/>
      <c r="P881" s="48"/>
      <c r="Q881" s="48"/>
      <c r="R881" s="48"/>
      <c r="S881" s="48"/>
      <c r="T881" s="48"/>
      <c r="U881" s="48"/>
      <c r="V881" s="48"/>
      <c r="W881" s="48"/>
      <c r="X881" s="48"/>
      <c r="Y881" s="48"/>
      <c r="Z881" s="48"/>
      <c r="AA881" s="48"/>
      <c r="AB881" s="48"/>
      <c r="AC881" s="48"/>
      <c r="AD881" s="48"/>
    </row>
    <row r="882" spans="1:30" ht="19.5" customHeight="1">
      <c r="A882" s="45"/>
      <c r="B882" s="45"/>
      <c r="C882" s="45"/>
      <c r="D882" s="45"/>
      <c r="E882" s="46"/>
      <c r="F882" s="228"/>
      <c r="G882" s="46"/>
      <c r="H882" s="45"/>
      <c r="I882" s="47"/>
      <c r="J882" s="45"/>
      <c r="K882" s="45"/>
      <c r="L882" s="45"/>
      <c r="M882" s="45"/>
      <c r="N882" s="48"/>
      <c r="O882" s="48"/>
      <c r="P882" s="48"/>
      <c r="Q882" s="48"/>
      <c r="R882" s="48"/>
      <c r="S882" s="48"/>
      <c r="T882" s="48"/>
      <c r="U882" s="48"/>
      <c r="V882" s="48"/>
      <c r="W882" s="48"/>
      <c r="X882" s="48"/>
      <c r="Y882" s="48"/>
      <c r="Z882" s="48"/>
      <c r="AA882" s="48"/>
      <c r="AB882" s="48"/>
      <c r="AC882" s="48"/>
      <c r="AD882" s="48"/>
    </row>
    <row r="883" spans="1:30" ht="19.5" customHeight="1">
      <c r="A883" s="45"/>
      <c r="B883" s="45"/>
      <c r="C883" s="45"/>
      <c r="D883" s="45"/>
      <c r="E883" s="46"/>
      <c r="F883" s="228"/>
      <c r="G883" s="46"/>
      <c r="H883" s="45"/>
      <c r="I883" s="47"/>
      <c r="J883" s="45"/>
      <c r="K883" s="45"/>
      <c r="L883" s="45"/>
      <c r="M883" s="45"/>
      <c r="N883" s="48"/>
      <c r="O883" s="48"/>
      <c r="P883" s="48"/>
      <c r="Q883" s="48"/>
      <c r="R883" s="48"/>
      <c r="S883" s="48"/>
      <c r="T883" s="48"/>
      <c r="U883" s="48"/>
      <c r="V883" s="48"/>
      <c r="W883" s="48"/>
      <c r="X883" s="48"/>
      <c r="Y883" s="48"/>
      <c r="Z883" s="48"/>
      <c r="AA883" s="48"/>
      <c r="AB883" s="48"/>
      <c r="AC883" s="48"/>
      <c r="AD883" s="48"/>
    </row>
    <row r="884" spans="1:30" ht="19.5" customHeight="1">
      <c r="A884" s="45"/>
      <c r="B884" s="45"/>
      <c r="C884" s="45"/>
      <c r="D884" s="45"/>
      <c r="E884" s="46"/>
      <c r="F884" s="228"/>
      <c r="G884" s="46"/>
      <c r="H884" s="45"/>
      <c r="I884" s="47"/>
      <c r="J884" s="45"/>
      <c r="K884" s="45"/>
      <c r="L884" s="45"/>
      <c r="M884" s="45"/>
      <c r="N884" s="48"/>
      <c r="O884" s="48"/>
      <c r="P884" s="48"/>
      <c r="Q884" s="48"/>
      <c r="R884" s="48"/>
      <c r="S884" s="48"/>
      <c r="T884" s="48"/>
      <c r="U884" s="48"/>
      <c r="V884" s="48"/>
      <c r="W884" s="48"/>
      <c r="X884" s="48"/>
      <c r="Y884" s="48"/>
      <c r="Z884" s="48"/>
      <c r="AA884" s="48"/>
      <c r="AB884" s="48"/>
      <c r="AC884" s="48"/>
      <c r="AD884" s="48"/>
    </row>
    <row r="885" spans="1:30" ht="19.5" customHeight="1">
      <c r="A885" s="45"/>
      <c r="B885" s="45"/>
      <c r="C885" s="45"/>
      <c r="D885" s="45"/>
      <c r="E885" s="46"/>
      <c r="F885" s="228"/>
      <c r="G885" s="46"/>
      <c r="H885" s="45"/>
      <c r="I885" s="47"/>
      <c r="J885" s="45"/>
      <c r="K885" s="45"/>
      <c r="L885" s="45"/>
      <c r="M885" s="45"/>
      <c r="N885" s="48"/>
      <c r="O885" s="48"/>
      <c r="P885" s="48"/>
      <c r="Q885" s="48"/>
      <c r="R885" s="48"/>
      <c r="S885" s="48"/>
      <c r="T885" s="48"/>
      <c r="U885" s="48"/>
      <c r="V885" s="48"/>
      <c r="W885" s="48"/>
      <c r="X885" s="48"/>
      <c r="Y885" s="48"/>
      <c r="Z885" s="48"/>
      <c r="AA885" s="48"/>
      <c r="AB885" s="48"/>
      <c r="AC885" s="48"/>
      <c r="AD885" s="48"/>
    </row>
    <row r="886" spans="1:30" ht="19.5" customHeight="1">
      <c r="A886" s="45"/>
      <c r="B886" s="45"/>
      <c r="C886" s="45"/>
      <c r="D886" s="45"/>
      <c r="E886" s="46"/>
      <c r="F886" s="228"/>
      <c r="G886" s="46"/>
      <c r="H886" s="45"/>
      <c r="I886" s="47"/>
      <c r="J886" s="45"/>
      <c r="K886" s="45"/>
      <c r="L886" s="45"/>
      <c r="M886" s="45"/>
      <c r="N886" s="48"/>
      <c r="O886" s="48"/>
      <c r="P886" s="48"/>
      <c r="Q886" s="48"/>
      <c r="R886" s="48"/>
      <c r="S886" s="48"/>
      <c r="T886" s="48"/>
      <c r="U886" s="48"/>
      <c r="V886" s="48"/>
      <c r="W886" s="48"/>
      <c r="X886" s="48"/>
      <c r="Y886" s="48"/>
      <c r="Z886" s="48"/>
      <c r="AA886" s="48"/>
      <c r="AB886" s="48"/>
      <c r="AC886" s="48"/>
      <c r="AD886" s="48"/>
    </row>
    <row r="887" spans="1:30" ht="19.5" customHeight="1">
      <c r="A887" s="45"/>
      <c r="B887" s="45"/>
      <c r="C887" s="45"/>
      <c r="D887" s="45"/>
      <c r="E887" s="46"/>
      <c r="F887" s="228"/>
      <c r="G887" s="46"/>
      <c r="H887" s="45"/>
      <c r="I887" s="47"/>
      <c r="J887" s="45"/>
      <c r="K887" s="45"/>
      <c r="L887" s="45"/>
      <c r="M887" s="45"/>
      <c r="N887" s="48"/>
      <c r="O887" s="48"/>
      <c r="P887" s="48"/>
      <c r="Q887" s="48"/>
      <c r="R887" s="48"/>
      <c r="S887" s="48"/>
      <c r="T887" s="48"/>
      <c r="U887" s="48"/>
      <c r="V887" s="48"/>
      <c r="W887" s="48"/>
      <c r="X887" s="48"/>
      <c r="Y887" s="48"/>
      <c r="Z887" s="48"/>
      <c r="AA887" s="48"/>
      <c r="AB887" s="48"/>
      <c r="AC887" s="48"/>
      <c r="AD887" s="48"/>
    </row>
    <row r="888" spans="1:30" ht="19.5" customHeight="1">
      <c r="A888" s="45"/>
      <c r="B888" s="45"/>
      <c r="C888" s="45"/>
      <c r="D888" s="45"/>
      <c r="E888" s="46"/>
      <c r="F888" s="228"/>
      <c r="G888" s="46"/>
      <c r="H888" s="45"/>
      <c r="I888" s="47"/>
      <c r="J888" s="45"/>
      <c r="K888" s="45"/>
      <c r="L888" s="45"/>
      <c r="M888" s="45"/>
      <c r="N888" s="48"/>
      <c r="O888" s="48"/>
      <c r="P888" s="48"/>
      <c r="Q888" s="48"/>
      <c r="R888" s="48"/>
      <c r="S888" s="48"/>
      <c r="T888" s="48"/>
      <c r="U888" s="48"/>
      <c r="V888" s="48"/>
      <c r="W888" s="48"/>
      <c r="X888" s="48"/>
      <c r="Y888" s="48"/>
      <c r="Z888" s="48"/>
      <c r="AA888" s="48"/>
      <c r="AB888" s="48"/>
      <c r="AC888" s="48"/>
      <c r="AD888" s="48"/>
    </row>
    <row r="889" spans="1:30" ht="19.5" customHeight="1">
      <c r="A889" s="45"/>
      <c r="B889" s="45"/>
      <c r="C889" s="45"/>
      <c r="D889" s="45"/>
      <c r="E889" s="46"/>
      <c r="F889" s="228"/>
      <c r="G889" s="46"/>
      <c r="H889" s="45"/>
      <c r="I889" s="47"/>
      <c r="J889" s="45"/>
      <c r="K889" s="45"/>
      <c r="L889" s="45"/>
      <c r="M889" s="45"/>
      <c r="N889" s="48"/>
      <c r="O889" s="48"/>
      <c r="P889" s="48"/>
      <c r="Q889" s="48"/>
      <c r="R889" s="48"/>
      <c r="S889" s="48"/>
      <c r="T889" s="48"/>
      <c r="U889" s="48"/>
      <c r="V889" s="48"/>
      <c r="W889" s="48"/>
      <c r="X889" s="48"/>
      <c r="Y889" s="48"/>
      <c r="Z889" s="48"/>
      <c r="AA889" s="48"/>
      <c r="AB889" s="48"/>
      <c r="AC889" s="48"/>
      <c r="AD889" s="48"/>
    </row>
    <row r="890" spans="1:30" ht="19.5" customHeight="1">
      <c r="A890" s="45"/>
      <c r="B890" s="45"/>
      <c r="C890" s="45"/>
      <c r="D890" s="45"/>
      <c r="E890" s="46"/>
      <c r="F890" s="228"/>
      <c r="G890" s="46"/>
      <c r="H890" s="45"/>
      <c r="I890" s="47"/>
      <c r="J890" s="45"/>
      <c r="K890" s="45"/>
      <c r="L890" s="45"/>
      <c r="M890" s="45"/>
      <c r="N890" s="48"/>
      <c r="O890" s="48"/>
      <c r="P890" s="48"/>
      <c r="Q890" s="48"/>
      <c r="R890" s="48"/>
      <c r="S890" s="48"/>
      <c r="T890" s="48"/>
      <c r="U890" s="48"/>
      <c r="V890" s="48"/>
      <c r="W890" s="48"/>
      <c r="X890" s="48"/>
      <c r="Y890" s="48"/>
      <c r="Z890" s="48"/>
      <c r="AA890" s="48"/>
      <c r="AB890" s="48"/>
      <c r="AC890" s="48"/>
      <c r="AD890" s="48"/>
    </row>
    <row r="891" spans="1:30" ht="19.5" customHeight="1">
      <c r="A891" s="45"/>
      <c r="B891" s="45"/>
      <c r="C891" s="45"/>
      <c r="D891" s="45"/>
      <c r="E891" s="46"/>
      <c r="F891" s="228"/>
      <c r="G891" s="46"/>
      <c r="H891" s="45"/>
      <c r="I891" s="47"/>
      <c r="J891" s="45"/>
      <c r="K891" s="45"/>
      <c r="L891" s="45"/>
      <c r="M891" s="45"/>
      <c r="N891" s="48"/>
      <c r="O891" s="48"/>
      <c r="P891" s="48"/>
      <c r="Q891" s="48"/>
      <c r="R891" s="48"/>
      <c r="S891" s="48"/>
      <c r="T891" s="48"/>
      <c r="U891" s="48"/>
      <c r="V891" s="48"/>
      <c r="W891" s="48"/>
      <c r="X891" s="48"/>
      <c r="Y891" s="48"/>
      <c r="Z891" s="48"/>
      <c r="AA891" s="48"/>
      <c r="AB891" s="48"/>
      <c r="AC891" s="48"/>
      <c r="AD891" s="48"/>
    </row>
    <row r="892" spans="1:30" ht="19.5" customHeight="1">
      <c r="A892" s="45"/>
      <c r="B892" s="45"/>
      <c r="C892" s="45"/>
      <c r="D892" s="45"/>
      <c r="E892" s="46"/>
      <c r="F892" s="228"/>
      <c r="G892" s="46"/>
      <c r="H892" s="45"/>
      <c r="I892" s="47"/>
      <c r="J892" s="45"/>
      <c r="K892" s="45"/>
      <c r="L892" s="45"/>
      <c r="M892" s="45"/>
      <c r="N892" s="48"/>
      <c r="O892" s="48"/>
      <c r="P892" s="48"/>
      <c r="Q892" s="48"/>
      <c r="R892" s="48"/>
      <c r="S892" s="48"/>
      <c r="T892" s="48"/>
      <c r="U892" s="48"/>
      <c r="V892" s="48"/>
      <c r="W892" s="48"/>
      <c r="X892" s="48"/>
      <c r="Y892" s="48"/>
      <c r="Z892" s="48"/>
      <c r="AA892" s="48"/>
      <c r="AB892" s="48"/>
      <c r="AC892" s="48"/>
      <c r="AD892" s="48"/>
    </row>
    <row r="893" spans="1:30" ht="19.5" customHeight="1">
      <c r="A893" s="45"/>
      <c r="B893" s="45"/>
      <c r="C893" s="45"/>
      <c r="D893" s="45"/>
      <c r="E893" s="46"/>
      <c r="F893" s="228"/>
      <c r="G893" s="46"/>
      <c r="H893" s="45"/>
      <c r="I893" s="47"/>
      <c r="J893" s="45"/>
      <c r="K893" s="45"/>
      <c r="L893" s="45"/>
      <c r="M893" s="45"/>
      <c r="N893" s="48"/>
      <c r="O893" s="48"/>
      <c r="P893" s="48"/>
      <c r="Q893" s="48"/>
      <c r="R893" s="48"/>
      <c r="S893" s="48"/>
      <c r="T893" s="48"/>
      <c r="U893" s="48"/>
      <c r="V893" s="48"/>
      <c r="W893" s="48"/>
      <c r="X893" s="48"/>
      <c r="Y893" s="48"/>
      <c r="Z893" s="48"/>
      <c r="AA893" s="48"/>
      <c r="AB893" s="48"/>
      <c r="AC893" s="48"/>
      <c r="AD893" s="48"/>
    </row>
    <row r="894" spans="1:30" ht="19.5" customHeight="1">
      <c r="A894" s="45"/>
      <c r="B894" s="45"/>
      <c r="C894" s="45"/>
      <c r="D894" s="45"/>
      <c r="E894" s="46"/>
      <c r="F894" s="228"/>
      <c r="G894" s="46"/>
      <c r="H894" s="45"/>
      <c r="I894" s="47"/>
      <c r="J894" s="45"/>
      <c r="K894" s="45"/>
      <c r="L894" s="45"/>
      <c r="M894" s="45"/>
      <c r="N894" s="48"/>
      <c r="O894" s="48"/>
      <c r="P894" s="48"/>
      <c r="Q894" s="48"/>
      <c r="R894" s="48"/>
      <c r="S894" s="48"/>
      <c r="T894" s="48"/>
      <c r="U894" s="48"/>
      <c r="V894" s="48"/>
      <c r="W894" s="48"/>
      <c r="X894" s="48"/>
      <c r="Y894" s="48"/>
      <c r="Z894" s="48"/>
      <c r="AA894" s="48"/>
      <c r="AB894" s="48"/>
      <c r="AC894" s="48"/>
      <c r="AD894" s="48"/>
    </row>
    <row r="895" spans="1:30" ht="19.5" customHeight="1">
      <c r="A895" s="45"/>
      <c r="B895" s="45"/>
      <c r="C895" s="45"/>
      <c r="D895" s="45"/>
      <c r="E895" s="46"/>
      <c r="F895" s="228"/>
      <c r="G895" s="46"/>
      <c r="H895" s="45"/>
      <c r="I895" s="47"/>
      <c r="J895" s="45"/>
      <c r="K895" s="45"/>
      <c r="L895" s="45"/>
      <c r="M895" s="45"/>
      <c r="N895" s="48"/>
      <c r="O895" s="48"/>
      <c r="P895" s="48"/>
      <c r="Q895" s="48"/>
      <c r="R895" s="48"/>
      <c r="S895" s="48"/>
      <c r="T895" s="48"/>
      <c r="U895" s="48"/>
      <c r="V895" s="48"/>
      <c r="W895" s="48"/>
      <c r="X895" s="48"/>
      <c r="Y895" s="48"/>
      <c r="Z895" s="48"/>
      <c r="AA895" s="48"/>
      <c r="AB895" s="48"/>
      <c r="AC895" s="48"/>
      <c r="AD895" s="48"/>
    </row>
    <row r="896" spans="1:30" ht="19.5" customHeight="1">
      <c r="A896" s="45"/>
      <c r="B896" s="45"/>
      <c r="C896" s="45"/>
      <c r="D896" s="45"/>
      <c r="E896" s="46"/>
      <c r="F896" s="228"/>
      <c r="G896" s="46"/>
      <c r="H896" s="45"/>
      <c r="I896" s="47"/>
      <c r="J896" s="45"/>
      <c r="K896" s="45"/>
      <c r="L896" s="45"/>
      <c r="M896" s="45"/>
      <c r="N896" s="48"/>
      <c r="O896" s="48"/>
      <c r="P896" s="48"/>
      <c r="Q896" s="48"/>
      <c r="R896" s="48"/>
      <c r="S896" s="48"/>
      <c r="T896" s="48"/>
      <c r="U896" s="48"/>
      <c r="V896" s="48"/>
      <c r="W896" s="48"/>
      <c r="X896" s="48"/>
      <c r="Y896" s="48"/>
      <c r="Z896" s="48"/>
      <c r="AA896" s="48"/>
      <c r="AB896" s="48"/>
      <c r="AC896" s="48"/>
      <c r="AD896" s="48"/>
    </row>
    <row r="897" spans="1:30" ht="19.5" customHeight="1">
      <c r="A897" s="45"/>
      <c r="B897" s="45"/>
      <c r="C897" s="45"/>
      <c r="D897" s="45"/>
      <c r="E897" s="46"/>
      <c r="F897" s="228"/>
      <c r="G897" s="46"/>
      <c r="H897" s="45"/>
      <c r="I897" s="47"/>
      <c r="J897" s="45"/>
      <c r="K897" s="45"/>
      <c r="L897" s="45"/>
      <c r="M897" s="45"/>
      <c r="N897" s="48"/>
      <c r="O897" s="48"/>
      <c r="P897" s="48"/>
      <c r="Q897" s="48"/>
      <c r="R897" s="48"/>
      <c r="S897" s="48"/>
      <c r="T897" s="48"/>
      <c r="U897" s="48"/>
      <c r="V897" s="48"/>
      <c r="W897" s="48"/>
      <c r="X897" s="48"/>
      <c r="Y897" s="48"/>
      <c r="Z897" s="48"/>
      <c r="AA897" s="48"/>
      <c r="AB897" s="48"/>
      <c r="AC897" s="48"/>
      <c r="AD897" s="48"/>
    </row>
    <row r="898" spans="1:30" ht="19.5" customHeight="1">
      <c r="A898" s="45"/>
      <c r="B898" s="45"/>
      <c r="C898" s="45"/>
      <c r="D898" s="45"/>
      <c r="E898" s="46"/>
      <c r="F898" s="228"/>
      <c r="G898" s="46"/>
      <c r="H898" s="45"/>
      <c r="I898" s="47"/>
      <c r="J898" s="45"/>
      <c r="K898" s="45"/>
      <c r="L898" s="45"/>
      <c r="M898" s="45"/>
      <c r="N898" s="48"/>
      <c r="O898" s="48"/>
      <c r="P898" s="48"/>
      <c r="Q898" s="48"/>
      <c r="R898" s="48"/>
      <c r="S898" s="48"/>
      <c r="T898" s="48"/>
      <c r="U898" s="48"/>
      <c r="V898" s="48"/>
      <c r="W898" s="48"/>
      <c r="X898" s="48"/>
      <c r="Y898" s="48"/>
      <c r="Z898" s="48"/>
      <c r="AA898" s="48"/>
      <c r="AB898" s="48"/>
      <c r="AC898" s="48"/>
      <c r="AD898" s="48"/>
    </row>
    <row r="899" spans="1:30" ht="19.5" customHeight="1">
      <c r="A899" s="45"/>
      <c r="B899" s="45"/>
      <c r="C899" s="45"/>
      <c r="D899" s="45"/>
      <c r="E899" s="46"/>
      <c r="F899" s="228"/>
      <c r="G899" s="46"/>
      <c r="H899" s="45"/>
      <c r="I899" s="47"/>
      <c r="J899" s="45"/>
      <c r="K899" s="45"/>
      <c r="L899" s="45"/>
      <c r="M899" s="45"/>
      <c r="N899" s="48"/>
      <c r="O899" s="48"/>
      <c r="P899" s="48"/>
      <c r="Q899" s="48"/>
      <c r="R899" s="48"/>
      <c r="S899" s="48"/>
      <c r="T899" s="48"/>
      <c r="U899" s="48"/>
      <c r="V899" s="48"/>
      <c r="W899" s="48"/>
      <c r="X899" s="48"/>
      <c r="Y899" s="48"/>
      <c r="Z899" s="48"/>
      <c r="AA899" s="48"/>
      <c r="AB899" s="48"/>
      <c r="AC899" s="48"/>
      <c r="AD899" s="48"/>
    </row>
    <row r="900" spans="1:30" ht="19.5" customHeight="1">
      <c r="A900" s="45"/>
      <c r="B900" s="45"/>
      <c r="C900" s="45"/>
      <c r="D900" s="45"/>
      <c r="E900" s="46"/>
      <c r="F900" s="228"/>
      <c r="G900" s="46"/>
      <c r="H900" s="45"/>
      <c r="I900" s="47"/>
      <c r="J900" s="45"/>
      <c r="K900" s="45"/>
      <c r="L900" s="45"/>
      <c r="M900" s="45"/>
      <c r="N900" s="48"/>
      <c r="O900" s="48"/>
      <c r="P900" s="48"/>
      <c r="Q900" s="48"/>
      <c r="R900" s="48"/>
      <c r="S900" s="48"/>
      <c r="T900" s="48"/>
      <c r="U900" s="48"/>
      <c r="V900" s="48"/>
      <c r="W900" s="48"/>
      <c r="X900" s="48"/>
      <c r="Y900" s="48"/>
      <c r="Z900" s="48"/>
      <c r="AA900" s="48"/>
      <c r="AB900" s="48"/>
      <c r="AC900" s="48"/>
      <c r="AD900" s="48"/>
    </row>
    <row r="901" spans="1:30" ht="19.5" customHeight="1">
      <c r="A901" s="45"/>
      <c r="B901" s="45"/>
      <c r="C901" s="45"/>
      <c r="D901" s="45"/>
      <c r="E901" s="46"/>
      <c r="F901" s="228"/>
      <c r="G901" s="46"/>
      <c r="H901" s="45"/>
      <c r="I901" s="47"/>
      <c r="J901" s="45"/>
      <c r="K901" s="45"/>
      <c r="L901" s="45"/>
      <c r="M901" s="45"/>
      <c r="N901" s="48"/>
      <c r="O901" s="48"/>
      <c r="P901" s="48"/>
      <c r="Q901" s="48"/>
      <c r="R901" s="48"/>
      <c r="S901" s="48"/>
      <c r="T901" s="48"/>
      <c r="U901" s="48"/>
      <c r="V901" s="48"/>
      <c r="W901" s="48"/>
      <c r="X901" s="48"/>
      <c r="Y901" s="48"/>
      <c r="Z901" s="48"/>
      <c r="AA901" s="48"/>
      <c r="AB901" s="48"/>
      <c r="AC901" s="48"/>
      <c r="AD901" s="48"/>
    </row>
    <row r="902" spans="1:30" ht="19.5" customHeight="1">
      <c r="A902" s="45"/>
      <c r="B902" s="45"/>
      <c r="C902" s="45"/>
      <c r="D902" s="45"/>
      <c r="E902" s="46"/>
      <c r="F902" s="228"/>
      <c r="G902" s="46"/>
      <c r="H902" s="45"/>
      <c r="I902" s="47"/>
      <c r="J902" s="45"/>
      <c r="K902" s="45"/>
      <c r="L902" s="45"/>
      <c r="M902" s="45"/>
      <c r="N902" s="48"/>
      <c r="O902" s="48"/>
      <c r="P902" s="48"/>
      <c r="Q902" s="48"/>
      <c r="R902" s="48"/>
      <c r="S902" s="48"/>
      <c r="T902" s="48"/>
      <c r="U902" s="48"/>
      <c r="V902" s="48"/>
      <c r="W902" s="48"/>
      <c r="X902" s="48"/>
      <c r="Y902" s="48"/>
      <c r="Z902" s="48"/>
      <c r="AA902" s="48"/>
      <c r="AB902" s="48"/>
      <c r="AC902" s="48"/>
      <c r="AD902" s="48"/>
    </row>
    <row r="903" spans="1:30" ht="19.5" customHeight="1">
      <c r="A903" s="45"/>
      <c r="B903" s="45"/>
      <c r="C903" s="45"/>
      <c r="D903" s="45"/>
      <c r="E903" s="46"/>
      <c r="F903" s="228"/>
      <c r="G903" s="46"/>
      <c r="H903" s="45"/>
      <c r="I903" s="47"/>
      <c r="J903" s="45"/>
      <c r="K903" s="45"/>
      <c r="L903" s="45"/>
      <c r="M903" s="45"/>
      <c r="N903" s="48"/>
      <c r="O903" s="48"/>
      <c r="P903" s="48"/>
      <c r="Q903" s="48"/>
      <c r="R903" s="48"/>
      <c r="S903" s="48"/>
      <c r="T903" s="48"/>
      <c r="U903" s="48"/>
      <c r="V903" s="48"/>
      <c r="W903" s="48"/>
      <c r="X903" s="48"/>
      <c r="Y903" s="48"/>
      <c r="Z903" s="48"/>
      <c r="AA903" s="48"/>
      <c r="AB903" s="48"/>
      <c r="AC903" s="48"/>
      <c r="AD903" s="48"/>
    </row>
    <row r="904" spans="1:30" ht="19.5" customHeight="1">
      <c r="A904" s="45"/>
      <c r="B904" s="45"/>
      <c r="C904" s="45"/>
      <c r="D904" s="45"/>
      <c r="E904" s="46"/>
      <c r="F904" s="228"/>
      <c r="G904" s="46"/>
      <c r="H904" s="45"/>
      <c r="I904" s="47"/>
      <c r="J904" s="45"/>
      <c r="K904" s="45"/>
      <c r="L904" s="45"/>
      <c r="M904" s="45"/>
      <c r="N904" s="48"/>
      <c r="O904" s="48"/>
      <c r="P904" s="48"/>
      <c r="Q904" s="48"/>
      <c r="R904" s="48"/>
      <c r="S904" s="48"/>
      <c r="T904" s="48"/>
      <c r="U904" s="48"/>
      <c r="V904" s="48"/>
      <c r="W904" s="48"/>
      <c r="X904" s="48"/>
      <c r="Y904" s="48"/>
      <c r="Z904" s="48"/>
      <c r="AA904" s="48"/>
      <c r="AB904" s="48"/>
      <c r="AC904" s="48"/>
      <c r="AD904" s="48"/>
    </row>
    <row r="905" spans="1:30" ht="19.5" customHeight="1">
      <c r="A905" s="45"/>
      <c r="B905" s="45"/>
      <c r="C905" s="45"/>
      <c r="D905" s="45"/>
      <c r="E905" s="46"/>
      <c r="F905" s="228"/>
      <c r="G905" s="46"/>
      <c r="H905" s="45"/>
      <c r="I905" s="47"/>
      <c r="J905" s="45"/>
      <c r="K905" s="45"/>
      <c r="L905" s="45"/>
      <c r="M905" s="45"/>
      <c r="N905" s="48"/>
      <c r="O905" s="48"/>
      <c r="P905" s="48"/>
      <c r="Q905" s="48"/>
      <c r="R905" s="48"/>
      <c r="S905" s="48"/>
      <c r="T905" s="48"/>
      <c r="U905" s="48"/>
      <c r="V905" s="48"/>
      <c r="W905" s="48"/>
      <c r="X905" s="48"/>
      <c r="Y905" s="48"/>
      <c r="Z905" s="48"/>
      <c r="AA905" s="48"/>
      <c r="AB905" s="48"/>
      <c r="AC905" s="48"/>
      <c r="AD905" s="48"/>
    </row>
    <row r="906" spans="1:30" ht="19.5" customHeight="1">
      <c r="A906" s="45"/>
      <c r="B906" s="45"/>
      <c r="C906" s="45"/>
      <c r="D906" s="45"/>
      <c r="E906" s="46"/>
      <c r="F906" s="228"/>
      <c r="G906" s="46"/>
      <c r="H906" s="45"/>
      <c r="I906" s="47"/>
      <c r="J906" s="45"/>
      <c r="K906" s="45"/>
      <c r="L906" s="45"/>
      <c r="M906" s="45"/>
      <c r="N906" s="48"/>
      <c r="O906" s="48"/>
      <c r="P906" s="48"/>
      <c r="Q906" s="48"/>
      <c r="R906" s="48"/>
      <c r="S906" s="48"/>
      <c r="T906" s="48"/>
      <c r="U906" s="48"/>
      <c r="V906" s="48"/>
      <c r="W906" s="48"/>
      <c r="X906" s="48"/>
      <c r="Y906" s="48"/>
      <c r="Z906" s="48"/>
      <c r="AA906" s="48"/>
      <c r="AB906" s="48"/>
      <c r="AC906" s="48"/>
      <c r="AD906" s="48"/>
    </row>
    <row r="907" spans="1:30" ht="19.5" customHeight="1">
      <c r="A907" s="45"/>
      <c r="B907" s="45"/>
      <c r="C907" s="45"/>
      <c r="D907" s="45"/>
      <c r="E907" s="46"/>
      <c r="F907" s="228"/>
      <c r="G907" s="46"/>
      <c r="H907" s="45"/>
      <c r="I907" s="47"/>
      <c r="J907" s="45"/>
      <c r="K907" s="45"/>
      <c r="L907" s="45"/>
      <c r="M907" s="45"/>
      <c r="N907" s="48"/>
      <c r="O907" s="48"/>
      <c r="P907" s="48"/>
      <c r="Q907" s="48"/>
      <c r="R907" s="48"/>
      <c r="S907" s="48"/>
      <c r="T907" s="48"/>
      <c r="U907" s="48"/>
      <c r="V907" s="48"/>
      <c r="W907" s="48"/>
      <c r="X907" s="48"/>
      <c r="Y907" s="48"/>
      <c r="Z907" s="48"/>
      <c r="AA907" s="48"/>
      <c r="AB907" s="48"/>
      <c r="AC907" s="48"/>
      <c r="AD907" s="48"/>
    </row>
    <row r="908" spans="1:30" ht="19.5" customHeight="1">
      <c r="A908" s="45"/>
      <c r="B908" s="45"/>
      <c r="C908" s="45"/>
      <c r="D908" s="45"/>
      <c r="E908" s="46"/>
      <c r="F908" s="228"/>
      <c r="G908" s="46"/>
      <c r="H908" s="45"/>
      <c r="I908" s="47"/>
      <c r="J908" s="45"/>
      <c r="K908" s="45"/>
      <c r="L908" s="45"/>
      <c r="M908" s="45"/>
      <c r="N908" s="48"/>
      <c r="O908" s="48"/>
      <c r="P908" s="48"/>
      <c r="Q908" s="48"/>
      <c r="R908" s="48"/>
      <c r="S908" s="48"/>
      <c r="T908" s="48"/>
      <c r="U908" s="48"/>
      <c r="V908" s="48"/>
      <c r="W908" s="48"/>
      <c r="X908" s="48"/>
      <c r="Y908" s="48"/>
      <c r="Z908" s="48"/>
      <c r="AA908" s="48"/>
      <c r="AB908" s="48"/>
      <c r="AC908" s="48"/>
      <c r="AD908" s="48"/>
    </row>
    <row r="909" spans="1:30" ht="19.5" customHeight="1">
      <c r="A909" s="45"/>
      <c r="B909" s="45"/>
      <c r="C909" s="45"/>
      <c r="D909" s="45"/>
      <c r="E909" s="46"/>
      <c r="F909" s="228"/>
      <c r="G909" s="46"/>
      <c r="H909" s="45"/>
      <c r="I909" s="47"/>
      <c r="J909" s="45"/>
      <c r="K909" s="45"/>
      <c r="L909" s="45"/>
      <c r="M909" s="45"/>
      <c r="N909" s="48"/>
      <c r="O909" s="48"/>
      <c r="P909" s="48"/>
      <c r="Q909" s="48"/>
      <c r="R909" s="48"/>
      <c r="S909" s="48"/>
      <c r="T909" s="48"/>
      <c r="U909" s="48"/>
      <c r="V909" s="48"/>
      <c r="W909" s="48"/>
      <c r="X909" s="48"/>
      <c r="Y909" s="48"/>
      <c r="Z909" s="48"/>
      <c r="AA909" s="48"/>
      <c r="AB909" s="48"/>
      <c r="AC909" s="48"/>
      <c r="AD909" s="48"/>
    </row>
    <row r="910" spans="1:30" ht="19.5" customHeight="1">
      <c r="A910" s="45"/>
      <c r="B910" s="45"/>
      <c r="C910" s="45"/>
      <c r="D910" s="45"/>
      <c r="E910" s="46"/>
      <c r="F910" s="228"/>
      <c r="G910" s="46"/>
      <c r="H910" s="45"/>
      <c r="I910" s="47"/>
      <c r="J910" s="45"/>
      <c r="K910" s="45"/>
      <c r="L910" s="45"/>
      <c r="M910" s="45"/>
      <c r="N910" s="48"/>
      <c r="O910" s="48"/>
      <c r="P910" s="48"/>
      <c r="Q910" s="48"/>
      <c r="R910" s="48"/>
      <c r="S910" s="48"/>
      <c r="T910" s="48"/>
      <c r="U910" s="48"/>
      <c r="V910" s="48"/>
      <c r="W910" s="48"/>
      <c r="X910" s="48"/>
      <c r="Y910" s="48"/>
      <c r="Z910" s="48"/>
      <c r="AA910" s="48"/>
      <c r="AB910" s="48"/>
      <c r="AC910" s="48"/>
      <c r="AD910" s="48"/>
    </row>
    <row r="911" spans="1:30" ht="19.5" customHeight="1">
      <c r="A911" s="45"/>
      <c r="B911" s="45"/>
      <c r="C911" s="45"/>
      <c r="D911" s="45"/>
      <c r="E911" s="46"/>
      <c r="F911" s="228"/>
      <c r="G911" s="46"/>
      <c r="H911" s="45"/>
      <c r="I911" s="47"/>
      <c r="J911" s="45"/>
      <c r="K911" s="45"/>
      <c r="L911" s="45"/>
      <c r="M911" s="45"/>
      <c r="N911" s="48"/>
      <c r="O911" s="48"/>
      <c r="P911" s="48"/>
      <c r="Q911" s="48"/>
      <c r="R911" s="48"/>
      <c r="S911" s="48"/>
      <c r="T911" s="48"/>
      <c r="U911" s="48"/>
      <c r="V911" s="48"/>
      <c r="W911" s="48"/>
      <c r="X911" s="48"/>
      <c r="Y911" s="48"/>
      <c r="Z911" s="48"/>
      <c r="AA911" s="48"/>
      <c r="AB911" s="48"/>
      <c r="AC911" s="48"/>
      <c r="AD911" s="48"/>
    </row>
    <row r="912" spans="1:30" ht="19.5" customHeight="1">
      <c r="A912" s="45"/>
      <c r="B912" s="45"/>
      <c r="C912" s="45"/>
      <c r="D912" s="45"/>
      <c r="E912" s="46"/>
      <c r="F912" s="228"/>
      <c r="G912" s="46"/>
      <c r="H912" s="45"/>
      <c r="I912" s="47"/>
      <c r="J912" s="45"/>
      <c r="K912" s="45"/>
      <c r="L912" s="45"/>
      <c r="M912" s="45"/>
      <c r="N912" s="48"/>
      <c r="O912" s="48"/>
      <c r="P912" s="48"/>
      <c r="Q912" s="48"/>
      <c r="R912" s="48"/>
      <c r="S912" s="48"/>
      <c r="T912" s="48"/>
      <c r="U912" s="48"/>
      <c r="V912" s="48"/>
      <c r="W912" s="48"/>
      <c r="X912" s="48"/>
      <c r="Y912" s="48"/>
      <c r="Z912" s="48"/>
      <c r="AA912" s="48"/>
      <c r="AB912" s="48"/>
      <c r="AC912" s="48"/>
      <c r="AD912" s="48"/>
    </row>
    <row r="913" spans="1:30" ht="19.5" customHeight="1">
      <c r="A913" s="45"/>
      <c r="B913" s="45"/>
      <c r="C913" s="45"/>
      <c r="D913" s="45"/>
      <c r="E913" s="46"/>
      <c r="F913" s="228"/>
      <c r="G913" s="46"/>
      <c r="H913" s="45"/>
      <c r="I913" s="47"/>
      <c r="J913" s="45"/>
      <c r="K913" s="45"/>
      <c r="L913" s="45"/>
      <c r="M913" s="45"/>
      <c r="N913" s="48"/>
      <c r="O913" s="48"/>
      <c r="P913" s="48"/>
      <c r="Q913" s="48"/>
      <c r="R913" s="48"/>
      <c r="S913" s="48"/>
      <c r="T913" s="48"/>
      <c r="U913" s="48"/>
      <c r="V913" s="48"/>
      <c r="W913" s="48"/>
      <c r="X913" s="48"/>
      <c r="Y913" s="48"/>
      <c r="Z913" s="48"/>
      <c r="AA913" s="48"/>
      <c r="AB913" s="48"/>
      <c r="AC913" s="48"/>
      <c r="AD913" s="48"/>
    </row>
    <row r="914" spans="1:30" ht="19.5" customHeight="1">
      <c r="A914" s="45"/>
      <c r="B914" s="45"/>
      <c r="C914" s="45"/>
      <c r="D914" s="45"/>
      <c r="E914" s="46"/>
      <c r="F914" s="228"/>
      <c r="G914" s="46"/>
      <c r="H914" s="45"/>
      <c r="I914" s="47"/>
      <c r="J914" s="45"/>
      <c r="K914" s="45"/>
      <c r="L914" s="45"/>
      <c r="M914" s="45"/>
      <c r="N914" s="48"/>
      <c r="O914" s="48"/>
      <c r="P914" s="48"/>
      <c r="Q914" s="48"/>
      <c r="R914" s="48"/>
      <c r="S914" s="48"/>
      <c r="T914" s="48"/>
      <c r="U914" s="48"/>
      <c r="V914" s="48"/>
      <c r="W914" s="48"/>
      <c r="X914" s="48"/>
      <c r="Y914" s="48"/>
      <c r="Z914" s="48"/>
      <c r="AA914" s="48"/>
      <c r="AB914" s="48"/>
      <c r="AC914" s="48"/>
      <c r="AD914" s="48"/>
    </row>
    <row r="915" spans="1:30" ht="19.5" customHeight="1">
      <c r="A915" s="45"/>
      <c r="B915" s="45"/>
      <c r="C915" s="45"/>
      <c r="D915" s="45"/>
      <c r="E915" s="46"/>
      <c r="F915" s="228"/>
      <c r="G915" s="46"/>
      <c r="H915" s="45"/>
      <c r="I915" s="47"/>
      <c r="J915" s="45"/>
      <c r="K915" s="45"/>
      <c r="L915" s="45"/>
      <c r="M915" s="45"/>
      <c r="N915" s="48"/>
      <c r="O915" s="48"/>
      <c r="P915" s="48"/>
      <c r="Q915" s="48"/>
      <c r="R915" s="48"/>
      <c r="S915" s="48"/>
      <c r="T915" s="48"/>
      <c r="U915" s="48"/>
      <c r="V915" s="48"/>
      <c r="W915" s="48"/>
      <c r="X915" s="48"/>
      <c r="Y915" s="48"/>
      <c r="Z915" s="48"/>
      <c r="AA915" s="48"/>
      <c r="AB915" s="48"/>
      <c r="AC915" s="48"/>
      <c r="AD915" s="48"/>
    </row>
    <row r="916" spans="1:30" ht="19.5" customHeight="1">
      <c r="A916" s="45"/>
      <c r="B916" s="45"/>
      <c r="C916" s="45"/>
      <c r="D916" s="45"/>
      <c r="E916" s="46"/>
      <c r="F916" s="228"/>
      <c r="G916" s="46"/>
      <c r="H916" s="45"/>
      <c r="I916" s="47"/>
      <c r="J916" s="45"/>
      <c r="K916" s="45"/>
      <c r="L916" s="45"/>
      <c r="M916" s="45"/>
      <c r="N916" s="48"/>
      <c r="O916" s="48"/>
      <c r="P916" s="48"/>
      <c r="Q916" s="48"/>
      <c r="R916" s="48"/>
      <c r="S916" s="48"/>
      <c r="T916" s="48"/>
      <c r="U916" s="48"/>
      <c r="V916" s="48"/>
      <c r="W916" s="48"/>
      <c r="X916" s="48"/>
      <c r="Y916" s="48"/>
      <c r="Z916" s="48"/>
      <c r="AA916" s="48"/>
      <c r="AB916" s="48"/>
      <c r="AC916" s="48"/>
      <c r="AD916" s="48"/>
    </row>
    <row r="917" spans="1:30" ht="19.5" customHeight="1">
      <c r="A917" s="45"/>
      <c r="B917" s="45"/>
      <c r="C917" s="45"/>
      <c r="D917" s="45"/>
      <c r="E917" s="46"/>
      <c r="F917" s="228"/>
      <c r="G917" s="46"/>
      <c r="H917" s="45"/>
      <c r="I917" s="47"/>
      <c r="J917" s="45"/>
      <c r="K917" s="45"/>
      <c r="L917" s="45"/>
      <c r="M917" s="45"/>
      <c r="N917" s="48"/>
      <c r="O917" s="48"/>
      <c r="P917" s="48"/>
      <c r="Q917" s="48"/>
      <c r="R917" s="48"/>
      <c r="S917" s="48"/>
      <c r="T917" s="48"/>
      <c r="U917" s="48"/>
      <c r="V917" s="48"/>
      <c r="W917" s="48"/>
      <c r="X917" s="48"/>
      <c r="Y917" s="48"/>
      <c r="Z917" s="48"/>
      <c r="AA917" s="48"/>
      <c r="AB917" s="48"/>
      <c r="AC917" s="48"/>
      <c r="AD917" s="48"/>
    </row>
    <row r="918" spans="1:30" ht="19.5" customHeight="1">
      <c r="A918" s="45"/>
      <c r="B918" s="45"/>
      <c r="C918" s="45"/>
      <c r="D918" s="45"/>
      <c r="E918" s="46"/>
      <c r="F918" s="228"/>
      <c r="G918" s="46"/>
      <c r="H918" s="45"/>
      <c r="I918" s="47"/>
      <c r="J918" s="45"/>
      <c r="K918" s="45"/>
      <c r="L918" s="45"/>
      <c r="M918" s="45"/>
      <c r="N918" s="48"/>
      <c r="O918" s="48"/>
      <c r="P918" s="48"/>
      <c r="Q918" s="48"/>
      <c r="R918" s="48"/>
      <c r="S918" s="48"/>
      <c r="T918" s="48"/>
      <c r="U918" s="48"/>
      <c r="V918" s="48"/>
      <c r="W918" s="48"/>
      <c r="X918" s="48"/>
      <c r="Y918" s="48"/>
      <c r="Z918" s="48"/>
      <c r="AA918" s="48"/>
      <c r="AB918" s="48"/>
      <c r="AC918" s="48"/>
      <c r="AD918" s="48"/>
    </row>
    <row r="919" spans="1:30" ht="19.5" customHeight="1">
      <c r="A919" s="45"/>
      <c r="B919" s="45"/>
      <c r="C919" s="45"/>
      <c r="D919" s="45"/>
      <c r="E919" s="46"/>
      <c r="F919" s="228"/>
      <c r="G919" s="46"/>
      <c r="H919" s="45"/>
      <c r="I919" s="47"/>
      <c r="J919" s="45"/>
      <c r="K919" s="45"/>
      <c r="L919" s="45"/>
      <c r="M919" s="45"/>
      <c r="N919" s="48"/>
      <c r="O919" s="48"/>
      <c r="P919" s="48"/>
      <c r="Q919" s="48"/>
      <c r="R919" s="48"/>
      <c r="S919" s="48"/>
      <c r="T919" s="48"/>
      <c r="U919" s="48"/>
      <c r="V919" s="48"/>
      <c r="W919" s="48"/>
      <c r="X919" s="48"/>
      <c r="Y919" s="48"/>
      <c r="Z919" s="48"/>
      <c r="AA919" s="48"/>
      <c r="AB919" s="48"/>
      <c r="AC919" s="48"/>
      <c r="AD919" s="48"/>
    </row>
    <row r="920" spans="1:30" ht="19.5" customHeight="1">
      <c r="A920" s="45"/>
      <c r="B920" s="45"/>
      <c r="C920" s="45"/>
      <c r="D920" s="45"/>
      <c r="E920" s="46"/>
      <c r="F920" s="228"/>
      <c r="G920" s="46"/>
      <c r="H920" s="45"/>
      <c r="I920" s="47"/>
      <c r="J920" s="45"/>
      <c r="K920" s="45"/>
      <c r="L920" s="45"/>
      <c r="M920" s="45"/>
      <c r="N920" s="48"/>
      <c r="O920" s="48"/>
      <c r="P920" s="48"/>
      <c r="Q920" s="48"/>
      <c r="R920" s="48"/>
      <c r="S920" s="48"/>
      <c r="T920" s="48"/>
      <c r="U920" s="48"/>
      <c r="V920" s="48"/>
      <c r="W920" s="48"/>
      <c r="X920" s="48"/>
      <c r="Y920" s="48"/>
      <c r="Z920" s="48"/>
      <c r="AA920" s="48"/>
      <c r="AB920" s="48"/>
      <c r="AC920" s="48"/>
      <c r="AD920" s="48"/>
    </row>
    <row r="921" spans="1:30" ht="19.5" customHeight="1">
      <c r="A921" s="45"/>
      <c r="B921" s="45"/>
      <c r="C921" s="45"/>
      <c r="D921" s="45"/>
      <c r="E921" s="46"/>
      <c r="F921" s="228"/>
      <c r="G921" s="46"/>
      <c r="H921" s="45"/>
      <c r="I921" s="47"/>
      <c r="J921" s="45"/>
      <c r="K921" s="45"/>
      <c r="L921" s="45"/>
      <c r="M921" s="45"/>
      <c r="N921" s="48"/>
      <c r="O921" s="48"/>
      <c r="P921" s="48"/>
      <c r="Q921" s="48"/>
      <c r="R921" s="48"/>
      <c r="S921" s="48"/>
      <c r="T921" s="48"/>
      <c r="U921" s="48"/>
      <c r="V921" s="48"/>
      <c r="W921" s="48"/>
      <c r="X921" s="48"/>
      <c r="Y921" s="48"/>
      <c r="Z921" s="48"/>
      <c r="AA921" s="48"/>
      <c r="AB921" s="48"/>
      <c r="AC921" s="48"/>
      <c r="AD921" s="48"/>
    </row>
    <row r="922" spans="1:30" ht="19.5" customHeight="1">
      <c r="A922" s="45"/>
      <c r="B922" s="45"/>
      <c r="C922" s="45"/>
      <c r="D922" s="45"/>
      <c r="E922" s="46"/>
      <c r="F922" s="228"/>
      <c r="G922" s="46"/>
      <c r="H922" s="45"/>
      <c r="I922" s="47"/>
      <c r="J922" s="45"/>
      <c r="K922" s="45"/>
      <c r="L922" s="45"/>
      <c r="M922" s="45"/>
      <c r="N922" s="48"/>
      <c r="O922" s="48"/>
      <c r="P922" s="48"/>
      <c r="Q922" s="48"/>
      <c r="R922" s="48"/>
      <c r="S922" s="48"/>
      <c r="T922" s="48"/>
      <c r="U922" s="48"/>
      <c r="V922" s="48"/>
      <c r="W922" s="48"/>
      <c r="X922" s="48"/>
      <c r="Y922" s="48"/>
      <c r="Z922" s="48"/>
      <c r="AA922" s="48"/>
      <c r="AB922" s="48"/>
      <c r="AC922" s="48"/>
      <c r="AD922" s="48"/>
    </row>
    <row r="923" spans="1:30" ht="19.5" customHeight="1">
      <c r="A923" s="45"/>
      <c r="B923" s="45"/>
      <c r="C923" s="45"/>
      <c r="D923" s="45"/>
      <c r="E923" s="46"/>
      <c r="F923" s="228"/>
      <c r="G923" s="46"/>
      <c r="H923" s="45"/>
      <c r="I923" s="47"/>
      <c r="J923" s="45"/>
      <c r="K923" s="45"/>
      <c r="L923" s="45"/>
      <c r="M923" s="45"/>
      <c r="N923" s="48"/>
      <c r="O923" s="48"/>
      <c r="P923" s="48"/>
      <c r="Q923" s="48"/>
      <c r="R923" s="48"/>
      <c r="S923" s="48"/>
      <c r="T923" s="48"/>
      <c r="U923" s="48"/>
      <c r="V923" s="48"/>
      <c r="W923" s="48"/>
      <c r="X923" s="48"/>
      <c r="Y923" s="48"/>
      <c r="Z923" s="48"/>
      <c r="AA923" s="48"/>
      <c r="AB923" s="48"/>
      <c r="AC923" s="48"/>
      <c r="AD923" s="48"/>
    </row>
    <row r="924" spans="1:30" ht="19.5" customHeight="1">
      <c r="A924" s="45"/>
      <c r="B924" s="45"/>
      <c r="C924" s="45"/>
      <c r="D924" s="45"/>
      <c r="E924" s="46"/>
      <c r="F924" s="228"/>
      <c r="G924" s="46"/>
      <c r="H924" s="45"/>
      <c r="I924" s="47"/>
      <c r="J924" s="45"/>
      <c r="K924" s="45"/>
      <c r="L924" s="45"/>
      <c r="M924" s="45"/>
      <c r="N924" s="48"/>
      <c r="O924" s="48"/>
      <c r="P924" s="48"/>
      <c r="Q924" s="48"/>
      <c r="R924" s="48"/>
      <c r="S924" s="48"/>
      <c r="T924" s="48"/>
      <c r="U924" s="48"/>
      <c r="V924" s="48"/>
      <c r="W924" s="48"/>
      <c r="X924" s="48"/>
      <c r="Y924" s="48"/>
      <c r="Z924" s="48"/>
      <c r="AA924" s="48"/>
      <c r="AB924" s="48"/>
      <c r="AC924" s="48"/>
      <c r="AD924" s="48"/>
    </row>
    <row r="925" spans="1:30" ht="19.5" customHeight="1">
      <c r="A925" s="45"/>
      <c r="B925" s="45"/>
      <c r="C925" s="45"/>
      <c r="D925" s="45"/>
      <c r="E925" s="46"/>
      <c r="F925" s="228"/>
      <c r="G925" s="46"/>
      <c r="H925" s="45"/>
      <c r="I925" s="47"/>
      <c r="J925" s="45"/>
      <c r="K925" s="45"/>
      <c r="L925" s="45"/>
      <c r="M925" s="45"/>
      <c r="N925" s="48"/>
      <c r="O925" s="48"/>
      <c r="P925" s="48"/>
      <c r="Q925" s="48"/>
      <c r="R925" s="48"/>
      <c r="S925" s="48"/>
      <c r="T925" s="48"/>
      <c r="U925" s="48"/>
      <c r="V925" s="48"/>
      <c r="W925" s="48"/>
      <c r="X925" s="48"/>
      <c r="Y925" s="48"/>
      <c r="Z925" s="48"/>
      <c r="AA925" s="48"/>
      <c r="AB925" s="48"/>
      <c r="AC925" s="48"/>
      <c r="AD925" s="48"/>
    </row>
    <row r="926" spans="1:30" ht="19.5" customHeight="1">
      <c r="A926" s="45"/>
      <c r="B926" s="45"/>
      <c r="C926" s="45"/>
      <c r="D926" s="45"/>
      <c r="E926" s="46"/>
      <c r="F926" s="228"/>
      <c r="G926" s="46"/>
      <c r="H926" s="45"/>
      <c r="I926" s="47"/>
      <c r="J926" s="45"/>
      <c r="K926" s="45"/>
      <c r="L926" s="45"/>
      <c r="M926" s="45"/>
      <c r="N926" s="48"/>
      <c r="O926" s="48"/>
      <c r="P926" s="48"/>
      <c r="Q926" s="48"/>
      <c r="R926" s="48"/>
      <c r="S926" s="48"/>
      <c r="T926" s="48"/>
      <c r="U926" s="48"/>
      <c r="V926" s="48"/>
      <c r="W926" s="48"/>
      <c r="X926" s="48"/>
      <c r="Y926" s="48"/>
      <c r="Z926" s="48"/>
      <c r="AA926" s="48"/>
      <c r="AB926" s="48"/>
      <c r="AC926" s="48"/>
      <c r="AD926" s="48"/>
    </row>
    <row r="927" spans="1:30" ht="19.5" customHeight="1">
      <c r="A927" s="45"/>
      <c r="B927" s="45"/>
      <c r="C927" s="45"/>
      <c r="D927" s="45"/>
      <c r="E927" s="46"/>
      <c r="F927" s="228"/>
      <c r="G927" s="46"/>
      <c r="H927" s="45"/>
      <c r="I927" s="47"/>
      <c r="J927" s="45"/>
      <c r="K927" s="45"/>
      <c r="L927" s="45"/>
      <c r="M927" s="45"/>
      <c r="N927" s="48"/>
      <c r="O927" s="48"/>
      <c r="P927" s="48"/>
      <c r="Q927" s="48"/>
      <c r="R927" s="48"/>
      <c r="S927" s="48"/>
      <c r="T927" s="48"/>
      <c r="U927" s="48"/>
      <c r="V927" s="48"/>
      <c r="W927" s="48"/>
      <c r="X927" s="48"/>
      <c r="Y927" s="48"/>
      <c r="Z927" s="48"/>
      <c r="AA927" s="48"/>
      <c r="AB927" s="48"/>
      <c r="AC927" s="48"/>
      <c r="AD927" s="48"/>
    </row>
    <row r="928" spans="1:30" ht="19.5" customHeight="1">
      <c r="A928" s="45"/>
      <c r="B928" s="45"/>
      <c r="C928" s="45"/>
      <c r="D928" s="45"/>
      <c r="E928" s="46"/>
      <c r="F928" s="228"/>
      <c r="G928" s="46"/>
      <c r="H928" s="45"/>
      <c r="I928" s="47"/>
      <c r="J928" s="45"/>
      <c r="K928" s="45"/>
      <c r="L928" s="45"/>
      <c r="M928" s="45"/>
      <c r="N928" s="48"/>
      <c r="O928" s="48"/>
      <c r="P928" s="48"/>
      <c r="Q928" s="48"/>
      <c r="R928" s="48"/>
      <c r="S928" s="48"/>
      <c r="T928" s="48"/>
      <c r="U928" s="48"/>
      <c r="V928" s="48"/>
      <c r="W928" s="48"/>
      <c r="X928" s="48"/>
      <c r="Y928" s="48"/>
      <c r="Z928" s="48"/>
      <c r="AA928" s="48"/>
      <c r="AB928" s="48"/>
      <c r="AC928" s="48"/>
      <c r="AD928" s="48"/>
    </row>
    <row r="929" spans="1:30" ht="19.5" customHeight="1">
      <c r="A929" s="45"/>
      <c r="B929" s="45"/>
      <c r="C929" s="45"/>
      <c r="D929" s="45"/>
      <c r="E929" s="46"/>
      <c r="F929" s="228"/>
      <c r="G929" s="46"/>
      <c r="H929" s="45"/>
      <c r="I929" s="47"/>
      <c r="J929" s="45"/>
      <c r="K929" s="45"/>
      <c r="L929" s="45"/>
      <c r="M929" s="45"/>
      <c r="N929" s="48"/>
      <c r="O929" s="48"/>
      <c r="P929" s="48"/>
      <c r="Q929" s="48"/>
      <c r="R929" s="48"/>
      <c r="S929" s="48"/>
      <c r="T929" s="48"/>
      <c r="U929" s="48"/>
      <c r="V929" s="48"/>
      <c r="W929" s="48"/>
      <c r="X929" s="48"/>
      <c r="Y929" s="48"/>
      <c r="Z929" s="48"/>
      <c r="AA929" s="48"/>
      <c r="AB929" s="48"/>
      <c r="AC929" s="48"/>
      <c r="AD929" s="48"/>
    </row>
    <row r="930" spans="1:30" ht="19.5" customHeight="1">
      <c r="A930" s="45"/>
      <c r="B930" s="45"/>
      <c r="C930" s="45"/>
      <c r="D930" s="45"/>
      <c r="E930" s="46"/>
      <c r="F930" s="228"/>
      <c r="G930" s="46"/>
      <c r="H930" s="45"/>
      <c r="I930" s="47"/>
      <c r="J930" s="45"/>
      <c r="K930" s="45"/>
      <c r="L930" s="45"/>
      <c r="M930" s="45"/>
      <c r="N930" s="48"/>
      <c r="O930" s="48"/>
      <c r="P930" s="48"/>
      <c r="Q930" s="48"/>
      <c r="R930" s="48"/>
      <c r="S930" s="48"/>
      <c r="T930" s="48"/>
      <c r="U930" s="48"/>
      <c r="V930" s="48"/>
      <c r="W930" s="48"/>
      <c r="X930" s="48"/>
      <c r="Y930" s="48"/>
      <c r="Z930" s="48"/>
      <c r="AA930" s="48"/>
      <c r="AB930" s="48"/>
      <c r="AC930" s="48"/>
      <c r="AD930" s="48"/>
    </row>
    <row r="931" spans="1:30" ht="19.5" customHeight="1">
      <c r="A931" s="45"/>
      <c r="B931" s="45"/>
      <c r="C931" s="45"/>
      <c r="D931" s="45"/>
      <c r="E931" s="46"/>
      <c r="F931" s="228"/>
      <c r="G931" s="46"/>
      <c r="H931" s="45"/>
      <c r="I931" s="47"/>
      <c r="J931" s="45"/>
      <c r="K931" s="45"/>
      <c r="L931" s="45"/>
      <c r="M931" s="45"/>
      <c r="N931" s="48"/>
      <c r="O931" s="48"/>
      <c r="P931" s="48"/>
      <c r="Q931" s="48"/>
      <c r="R931" s="48"/>
      <c r="S931" s="48"/>
      <c r="T931" s="48"/>
      <c r="U931" s="48"/>
      <c r="V931" s="48"/>
      <c r="W931" s="48"/>
      <c r="X931" s="48"/>
      <c r="Y931" s="48"/>
      <c r="Z931" s="48"/>
      <c r="AA931" s="48"/>
      <c r="AB931" s="48"/>
      <c r="AC931" s="48"/>
      <c r="AD931" s="48"/>
    </row>
    <row r="932" spans="1:30" ht="19.5" customHeight="1">
      <c r="A932" s="45"/>
      <c r="B932" s="45"/>
      <c r="C932" s="45"/>
      <c r="D932" s="45"/>
      <c r="E932" s="46"/>
      <c r="F932" s="228"/>
      <c r="G932" s="46"/>
      <c r="H932" s="45"/>
      <c r="I932" s="47"/>
      <c r="J932" s="45"/>
      <c r="K932" s="45"/>
      <c r="L932" s="45"/>
      <c r="M932" s="45"/>
      <c r="N932" s="48"/>
      <c r="O932" s="48"/>
      <c r="P932" s="48"/>
      <c r="Q932" s="48"/>
      <c r="R932" s="48"/>
      <c r="S932" s="48"/>
      <c r="T932" s="48"/>
      <c r="U932" s="48"/>
      <c r="V932" s="48"/>
      <c r="W932" s="48"/>
      <c r="X932" s="48"/>
      <c r="Y932" s="48"/>
      <c r="Z932" s="48"/>
      <c r="AA932" s="48"/>
      <c r="AB932" s="48"/>
      <c r="AC932" s="48"/>
      <c r="AD932" s="48"/>
    </row>
    <row r="933" spans="1:30" ht="19.5" customHeight="1">
      <c r="A933" s="45"/>
      <c r="B933" s="45"/>
      <c r="C933" s="45"/>
      <c r="D933" s="45"/>
      <c r="E933" s="46"/>
      <c r="F933" s="228"/>
      <c r="G933" s="46"/>
      <c r="H933" s="45"/>
      <c r="I933" s="47"/>
      <c r="J933" s="45"/>
      <c r="K933" s="45"/>
      <c r="L933" s="45"/>
      <c r="M933" s="45"/>
      <c r="N933" s="48"/>
      <c r="O933" s="48"/>
      <c r="P933" s="48"/>
      <c r="Q933" s="48"/>
      <c r="R933" s="48"/>
      <c r="S933" s="48"/>
      <c r="T933" s="48"/>
      <c r="U933" s="48"/>
      <c r="V933" s="48"/>
      <c r="W933" s="48"/>
      <c r="X933" s="48"/>
      <c r="Y933" s="48"/>
      <c r="Z933" s="48"/>
      <c r="AA933" s="48"/>
      <c r="AB933" s="48"/>
      <c r="AC933" s="48"/>
      <c r="AD933" s="48"/>
    </row>
    <row r="934" spans="1:30" ht="19.5" customHeight="1">
      <c r="A934" s="45"/>
      <c r="B934" s="45"/>
      <c r="C934" s="45"/>
      <c r="D934" s="45"/>
      <c r="E934" s="46"/>
      <c r="F934" s="228"/>
      <c r="G934" s="46"/>
      <c r="H934" s="45"/>
      <c r="I934" s="47"/>
      <c r="J934" s="45"/>
      <c r="K934" s="45"/>
      <c r="L934" s="45"/>
      <c r="M934" s="45"/>
      <c r="N934" s="48"/>
      <c r="O934" s="48"/>
      <c r="P934" s="48"/>
      <c r="Q934" s="48"/>
      <c r="R934" s="48"/>
      <c r="S934" s="48"/>
      <c r="T934" s="48"/>
      <c r="U934" s="48"/>
      <c r="V934" s="48"/>
      <c r="W934" s="48"/>
      <c r="X934" s="48"/>
      <c r="Y934" s="48"/>
      <c r="Z934" s="48"/>
      <c r="AA934" s="48"/>
      <c r="AB934" s="48"/>
      <c r="AC934" s="48"/>
      <c r="AD934" s="48"/>
    </row>
    <row r="935" spans="1:30" ht="19.5" customHeight="1">
      <c r="A935" s="45"/>
      <c r="B935" s="45"/>
      <c r="C935" s="45"/>
      <c r="D935" s="45"/>
      <c r="E935" s="46"/>
      <c r="F935" s="228"/>
      <c r="G935" s="46"/>
      <c r="H935" s="45"/>
      <c r="I935" s="47"/>
      <c r="J935" s="45"/>
      <c r="K935" s="45"/>
      <c r="L935" s="45"/>
      <c r="M935" s="45"/>
      <c r="N935" s="48"/>
      <c r="O935" s="48"/>
      <c r="P935" s="48"/>
      <c r="Q935" s="48"/>
      <c r="R935" s="48"/>
      <c r="S935" s="48"/>
      <c r="T935" s="48"/>
      <c r="U935" s="48"/>
      <c r="V935" s="48"/>
      <c r="W935" s="48"/>
      <c r="X935" s="48"/>
      <c r="Y935" s="48"/>
      <c r="Z935" s="48"/>
      <c r="AA935" s="48"/>
      <c r="AB935" s="48"/>
      <c r="AC935" s="48"/>
      <c r="AD935" s="48"/>
    </row>
    <row r="936" spans="1:30" ht="19.5" customHeight="1">
      <c r="A936" s="45"/>
      <c r="B936" s="45"/>
      <c r="C936" s="45"/>
      <c r="D936" s="45"/>
      <c r="E936" s="46"/>
      <c r="F936" s="228"/>
      <c r="G936" s="46"/>
      <c r="H936" s="45"/>
      <c r="I936" s="47"/>
      <c r="J936" s="45"/>
      <c r="K936" s="45"/>
      <c r="L936" s="45"/>
      <c r="M936" s="45"/>
      <c r="N936" s="48"/>
      <c r="O936" s="48"/>
      <c r="P936" s="48"/>
      <c r="Q936" s="48"/>
      <c r="R936" s="48"/>
      <c r="S936" s="48"/>
      <c r="T936" s="48"/>
      <c r="U936" s="48"/>
      <c r="V936" s="48"/>
      <c r="W936" s="48"/>
      <c r="X936" s="48"/>
      <c r="Y936" s="48"/>
      <c r="Z936" s="48"/>
      <c r="AA936" s="48"/>
      <c r="AB936" s="48"/>
      <c r="AC936" s="48"/>
      <c r="AD936" s="48"/>
    </row>
    <row r="937" spans="1:30" ht="19.5" customHeight="1">
      <c r="A937" s="45"/>
      <c r="B937" s="45"/>
      <c r="C937" s="45"/>
      <c r="D937" s="45"/>
      <c r="E937" s="46"/>
      <c r="F937" s="228"/>
      <c r="G937" s="46"/>
      <c r="H937" s="45"/>
      <c r="I937" s="47"/>
      <c r="J937" s="45"/>
      <c r="K937" s="45"/>
      <c r="L937" s="45"/>
      <c r="M937" s="45"/>
      <c r="N937" s="48"/>
      <c r="O937" s="48"/>
      <c r="P937" s="48"/>
      <c r="Q937" s="48"/>
      <c r="R937" s="48"/>
      <c r="S937" s="48"/>
      <c r="T937" s="48"/>
      <c r="U937" s="48"/>
      <c r="V937" s="48"/>
      <c r="W937" s="48"/>
      <c r="X937" s="48"/>
      <c r="Y937" s="48"/>
      <c r="Z937" s="48"/>
      <c r="AA937" s="48"/>
      <c r="AB937" s="48"/>
      <c r="AC937" s="48"/>
      <c r="AD937" s="48"/>
    </row>
    <row r="938" spans="1:30" ht="19.5" customHeight="1">
      <c r="A938" s="45"/>
      <c r="B938" s="45"/>
      <c r="C938" s="45"/>
      <c r="D938" s="45"/>
      <c r="E938" s="46"/>
      <c r="F938" s="228"/>
      <c r="G938" s="46"/>
      <c r="H938" s="45"/>
      <c r="I938" s="47"/>
      <c r="J938" s="45"/>
      <c r="K938" s="45"/>
      <c r="L938" s="45"/>
      <c r="M938" s="45"/>
      <c r="N938" s="48"/>
      <c r="O938" s="48"/>
      <c r="P938" s="48"/>
      <c r="Q938" s="48"/>
      <c r="R938" s="48"/>
      <c r="S938" s="48"/>
      <c r="T938" s="48"/>
      <c r="U938" s="48"/>
      <c r="V938" s="48"/>
      <c r="W938" s="48"/>
      <c r="X938" s="48"/>
      <c r="Y938" s="48"/>
      <c r="Z938" s="48"/>
      <c r="AA938" s="48"/>
      <c r="AB938" s="48"/>
      <c r="AC938" s="48"/>
      <c r="AD938" s="48"/>
    </row>
    <row r="939" spans="1:30" ht="19.5" customHeight="1">
      <c r="A939" s="45"/>
      <c r="B939" s="45"/>
      <c r="C939" s="45"/>
      <c r="D939" s="45"/>
      <c r="E939" s="46"/>
      <c r="F939" s="228"/>
      <c r="G939" s="46"/>
      <c r="H939" s="45"/>
      <c r="I939" s="47"/>
      <c r="J939" s="45"/>
      <c r="K939" s="45"/>
      <c r="L939" s="45"/>
      <c r="M939" s="45"/>
      <c r="N939" s="48"/>
      <c r="O939" s="48"/>
      <c r="P939" s="48"/>
      <c r="Q939" s="48"/>
      <c r="R939" s="48"/>
      <c r="S939" s="48"/>
      <c r="T939" s="48"/>
      <c r="U939" s="48"/>
      <c r="V939" s="48"/>
      <c r="W939" s="48"/>
      <c r="X939" s="48"/>
      <c r="Y939" s="48"/>
      <c r="Z939" s="48"/>
      <c r="AA939" s="48"/>
      <c r="AB939" s="48"/>
      <c r="AC939" s="48"/>
      <c r="AD939" s="48"/>
    </row>
    <row r="940" spans="1:30" ht="19.5" customHeight="1">
      <c r="A940" s="45"/>
      <c r="B940" s="45"/>
      <c r="C940" s="45"/>
      <c r="D940" s="45"/>
      <c r="E940" s="46"/>
      <c r="F940" s="228"/>
      <c r="G940" s="46"/>
      <c r="H940" s="45"/>
      <c r="I940" s="47"/>
      <c r="J940" s="45"/>
      <c r="K940" s="45"/>
      <c r="L940" s="45"/>
      <c r="M940" s="45"/>
      <c r="N940" s="48"/>
      <c r="O940" s="48"/>
      <c r="P940" s="48"/>
      <c r="Q940" s="48"/>
      <c r="R940" s="48"/>
      <c r="S940" s="48"/>
      <c r="T940" s="48"/>
      <c r="U940" s="48"/>
      <c r="V940" s="48"/>
      <c r="W940" s="48"/>
      <c r="X940" s="48"/>
      <c r="Y940" s="48"/>
      <c r="Z940" s="48"/>
      <c r="AA940" s="48"/>
      <c r="AB940" s="48"/>
      <c r="AC940" s="48"/>
      <c r="AD940" s="48"/>
    </row>
    <row r="941" spans="1:30" ht="19.5" customHeight="1">
      <c r="A941" s="45"/>
      <c r="B941" s="45"/>
      <c r="C941" s="45"/>
      <c r="D941" s="45"/>
      <c r="E941" s="46"/>
      <c r="F941" s="228"/>
      <c r="G941" s="46"/>
      <c r="H941" s="45"/>
      <c r="I941" s="47"/>
      <c r="J941" s="45"/>
      <c r="K941" s="45"/>
      <c r="L941" s="45"/>
      <c r="M941" s="45"/>
      <c r="N941" s="48"/>
      <c r="O941" s="48"/>
      <c r="P941" s="48"/>
      <c r="Q941" s="48"/>
      <c r="R941" s="48"/>
      <c r="S941" s="48"/>
      <c r="T941" s="48"/>
      <c r="U941" s="48"/>
      <c r="V941" s="48"/>
      <c r="W941" s="48"/>
      <c r="X941" s="48"/>
      <c r="Y941" s="48"/>
      <c r="Z941" s="48"/>
      <c r="AA941" s="48"/>
      <c r="AB941" s="48"/>
      <c r="AC941" s="48"/>
      <c r="AD941" s="48"/>
    </row>
    <row r="942" spans="1:30" ht="19.5" customHeight="1">
      <c r="A942" s="45"/>
      <c r="B942" s="45"/>
      <c r="C942" s="45"/>
      <c r="D942" s="45"/>
      <c r="E942" s="46"/>
      <c r="F942" s="228"/>
      <c r="G942" s="46"/>
      <c r="H942" s="45"/>
      <c r="I942" s="47"/>
      <c r="J942" s="45"/>
      <c r="K942" s="45"/>
      <c r="L942" s="45"/>
      <c r="M942" s="45"/>
      <c r="N942" s="48"/>
      <c r="O942" s="48"/>
      <c r="P942" s="48"/>
      <c r="Q942" s="48"/>
      <c r="R942" s="48"/>
      <c r="S942" s="48"/>
      <c r="T942" s="48"/>
      <c r="U942" s="48"/>
      <c r="V942" s="48"/>
      <c r="W942" s="48"/>
      <c r="X942" s="48"/>
      <c r="Y942" s="48"/>
      <c r="Z942" s="48"/>
      <c r="AA942" s="48"/>
      <c r="AB942" s="48"/>
      <c r="AC942" s="48"/>
      <c r="AD942" s="48"/>
    </row>
    <row r="943" spans="1:30" ht="19.5" customHeight="1">
      <c r="A943" s="45"/>
      <c r="B943" s="45"/>
      <c r="C943" s="45"/>
      <c r="D943" s="45"/>
      <c r="E943" s="46"/>
      <c r="F943" s="228"/>
      <c r="G943" s="46"/>
      <c r="H943" s="45"/>
      <c r="I943" s="47"/>
      <c r="J943" s="45"/>
      <c r="K943" s="45"/>
      <c r="L943" s="45"/>
      <c r="M943" s="45"/>
      <c r="N943" s="48"/>
      <c r="O943" s="48"/>
      <c r="P943" s="48"/>
      <c r="Q943" s="48"/>
      <c r="R943" s="48"/>
      <c r="S943" s="48"/>
      <c r="T943" s="48"/>
      <c r="U943" s="48"/>
      <c r="V943" s="48"/>
      <c r="W943" s="48"/>
      <c r="X943" s="48"/>
      <c r="Y943" s="48"/>
      <c r="Z943" s="48"/>
      <c r="AA943" s="48"/>
      <c r="AB943" s="48"/>
      <c r="AC943" s="48"/>
      <c r="AD943" s="48"/>
    </row>
    <row r="944" spans="1:30" ht="19.5" customHeight="1">
      <c r="A944" s="45"/>
      <c r="B944" s="45"/>
      <c r="C944" s="45"/>
      <c r="D944" s="45"/>
      <c r="E944" s="46"/>
      <c r="F944" s="228"/>
      <c r="G944" s="46"/>
      <c r="H944" s="45"/>
      <c r="I944" s="47"/>
      <c r="J944" s="45"/>
      <c r="K944" s="45"/>
      <c r="L944" s="45"/>
      <c r="M944" s="45"/>
      <c r="N944" s="48"/>
      <c r="O944" s="48"/>
      <c r="P944" s="48"/>
      <c r="Q944" s="48"/>
      <c r="R944" s="48"/>
      <c r="S944" s="48"/>
      <c r="T944" s="48"/>
      <c r="U944" s="48"/>
      <c r="V944" s="48"/>
      <c r="W944" s="48"/>
      <c r="X944" s="48"/>
      <c r="Y944" s="48"/>
      <c r="Z944" s="48"/>
      <c r="AA944" s="48"/>
      <c r="AB944" s="48"/>
      <c r="AC944" s="48"/>
      <c r="AD944" s="48"/>
    </row>
    <row r="945" spans="1:30" ht="19.5" customHeight="1">
      <c r="A945" s="45"/>
      <c r="B945" s="45"/>
      <c r="C945" s="45"/>
      <c r="D945" s="45"/>
      <c r="E945" s="46"/>
      <c r="F945" s="228"/>
      <c r="G945" s="46"/>
      <c r="H945" s="45"/>
      <c r="I945" s="47"/>
      <c r="J945" s="45"/>
      <c r="K945" s="45"/>
      <c r="L945" s="45"/>
      <c r="M945" s="45"/>
      <c r="N945" s="48"/>
      <c r="O945" s="48"/>
      <c r="P945" s="48"/>
      <c r="Q945" s="48"/>
      <c r="R945" s="48"/>
      <c r="S945" s="48"/>
      <c r="T945" s="48"/>
      <c r="U945" s="48"/>
      <c r="V945" s="48"/>
      <c r="W945" s="48"/>
      <c r="X945" s="48"/>
      <c r="Y945" s="48"/>
      <c r="Z945" s="48"/>
      <c r="AA945" s="48"/>
      <c r="AB945" s="48"/>
      <c r="AC945" s="48"/>
      <c r="AD945" s="48"/>
    </row>
    <row r="946" spans="1:30" ht="19.5" customHeight="1">
      <c r="A946" s="45"/>
      <c r="B946" s="45"/>
      <c r="C946" s="45"/>
      <c r="D946" s="45"/>
      <c r="E946" s="46"/>
      <c r="F946" s="228"/>
      <c r="G946" s="46"/>
      <c r="H946" s="45"/>
      <c r="I946" s="47"/>
      <c r="J946" s="45"/>
      <c r="K946" s="45"/>
      <c r="L946" s="45"/>
      <c r="M946" s="45"/>
      <c r="N946" s="48"/>
      <c r="O946" s="48"/>
      <c r="P946" s="48"/>
      <c r="Q946" s="48"/>
      <c r="R946" s="48"/>
      <c r="S946" s="48"/>
      <c r="T946" s="48"/>
      <c r="U946" s="48"/>
      <c r="V946" s="48"/>
      <c r="W946" s="48"/>
      <c r="X946" s="48"/>
      <c r="Y946" s="48"/>
      <c r="Z946" s="48"/>
      <c r="AA946" s="48"/>
      <c r="AB946" s="48"/>
      <c r="AC946" s="48"/>
      <c r="AD946" s="48"/>
    </row>
    <row r="947" spans="1:30" ht="19.5" customHeight="1">
      <c r="A947" s="45"/>
      <c r="B947" s="45"/>
      <c r="C947" s="45"/>
      <c r="D947" s="45"/>
      <c r="E947" s="46"/>
      <c r="F947" s="228"/>
      <c r="G947" s="46"/>
      <c r="H947" s="45"/>
      <c r="I947" s="47"/>
      <c r="J947" s="45"/>
      <c r="K947" s="45"/>
      <c r="L947" s="45"/>
      <c r="M947" s="45"/>
      <c r="N947" s="48"/>
      <c r="O947" s="48"/>
      <c r="P947" s="48"/>
      <c r="Q947" s="48"/>
      <c r="R947" s="48"/>
      <c r="S947" s="48"/>
      <c r="T947" s="48"/>
      <c r="U947" s="48"/>
      <c r="V947" s="48"/>
      <c r="W947" s="48"/>
      <c r="X947" s="48"/>
      <c r="Y947" s="48"/>
      <c r="Z947" s="48"/>
      <c r="AA947" s="48"/>
      <c r="AB947" s="48"/>
      <c r="AC947" s="48"/>
      <c r="AD947" s="48"/>
    </row>
    <row r="948" spans="1:30" ht="19.5" customHeight="1">
      <c r="A948" s="45"/>
      <c r="B948" s="45"/>
      <c r="C948" s="45"/>
      <c r="D948" s="45"/>
      <c r="E948" s="46"/>
      <c r="F948" s="228"/>
      <c r="G948" s="46"/>
      <c r="H948" s="45"/>
      <c r="I948" s="47"/>
      <c r="J948" s="45"/>
      <c r="K948" s="45"/>
      <c r="L948" s="45"/>
      <c r="M948" s="45"/>
      <c r="N948" s="48"/>
      <c r="O948" s="48"/>
      <c r="P948" s="48"/>
      <c r="Q948" s="48"/>
      <c r="R948" s="48"/>
      <c r="S948" s="48"/>
      <c r="T948" s="48"/>
      <c r="U948" s="48"/>
      <c r="V948" s="48"/>
      <c r="W948" s="48"/>
      <c r="X948" s="48"/>
      <c r="Y948" s="48"/>
      <c r="Z948" s="48"/>
      <c r="AA948" s="48"/>
      <c r="AB948" s="48"/>
      <c r="AC948" s="48"/>
      <c r="AD948" s="48"/>
    </row>
    <row r="949" spans="1:30" ht="19.5" customHeight="1">
      <c r="A949" s="45"/>
      <c r="B949" s="45"/>
      <c r="C949" s="45"/>
      <c r="D949" s="45"/>
      <c r="E949" s="46"/>
      <c r="F949" s="228"/>
      <c r="G949" s="46"/>
      <c r="H949" s="45"/>
      <c r="I949" s="47"/>
      <c r="J949" s="45"/>
      <c r="K949" s="45"/>
      <c r="L949" s="45"/>
      <c r="M949" s="45"/>
      <c r="N949" s="48"/>
      <c r="O949" s="48"/>
      <c r="P949" s="48"/>
      <c r="Q949" s="48"/>
      <c r="R949" s="48"/>
      <c r="S949" s="48"/>
      <c r="T949" s="48"/>
      <c r="U949" s="48"/>
      <c r="V949" s="48"/>
      <c r="W949" s="48"/>
      <c r="X949" s="48"/>
      <c r="Y949" s="48"/>
      <c r="Z949" s="48"/>
      <c r="AA949" s="48"/>
      <c r="AB949" s="48"/>
      <c r="AC949" s="48"/>
      <c r="AD949" s="48"/>
    </row>
    <row r="950" spans="1:30" ht="19.5" customHeight="1">
      <c r="A950" s="45"/>
      <c r="B950" s="45"/>
      <c r="C950" s="45"/>
      <c r="D950" s="45"/>
      <c r="E950" s="46"/>
      <c r="F950" s="228"/>
      <c r="G950" s="46"/>
      <c r="H950" s="45"/>
      <c r="I950" s="47"/>
      <c r="J950" s="45"/>
      <c r="K950" s="45"/>
      <c r="L950" s="45"/>
      <c r="M950" s="45"/>
      <c r="N950" s="48"/>
      <c r="O950" s="48"/>
      <c r="P950" s="48"/>
      <c r="Q950" s="48"/>
      <c r="R950" s="48"/>
      <c r="S950" s="48"/>
      <c r="T950" s="48"/>
      <c r="U950" s="48"/>
      <c r="V950" s="48"/>
      <c r="W950" s="48"/>
      <c r="X950" s="48"/>
      <c r="Y950" s="48"/>
      <c r="Z950" s="48"/>
      <c r="AA950" s="48"/>
      <c r="AB950" s="48"/>
      <c r="AC950" s="48"/>
      <c r="AD950" s="48"/>
    </row>
    <row r="951" spans="1:30" ht="19.5" customHeight="1">
      <c r="A951" s="45"/>
      <c r="B951" s="45"/>
      <c r="C951" s="45"/>
      <c r="D951" s="45"/>
      <c r="E951" s="46"/>
      <c r="F951" s="228"/>
      <c r="G951" s="46"/>
      <c r="H951" s="45"/>
      <c r="I951" s="47"/>
      <c r="J951" s="45"/>
      <c r="K951" s="45"/>
      <c r="L951" s="45"/>
      <c r="M951" s="45"/>
      <c r="N951" s="48"/>
      <c r="O951" s="48"/>
      <c r="P951" s="48"/>
      <c r="Q951" s="48"/>
      <c r="R951" s="48"/>
      <c r="S951" s="48"/>
      <c r="T951" s="48"/>
      <c r="U951" s="48"/>
      <c r="V951" s="48"/>
      <c r="W951" s="48"/>
      <c r="X951" s="48"/>
      <c r="Y951" s="48"/>
      <c r="Z951" s="48"/>
      <c r="AA951" s="48"/>
      <c r="AB951" s="48"/>
      <c r="AC951" s="48"/>
      <c r="AD951" s="48"/>
    </row>
    <row r="952" spans="1:30" ht="19.5" customHeight="1">
      <c r="A952" s="45"/>
      <c r="B952" s="45"/>
      <c r="C952" s="45"/>
      <c r="D952" s="45"/>
      <c r="E952" s="46"/>
      <c r="F952" s="228"/>
      <c r="G952" s="46"/>
      <c r="H952" s="45"/>
      <c r="I952" s="47"/>
      <c r="J952" s="45"/>
      <c r="K952" s="45"/>
      <c r="L952" s="45"/>
      <c r="M952" s="45"/>
      <c r="N952" s="48"/>
      <c r="O952" s="48"/>
      <c r="P952" s="48"/>
      <c r="Q952" s="48"/>
      <c r="R952" s="48"/>
      <c r="S952" s="48"/>
      <c r="T952" s="48"/>
      <c r="U952" s="48"/>
      <c r="V952" s="48"/>
      <c r="W952" s="48"/>
      <c r="X952" s="48"/>
      <c r="Y952" s="48"/>
      <c r="Z952" s="48"/>
      <c r="AA952" s="48"/>
      <c r="AB952" s="48"/>
      <c r="AC952" s="48"/>
      <c r="AD952" s="48"/>
    </row>
    <row r="953" spans="1:30" ht="19.5" customHeight="1">
      <c r="A953" s="45"/>
      <c r="B953" s="45"/>
      <c r="C953" s="45"/>
      <c r="D953" s="45"/>
      <c r="E953" s="46"/>
      <c r="F953" s="228"/>
      <c r="G953" s="46"/>
      <c r="H953" s="45"/>
      <c r="I953" s="47"/>
      <c r="J953" s="45"/>
      <c r="K953" s="45"/>
      <c r="L953" s="45"/>
      <c r="M953" s="45"/>
      <c r="N953" s="48"/>
      <c r="O953" s="48"/>
      <c r="P953" s="48"/>
      <c r="Q953" s="48"/>
      <c r="R953" s="48"/>
      <c r="S953" s="48"/>
      <c r="T953" s="48"/>
      <c r="U953" s="48"/>
      <c r="V953" s="48"/>
      <c r="W953" s="48"/>
      <c r="X953" s="48"/>
      <c r="Y953" s="48"/>
      <c r="Z953" s="48"/>
      <c r="AA953" s="48"/>
      <c r="AB953" s="48"/>
      <c r="AC953" s="48"/>
      <c r="AD953" s="48"/>
    </row>
    <row r="954" spans="1:30" ht="19.5" customHeight="1">
      <c r="A954" s="45"/>
      <c r="B954" s="45"/>
      <c r="C954" s="45"/>
      <c r="D954" s="45"/>
      <c r="E954" s="46"/>
      <c r="F954" s="228"/>
      <c r="G954" s="46"/>
      <c r="H954" s="45"/>
      <c r="I954" s="47"/>
      <c r="J954" s="45"/>
      <c r="K954" s="45"/>
      <c r="L954" s="45"/>
      <c r="M954" s="45"/>
      <c r="N954" s="48"/>
      <c r="O954" s="48"/>
      <c r="P954" s="48"/>
      <c r="Q954" s="48"/>
      <c r="R954" s="48"/>
      <c r="S954" s="48"/>
      <c r="T954" s="48"/>
      <c r="U954" s="48"/>
      <c r="V954" s="48"/>
      <c r="W954" s="48"/>
      <c r="X954" s="48"/>
      <c r="Y954" s="48"/>
      <c r="Z954" s="48"/>
      <c r="AA954" s="48"/>
      <c r="AB954" s="48"/>
      <c r="AC954" s="48"/>
      <c r="AD954" s="48"/>
    </row>
    <row r="955" spans="1:30" ht="19.5" customHeight="1">
      <c r="A955" s="45"/>
      <c r="B955" s="45"/>
      <c r="C955" s="45"/>
      <c r="D955" s="45"/>
      <c r="E955" s="46"/>
      <c r="F955" s="228"/>
      <c r="G955" s="46"/>
      <c r="H955" s="45"/>
      <c r="I955" s="47"/>
      <c r="J955" s="45"/>
      <c r="K955" s="45"/>
      <c r="L955" s="45"/>
      <c r="M955" s="45"/>
      <c r="N955" s="48"/>
      <c r="O955" s="48"/>
      <c r="P955" s="48"/>
      <c r="Q955" s="48"/>
      <c r="R955" s="48"/>
      <c r="S955" s="48"/>
      <c r="T955" s="48"/>
      <c r="U955" s="48"/>
      <c r="V955" s="48"/>
      <c r="W955" s="48"/>
      <c r="X955" s="48"/>
      <c r="Y955" s="48"/>
      <c r="Z955" s="48"/>
      <c r="AA955" s="48"/>
      <c r="AB955" s="48"/>
      <c r="AC955" s="48"/>
      <c r="AD955" s="48"/>
    </row>
    <row r="956" spans="1:30" ht="19.5" customHeight="1">
      <c r="A956" s="45"/>
      <c r="B956" s="45"/>
      <c r="C956" s="45"/>
      <c r="D956" s="45"/>
      <c r="E956" s="46"/>
      <c r="F956" s="228"/>
      <c r="G956" s="46"/>
      <c r="H956" s="45"/>
      <c r="I956" s="47"/>
      <c r="J956" s="45"/>
      <c r="K956" s="45"/>
      <c r="L956" s="45"/>
      <c r="M956" s="45"/>
      <c r="N956" s="48"/>
      <c r="O956" s="48"/>
      <c r="P956" s="48"/>
      <c r="Q956" s="48"/>
      <c r="R956" s="48"/>
      <c r="S956" s="48"/>
      <c r="T956" s="48"/>
      <c r="U956" s="48"/>
      <c r="V956" s="48"/>
      <c r="W956" s="48"/>
      <c r="X956" s="48"/>
      <c r="Y956" s="48"/>
      <c r="Z956" s="48"/>
      <c r="AA956" s="48"/>
      <c r="AB956" s="48"/>
      <c r="AC956" s="48"/>
      <c r="AD956" s="48"/>
    </row>
    <row r="957" spans="1:30" ht="19.5" customHeight="1">
      <c r="A957" s="45"/>
      <c r="B957" s="45"/>
      <c r="C957" s="45"/>
      <c r="D957" s="45"/>
      <c r="E957" s="46"/>
      <c r="F957" s="228"/>
      <c r="G957" s="46"/>
      <c r="H957" s="45"/>
      <c r="I957" s="47"/>
      <c r="J957" s="45"/>
      <c r="K957" s="45"/>
      <c r="L957" s="45"/>
      <c r="M957" s="45"/>
      <c r="N957" s="48"/>
      <c r="O957" s="48"/>
      <c r="P957" s="48"/>
      <c r="Q957" s="48"/>
      <c r="R957" s="48"/>
      <c r="S957" s="48"/>
      <c r="T957" s="48"/>
      <c r="U957" s="48"/>
      <c r="V957" s="48"/>
      <c r="W957" s="48"/>
      <c r="X957" s="48"/>
      <c r="Y957" s="48"/>
      <c r="Z957" s="48"/>
      <c r="AA957" s="48"/>
      <c r="AB957" s="48"/>
      <c r="AC957" s="48"/>
      <c r="AD957" s="48"/>
    </row>
    <row r="958" spans="1:30" ht="19.5" customHeight="1">
      <c r="A958" s="45"/>
      <c r="B958" s="45"/>
      <c r="C958" s="45"/>
      <c r="D958" s="45"/>
      <c r="E958" s="46"/>
      <c r="F958" s="228"/>
      <c r="G958" s="46"/>
      <c r="H958" s="45"/>
      <c r="I958" s="47"/>
      <c r="J958" s="45"/>
      <c r="K958" s="45"/>
      <c r="L958" s="45"/>
      <c r="M958" s="45"/>
      <c r="N958" s="48"/>
      <c r="O958" s="48"/>
      <c r="P958" s="48"/>
      <c r="Q958" s="48"/>
      <c r="R958" s="48"/>
      <c r="S958" s="48"/>
      <c r="T958" s="48"/>
      <c r="U958" s="48"/>
      <c r="V958" s="48"/>
      <c r="W958" s="48"/>
      <c r="X958" s="48"/>
      <c r="Y958" s="48"/>
      <c r="Z958" s="48"/>
      <c r="AA958" s="48"/>
      <c r="AB958" s="48"/>
      <c r="AC958" s="48"/>
      <c r="AD958" s="48"/>
    </row>
    <row r="959" spans="1:30" ht="19.5" customHeight="1">
      <c r="A959" s="45"/>
      <c r="B959" s="45"/>
      <c r="C959" s="45"/>
      <c r="D959" s="45"/>
      <c r="E959" s="46"/>
      <c r="F959" s="228"/>
      <c r="G959" s="46"/>
      <c r="H959" s="45"/>
      <c r="I959" s="47"/>
      <c r="J959" s="45"/>
      <c r="K959" s="45"/>
      <c r="L959" s="45"/>
      <c r="M959" s="45"/>
      <c r="N959" s="48"/>
      <c r="O959" s="48"/>
      <c r="P959" s="48"/>
      <c r="Q959" s="48"/>
      <c r="R959" s="48"/>
      <c r="S959" s="48"/>
      <c r="T959" s="48"/>
      <c r="U959" s="48"/>
      <c r="V959" s="48"/>
      <c r="W959" s="48"/>
      <c r="X959" s="48"/>
      <c r="Y959" s="48"/>
      <c r="Z959" s="48"/>
      <c r="AA959" s="48"/>
      <c r="AB959" s="48"/>
      <c r="AC959" s="48"/>
      <c r="AD959" s="48"/>
    </row>
    <row r="960" spans="1:30" ht="19.5" customHeight="1">
      <c r="A960" s="45"/>
      <c r="B960" s="45"/>
      <c r="C960" s="45"/>
      <c r="D960" s="45"/>
      <c r="E960" s="46"/>
      <c r="F960" s="228"/>
      <c r="G960" s="46"/>
      <c r="H960" s="45"/>
      <c r="I960" s="47"/>
      <c r="J960" s="45"/>
      <c r="K960" s="45"/>
      <c r="L960" s="45"/>
      <c r="M960" s="45"/>
      <c r="N960" s="48"/>
      <c r="O960" s="48"/>
      <c r="P960" s="48"/>
      <c r="Q960" s="48"/>
      <c r="R960" s="48"/>
      <c r="S960" s="48"/>
      <c r="T960" s="48"/>
      <c r="U960" s="48"/>
      <c r="V960" s="48"/>
      <c r="W960" s="48"/>
      <c r="X960" s="48"/>
      <c r="Y960" s="48"/>
      <c r="Z960" s="48"/>
      <c r="AA960" s="48"/>
      <c r="AB960" s="48"/>
      <c r="AC960" s="48"/>
      <c r="AD960" s="48"/>
    </row>
    <row r="961" spans="1:30" ht="19.5" customHeight="1">
      <c r="A961" s="45"/>
      <c r="B961" s="45"/>
      <c r="C961" s="45"/>
      <c r="D961" s="45"/>
      <c r="E961" s="46"/>
      <c r="F961" s="228"/>
      <c r="G961" s="46"/>
      <c r="H961" s="45"/>
      <c r="I961" s="47"/>
      <c r="J961" s="45"/>
      <c r="K961" s="45"/>
      <c r="L961" s="45"/>
      <c r="M961" s="45"/>
      <c r="N961" s="48"/>
      <c r="O961" s="48"/>
      <c r="P961" s="48"/>
      <c r="Q961" s="48"/>
      <c r="R961" s="48"/>
      <c r="S961" s="48"/>
      <c r="T961" s="48"/>
      <c r="U961" s="48"/>
      <c r="V961" s="48"/>
      <c r="W961" s="48"/>
      <c r="X961" s="48"/>
      <c r="Y961" s="48"/>
      <c r="Z961" s="48"/>
      <c r="AA961" s="48"/>
      <c r="AB961" s="48"/>
      <c r="AC961" s="48"/>
      <c r="AD961" s="48"/>
    </row>
    <row r="962" spans="1:30" ht="19.5" customHeight="1">
      <c r="A962" s="45"/>
      <c r="B962" s="45"/>
      <c r="C962" s="45"/>
      <c r="D962" s="45"/>
      <c r="E962" s="46"/>
      <c r="F962" s="228"/>
      <c r="G962" s="46"/>
      <c r="H962" s="45"/>
      <c r="I962" s="47"/>
      <c r="J962" s="45"/>
      <c r="K962" s="45"/>
      <c r="L962" s="45"/>
      <c r="M962" s="45"/>
      <c r="N962" s="48"/>
      <c r="O962" s="48"/>
      <c r="P962" s="48"/>
      <c r="Q962" s="48"/>
      <c r="R962" s="48"/>
      <c r="S962" s="48"/>
      <c r="T962" s="48"/>
      <c r="U962" s="48"/>
      <c r="V962" s="48"/>
      <c r="W962" s="48"/>
      <c r="X962" s="48"/>
      <c r="Y962" s="48"/>
      <c r="Z962" s="48"/>
      <c r="AA962" s="48"/>
      <c r="AB962" s="48"/>
      <c r="AC962" s="48"/>
      <c r="AD962" s="48"/>
    </row>
    <row r="963" spans="1:30" ht="19.5" customHeight="1">
      <c r="A963" s="45"/>
      <c r="B963" s="45"/>
      <c r="C963" s="45"/>
      <c r="D963" s="45"/>
      <c r="E963" s="46"/>
      <c r="F963" s="228"/>
      <c r="G963" s="46"/>
      <c r="H963" s="45"/>
      <c r="I963" s="47"/>
      <c r="J963" s="45"/>
      <c r="K963" s="45"/>
      <c r="L963" s="45"/>
      <c r="M963" s="45"/>
      <c r="N963" s="48"/>
      <c r="O963" s="48"/>
      <c r="P963" s="48"/>
      <c r="Q963" s="48"/>
      <c r="R963" s="48"/>
      <c r="S963" s="48"/>
      <c r="T963" s="48"/>
      <c r="U963" s="48"/>
      <c r="V963" s="48"/>
      <c r="W963" s="48"/>
      <c r="X963" s="48"/>
      <c r="Y963" s="48"/>
      <c r="Z963" s="48"/>
      <c r="AA963" s="48"/>
      <c r="AB963" s="48"/>
      <c r="AC963" s="48"/>
      <c r="AD963" s="48"/>
    </row>
    <row r="964" spans="1:30" ht="19.5" customHeight="1">
      <c r="A964" s="45"/>
      <c r="B964" s="45"/>
      <c r="C964" s="45"/>
      <c r="D964" s="45"/>
      <c r="E964" s="46"/>
      <c r="F964" s="228"/>
      <c r="G964" s="46"/>
      <c r="H964" s="45"/>
      <c r="I964" s="47"/>
      <c r="J964" s="45"/>
      <c r="K964" s="45"/>
      <c r="L964" s="45"/>
      <c r="M964" s="45"/>
      <c r="N964" s="48"/>
      <c r="O964" s="48"/>
      <c r="P964" s="48"/>
      <c r="Q964" s="48"/>
      <c r="R964" s="48"/>
      <c r="S964" s="48"/>
      <c r="T964" s="48"/>
      <c r="U964" s="48"/>
      <c r="V964" s="48"/>
      <c r="W964" s="48"/>
      <c r="X964" s="48"/>
      <c r="Y964" s="48"/>
      <c r="Z964" s="48"/>
      <c r="AA964" s="48"/>
      <c r="AB964" s="48"/>
      <c r="AC964" s="48"/>
      <c r="AD964" s="48"/>
    </row>
    <row r="965" spans="1:30" ht="19.5" customHeight="1">
      <c r="A965" s="45"/>
      <c r="B965" s="45"/>
      <c r="C965" s="45"/>
      <c r="D965" s="45"/>
      <c r="E965" s="46"/>
      <c r="F965" s="228"/>
      <c r="G965" s="46"/>
      <c r="H965" s="45"/>
      <c r="I965" s="47"/>
      <c r="J965" s="45"/>
      <c r="K965" s="45"/>
      <c r="L965" s="45"/>
      <c r="M965" s="45"/>
      <c r="N965" s="48"/>
      <c r="O965" s="48"/>
      <c r="P965" s="48"/>
      <c r="Q965" s="48"/>
      <c r="R965" s="48"/>
      <c r="S965" s="48"/>
      <c r="T965" s="48"/>
      <c r="U965" s="48"/>
      <c r="V965" s="48"/>
      <c r="W965" s="48"/>
      <c r="X965" s="48"/>
      <c r="Y965" s="48"/>
      <c r="Z965" s="48"/>
      <c r="AA965" s="48"/>
      <c r="AB965" s="48"/>
      <c r="AC965" s="48"/>
      <c r="AD965" s="48"/>
    </row>
    <row r="966" spans="1:30" ht="19.5" customHeight="1">
      <c r="A966" s="45"/>
      <c r="B966" s="45"/>
      <c r="C966" s="45"/>
      <c r="D966" s="45"/>
      <c r="E966" s="46"/>
      <c r="F966" s="228"/>
      <c r="G966" s="46"/>
      <c r="H966" s="45"/>
      <c r="I966" s="47"/>
      <c r="J966" s="45"/>
      <c r="K966" s="45"/>
      <c r="L966" s="45"/>
      <c r="M966" s="45"/>
      <c r="N966" s="48"/>
      <c r="O966" s="48"/>
      <c r="P966" s="48"/>
      <c r="Q966" s="48"/>
      <c r="R966" s="48"/>
      <c r="S966" s="48"/>
      <c r="T966" s="48"/>
      <c r="U966" s="48"/>
      <c r="V966" s="48"/>
      <c r="W966" s="48"/>
      <c r="X966" s="48"/>
      <c r="Y966" s="48"/>
      <c r="Z966" s="48"/>
      <c r="AA966" s="48"/>
      <c r="AB966" s="48"/>
      <c r="AC966" s="48"/>
      <c r="AD966" s="48"/>
    </row>
    <row r="967" spans="1:30" ht="19.5" customHeight="1">
      <c r="A967" s="45"/>
      <c r="B967" s="45"/>
      <c r="C967" s="45"/>
      <c r="D967" s="45"/>
      <c r="E967" s="46"/>
      <c r="F967" s="228"/>
      <c r="G967" s="46"/>
      <c r="H967" s="45"/>
      <c r="I967" s="47"/>
      <c r="J967" s="45"/>
      <c r="K967" s="45"/>
      <c r="L967" s="45"/>
      <c r="M967" s="45"/>
      <c r="N967" s="48"/>
      <c r="O967" s="48"/>
      <c r="P967" s="48"/>
      <c r="Q967" s="48"/>
      <c r="R967" s="48"/>
      <c r="S967" s="48"/>
      <c r="T967" s="48"/>
      <c r="U967" s="48"/>
      <c r="V967" s="48"/>
      <c r="W967" s="48"/>
      <c r="X967" s="48"/>
      <c r="Y967" s="48"/>
      <c r="Z967" s="48"/>
      <c r="AA967" s="48"/>
      <c r="AB967" s="48"/>
      <c r="AC967" s="48"/>
      <c r="AD967" s="48"/>
    </row>
    <row r="968" spans="1:30" ht="19.5" customHeight="1">
      <c r="A968" s="45"/>
      <c r="B968" s="45"/>
      <c r="C968" s="45"/>
      <c r="D968" s="45"/>
      <c r="E968" s="46"/>
      <c r="F968" s="228"/>
      <c r="G968" s="46"/>
      <c r="H968" s="45"/>
      <c r="I968" s="47"/>
      <c r="J968" s="45"/>
      <c r="K968" s="45"/>
      <c r="L968" s="45"/>
      <c r="M968" s="45"/>
      <c r="N968" s="48"/>
      <c r="O968" s="48"/>
      <c r="P968" s="48"/>
      <c r="Q968" s="48"/>
      <c r="R968" s="48"/>
      <c r="S968" s="48"/>
      <c r="T968" s="48"/>
      <c r="U968" s="48"/>
      <c r="V968" s="48"/>
      <c r="W968" s="48"/>
      <c r="X968" s="48"/>
      <c r="Y968" s="48"/>
      <c r="Z968" s="48"/>
      <c r="AA968" s="48"/>
      <c r="AB968" s="48"/>
      <c r="AC968" s="48"/>
      <c r="AD968" s="48"/>
    </row>
    <row r="969" spans="1:30" ht="19.5" customHeight="1">
      <c r="A969" s="45"/>
      <c r="B969" s="45"/>
      <c r="C969" s="45"/>
      <c r="D969" s="45"/>
      <c r="E969" s="46"/>
      <c r="F969" s="228"/>
      <c r="G969" s="46"/>
      <c r="H969" s="45"/>
      <c r="I969" s="47"/>
      <c r="J969" s="45"/>
      <c r="K969" s="45"/>
      <c r="L969" s="45"/>
      <c r="M969" s="45"/>
      <c r="N969" s="48"/>
      <c r="O969" s="48"/>
      <c r="P969" s="48"/>
      <c r="Q969" s="48"/>
      <c r="R969" s="48"/>
      <c r="S969" s="48"/>
      <c r="T969" s="48"/>
      <c r="U969" s="48"/>
      <c r="V969" s="48"/>
      <c r="W969" s="48"/>
      <c r="X969" s="48"/>
      <c r="Y969" s="48"/>
      <c r="Z969" s="48"/>
      <c r="AA969" s="48"/>
      <c r="AB969" s="48"/>
      <c r="AC969" s="48"/>
      <c r="AD969" s="48"/>
    </row>
    <row r="970" spans="1:30" ht="19.5" customHeight="1">
      <c r="A970" s="45"/>
      <c r="B970" s="45"/>
      <c r="C970" s="45"/>
      <c r="D970" s="45"/>
      <c r="E970" s="46"/>
      <c r="F970" s="228"/>
      <c r="G970" s="46"/>
      <c r="H970" s="45"/>
      <c r="I970" s="47"/>
      <c r="J970" s="45"/>
      <c r="K970" s="45"/>
      <c r="L970" s="45"/>
      <c r="M970" s="45"/>
      <c r="N970" s="48"/>
      <c r="O970" s="48"/>
      <c r="P970" s="48"/>
      <c r="Q970" s="48"/>
      <c r="R970" s="48"/>
      <c r="S970" s="48"/>
      <c r="T970" s="48"/>
      <c r="U970" s="48"/>
      <c r="V970" s="48"/>
      <c r="W970" s="48"/>
      <c r="X970" s="48"/>
      <c r="Y970" s="48"/>
      <c r="Z970" s="48"/>
      <c r="AA970" s="48"/>
      <c r="AB970" s="48"/>
      <c r="AC970" s="48"/>
      <c r="AD970" s="48"/>
    </row>
    <row r="971" spans="1:30" ht="19.5" customHeight="1">
      <c r="A971" s="45"/>
      <c r="B971" s="45"/>
      <c r="C971" s="45"/>
      <c r="D971" s="45"/>
      <c r="E971" s="46"/>
      <c r="F971" s="228"/>
      <c r="G971" s="46"/>
      <c r="H971" s="45"/>
      <c r="I971" s="47"/>
      <c r="J971" s="45"/>
      <c r="K971" s="45"/>
      <c r="L971" s="45"/>
      <c r="M971" s="45"/>
      <c r="N971" s="48"/>
      <c r="O971" s="48"/>
      <c r="P971" s="48"/>
      <c r="Q971" s="48"/>
      <c r="R971" s="48"/>
      <c r="S971" s="48"/>
      <c r="T971" s="48"/>
      <c r="U971" s="48"/>
      <c r="V971" s="48"/>
      <c r="W971" s="48"/>
      <c r="X971" s="48"/>
      <c r="Y971" s="48"/>
      <c r="Z971" s="48"/>
      <c r="AA971" s="48"/>
      <c r="AB971" s="48"/>
      <c r="AC971" s="48"/>
      <c r="AD971" s="48"/>
    </row>
    <row r="972" spans="1:30" ht="19.5" customHeight="1">
      <c r="A972" s="45"/>
      <c r="B972" s="45"/>
      <c r="C972" s="45"/>
      <c r="D972" s="45"/>
      <c r="E972" s="46"/>
      <c r="F972" s="228"/>
      <c r="G972" s="46"/>
      <c r="H972" s="45"/>
      <c r="I972" s="47"/>
      <c r="J972" s="45"/>
      <c r="K972" s="45"/>
      <c r="L972" s="45"/>
      <c r="M972" s="45"/>
      <c r="N972" s="48"/>
      <c r="O972" s="48"/>
      <c r="P972" s="48"/>
      <c r="Q972" s="48"/>
      <c r="R972" s="48"/>
      <c r="S972" s="48"/>
      <c r="T972" s="48"/>
      <c r="U972" s="48"/>
      <c r="V972" s="48"/>
      <c r="W972" s="48"/>
      <c r="X972" s="48"/>
      <c r="Y972" s="48"/>
      <c r="Z972" s="48"/>
      <c r="AA972" s="48"/>
      <c r="AB972" s="48"/>
      <c r="AC972" s="48"/>
      <c r="AD972" s="48"/>
    </row>
    <row r="973" spans="1:30" ht="19.5" customHeight="1">
      <c r="A973" s="45"/>
      <c r="B973" s="45"/>
      <c r="C973" s="45"/>
      <c r="D973" s="45"/>
      <c r="E973" s="46"/>
      <c r="F973" s="228"/>
      <c r="G973" s="46"/>
      <c r="H973" s="45"/>
      <c r="I973" s="47"/>
      <c r="J973" s="45"/>
      <c r="K973" s="45"/>
      <c r="L973" s="45"/>
      <c r="M973" s="45"/>
      <c r="N973" s="48"/>
      <c r="O973" s="48"/>
      <c r="P973" s="48"/>
      <c r="Q973" s="48"/>
      <c r="R973" s="48"/>
      <c r="S973" s="48"/>
      <c r="T973" s="48"/>
      <c r="U973" s="48"/>
      <c r="V973" s="48"/>
      <c r="W973" s="48"/>
      <c r="X973" s="48"/>
      <c r="Y973" s="48"/>
      <c r="Z973" s="48"/>
      <c r="AA973" s="48"/>
      <c r="AB973" s="48"/>
      <c r="AC973" s="48"/>
      <c r="AD973" s="48"/>
    </row>
    <row r="974" spans="1:30" ht="19.5" customHeight="1">
      <c r="A974" s="45"/>
      <c r="B974" s="45"/>
      <c r="C974" s="45"/>
      <c r="D974" s="45"/>
      <c r="E974" s="46"/>
      <c r="F974" s="228"/>
      <c r="G974" s="46"/>
      <c r="H974" s="45"/>
      <c r="I974" s="47"/>
      <c r="J974" s="45"/>
      <c r="K974" s="45"/>
      <c r="L974" s="45"/>
      <c r="M974" s="45"/>
      <c r="N974" s="48"/>
      <c r="O974" s="48"/>
      <c r="P974" s="48"/>
      <c r="Q974" s="48"/>
      <c r="R974" s="48"/>
      <c r="S974" s="48"/>
      <c r="T974" s="48"/>
      <c r="U974" s="48"/>
      <c r="V974" s="48"/>
      <c r="W974" s="48"/>
      <c r="X974" s="48"/>
      <c r="Y974" s="48"/>
      <c r="Z974" s="48"/>
      <c r="AA974" s="48"/>
      <c r="AB974" s="48"/>
      <c r="AC974" s="48"/>
      <c r="AD974" s="48"/>
    </row>
    <row r="975" spans="1:30" ht="19.5" customHeight="1">
      <c r="A975" s="45"/>
      <c r="B975" s="45"/>
      <c r="C975" s="45"/>
      <c r="D975" s="45"/>
      <c r="E975" s="46"/>
      <c r="F975" s="228"/>
      <c r="G975" s="46"/>
      <c r="H975" s="45"/>
      <c r="I975" s="47"/>
      <c r="J975" s="45"/>
      <c r="K975" s="45"/>
      <c r="L975" s="45"/>
      <c r="M975" s="45"/>
      <c r="N975" s="48"/>
      <c r="O975" s="48"/>
      <c r="P975" s="48"/>
      <c r="Q975" s="48"/>
      <c r="R975" s="48"/>
      <c r="S975" s="48"/>
      <c r="T975" s="48"/>
      <c r="U975" s="48"/>
      <c r="V975" s="48"/>
      <c r="W975" s="48"/>
      <c r="X975" s="48"/>
      <c r="Y975" s="48"/>
      <c r="Z975" s="48"/>
      <c r="AA975" s="48"/>
      <c r="AB975" s="48"/>
      <c r="AC975" s="48"/>
      <c r="AD975" s="48"/>
    </row>
    <row r="976" spans="1:30" ht="19.5" customHeight="1">
      <c r="A976" s="45"/>
      <c r="B976" s="45"/>
      <c r="C976" s="45"/>
      <c r="D976" s="45"/>
      <c r="E976" s="46"/>
      <c r="F976" s="228"/>
      <c r="G976" s="46"/>
      <c r="H976" s="45"/>
      <c r="I976" s="47"/>
      <c r="J976" s="45"/>
      <c r="K976" s="45"/>
      <c r="L976" s="45"/>
      <c r="M976" s="45"/>
      <c r="N976" s="48"/>
      <c r="O976" s="48"/>
      <c r="P976" s="48"/>
      <c r="Q976" s="48"/>
      <c r="R976" s="48"/>
      <c r="S976" s="48"/>
      <c r="T976" s="48"/>
      <c r="U976" s="48"/>
      <c r="V976" s="48"/>
      <c r="W976" s="48"/>
      <c r="X976" s="48"/>
      <c r="Y976" s="48"/>
      <c r="Z976" s="48"/>
      <c r="AA976" s="48"/>
      <c r="AB976" s="48"/>
      <c r="AC976" s="48"/>
      <c r="AD976" s="48"/>
    </row>
    <row r="977" spans="1:30" ht="19.5" customHeight="1">
      <c r="A977" s="45"/>
      <c r="B977" s="45"/>
      <c r="C977" s="45"/>
      <c r="D977" s="45"/>
      <c r="E977" s="46"/>
      <c r="F977" s="228"/>
      <c r="G977" s="46"/>
      <c r="H977" s="45"/>
      <c r="I977" s="47"/>
      <c r="J977" s="45"/>
      <c r="K977" s="45"/>
      <c r="L977" s="45"/>
      <c r="M977" s="45"/>
      <c r="N977" s="48"/>
      <c r="O977" s="48"/>
      <c r="P977" s="48"/>
      <c r="Q977" s="48"/>
      <c r="R977" s="48"/>
      <c r="S977" s="48"/>
      <c r="T977" s="48"/>
      <c r="U977" s="48"/>
      <c r="V977" s="48"/>
      <c r="W977" s="48"/>
      <c r="X977" s="48"/>
      <c r="Y977" s="48"/>
      <c r="Z977" s="48"/>
      <c r="AA977" s="48"/>
      <c r="AB977" s="48"/>
      <c r="AC977" s="48"/>
      <c r="AD977" s="48"/>
    </row>
    <row r="978" spans="1:30" ht="19.5" customHeight="1">
      <c r="A978" s="45"/>
      <c r="B978" s="45"/>
      <c r="C978" s="45"/>
      <c r="D978" s="45"/>
      <c r="E978" s="46"/>
      <c r="F978" s="228"/>
      <c r="G978" s="46"/>
      <c r="H978" s="45"/>
      <c r="I978" s="47"/>
      <c r="J978" s="45"/>
      <c r="K978" s="45"/>
      <c r="L978" s="45"/>
      <c r="M978" s="45"/>
      <c r="N978" s="48"/>
      <c r="O978" s="48"/>
      <c r="P978" s="48"/>
      <c r="Q978" s="48"/>
      <c r="R978" s="48"/>
      <c r="S978" s="48"/>
      <c r="T978" s="48"/>
      <c r="U978" s="48"/>
      <c r="V978" s="48"/>
      <c r="W978" s="48"/>
      <c r="X978" s="48"/>
      <c r="Y978" s="48"/>
      <c r="Z978" s="48"/>
      <c r="AA978" s="48"/>
      <c r="AB978" s="48"/>
      <c r="AC978" s="48"/>
      <c r="AD978" s="48"/>
    </row>
    <row r="979" spans="1:30" ht="19.5" customHeight="1">
      <c r="A979" s="45"/>
      <c r="B979" s="45"/>
      <c r="C979" s="45"/>
      <c r="D979" s="45"/>
      <c r="E979" s="46"/>
      <c r="F979" s="228"/>
      <c r="G979" s="46"/>
      <c r="H979" s="45"/>
      <c r="I979" s="47"/>
      <c r="J979" s="45"/>
      <c r="K979" s="45"/>
      <c r="L979" s="45"/>
      <c r="M979" s="45"/>
      <c r="N979" s="48"/>
      <c r="O979" s="48"/>
      <c r="P979" s="48"/>
      <c r="Q979" s="48"/>
      <c r="R979" s="48"/>
      <c r="S979" s="48"/>
      <c r="T979" s="48"/>
      <c r="U979" s="48"/>
      <c r="V979" s="48"/>
      <c r="W979" s="48"/>
      <c r="X979" s="48"/>
      <c r="Y979" s="48"/>
      <c r="Z979" s="48"/>
      <c r="AA979" s="48"/>
      <c r="AB979" s="48"/>
      <c r="AC979" s="48"/>
      <c r="AD979" s="48"/>
    </row>
    <row r="980" spans="1:30" ht="19.5" customHeight="1">
      <c r="A980" s="45"/>
      <c r="B980" s="45"/>
      <c r="C980" s="45"/>
      <c r="D980" s="45"/>
      <c r="E980" s="46"/>
      <c r="F980" s="228"/>
      <c r="G980" s="46"/>
      <c r="H980" s="45"/>
      <c r="I980" s="47"/>
      <c r="J980" s="45"/>
      <c r="K980" s="45"/>
      <c r="L980" s="45"/>
      <c r="M980" s="45"/>
      <c r="N980" s="48"/>
      <c r="O980" s="48"/>
      <c r="P980" s="48"/>
      <c r="Q980" s="48"/>
      <c r="R980" s="48"/>
      <c r="S980" s="48"/>
      <c r="T980" s="48"/>
      <c r="U980" s="48"/>
      <c r="V980" s="48"/>
      <c r="W980" s="48"/>
      <c r="X980" s="48"/>
      <c r="Y980" s="48"/>
      <c r="Z980" s="48"/>
      <c r="AA980" s="48"/>
      <c r="AB980" s="48"/>
      <c r="AC980" s="48"/>
      <c r="AD980" s="48"/>
    </row>
    <row r="981" spans="1:30" ht="19.5" customHeight="1">
      <c r="A981" s="45"/>
      <c r="B981" s="45"/>
      <c r="C981" s="45"/>
      <c r="D981" s="45"/>
      <c r="E981" s="46"/>
      <c r="F981" s="228"/>
      <c r="G981" s="46"/>
      <c r="H981" s="45"/>
      <c r="I981" s="47"/>
      <c r="J981" s="45"/>
      <c r="K981" s="45"/>
      <c r="L981" s="45"/>
      <c r="M981" s="45"/>
      <c r="N981" s="48"/>
      <c r="O981" s="48"/>
      <c r="P981" s="48"/>
      <c r="Q981" s="48"/>
      <c r="R981" s="48"/>
      <c r="S981" s="48"/>
      <c r="T981" s="48"/>
      <c r="U981" s="48"/>
      <c r="V981" s="48"/>
      <c r="W981" s="48"/>
      <c r="X981" s="48"/>
      <c r="Y981" s="48"/>
      <c r="Z981" s="48"/>
      <c r="AA981" s="48"/>
      <c r="AB981" s="48"/>
      <c r="AC981" s="48"/>
      <c r="AD981" s="48"/>
    </row>
    <row r="982" spans="1:30" ht="19.5" customHeight="1">
      <c r="A982" s="45"/>
      <c r="B982" s="45"/>
      <c r="C982" s="45"/>
      <c r="D982" s="45"/>
      <c r="E982" s="46"/>
      <c r="F982" s="228"/>
      <c r="G982" s="46"/>
      <c r="H982" s="45"/>
      <c r="I982" s="47"/>
      <c r="J982" s="45"/>
      <c r="K982" s="45"/>
      <c r="L982" s="45"/>
      <c r="M982" s="45"/>
      <c r="N982" s="48"/>
      <c r="O982" s="48"/>
      <c r="P982" s="48"/>
      <c r="Q982" s="48"/>
      <c r="R982" s="48"/>
      <c r="S982" s="48"/>
      <c r="T982" s="48"/>
      <c r="U982" s="48"/>
      <c r="V982" s="48"/>
      <c r="W982" s="48"/>
      <c r="X982" s="48"/>
      <c r="Y982" s="48"/>
      <c r="Z982" s="48"/>
      <c r="AA982" s="48"/>
      <c r="AB982" s="48"/>
      <c r="AC982" s="48"/>
      <c r="AD982" s="48"/>
    </row>
    <row r="983" spans="1:30" ht="19.5" customHeight="1">
      <c r="A983" s="45"/>
      <c r="B983" s="45"/>
      <c r="C983" s="45"/>
      <c r="D983" s="45"/>
      <c r="E983" s="46"/>
      <c r="F983" s="228"/>
      <c r="G983" s="46"/>
      <c r="H983" s="45"/>
      <c r="I983" s="47"/>
      <c r="J983" s="45"/>
      <c r="K983" s="45"/>
      <c r="L983" s="45"/>
      <c r="M983" s="45"/>
      <c r="N983" s="48"/>
      <c r="O983" s="48"/>
      <c r="P983" s="48"/>
      <c r="Q983" s="48"/>
      <c r="R983" s="48"/>
      <c r="S983" s="48"/>
      <c r="T983" s="48"/>
      <c r="U983" s="48"/>
      <c r="V983" s="48"/>
      <c r="W983" s="48"/>
      <c r="X983" s="48"/>
      <c r="Y983" s="48"/>
      <c r="Z983" s="48"/>
      <c r="AA983" s="48"/>
      <c r="AB983" s="48"/>
      <c r="AC983" s="48"/>
      <c r="AD983" s="48"/>
    </row>
    <row r="984" spans="1:30" ht="19.5" customHeight="1">
      <c r="A984" s="45"/>
      <c r="B984" s="45"/>
      <c r="C984" s="45"/>
      <c r="D984" s="45"/>
      <c r="E984" s="46"/>
      <c r="F984" s="228"/>
      <c r="G984" s="46"/>
      <c r="H984" s="45"/>
      <c r="I984" s="47"/>
      <c r="J984" s="45"/>
      <c r="K984" s="45"/>
      <c r="L984" s="45"/>
      <c r="M984" s="45"/>
      <c r="N984" s="48"/>
      <c r="O984" s="48"/>
      <c r="P984" s="48"/>
      <c r="Q984" s="48"/>
      <c r="R984" s="48"/>
      <c r="S984" s="48"/>
      <c r="T984" s="48"/>
      <c r="U984" s="48"/>
      <c r="V984" s="48"/>
      <c r="W984" s="48"/>
      <c r="X984" s="48"/>
      <c r="Y984" s="48"/>
      <c r="Z984" s="48"/>
      <c r="AA984" s="48"/>
      <c r="AB984" s="48"/>
      <c r="AC984" s="48"/>
      <c r="AD984" s="48"/>
    </row>
    <row r="985" spans="1:30" ht="19.5" customHeight="1">
      <c r="A985" s="45"/>
      <c r="B985" s="45"/>
      <c r="C985" s="45"/>
      <c r="D985" s="45"/>
      <c r="E985" s="46"/>
      <c r="F985" s="228"/>
      <c r="G985" s="46"/>
      <c r="H985" s="45"/>
      <c r="I985" s="47"/>
      <c r="J985" s="45"/>
      <c r="K985" s="45"/>
      <c r="L985" s="45"/>
      <c r="M985" s="45"/>
      <c r="N985" s="48"/>
      <c r="O985" s="48"/>
      <c r="P985" s="48"/>
      <c r="Q985" s="48"/>
      <c r="R985" s="48"/>
      <c r="S985" s="48"/>
      <c r="T985" s="48"/>
      <c r="U985" s="48"/>
      <c r="V985" s="48"/>
      <c r="W985" s="48"/>
      <c r="X985" s="48"/>
      <c r="Y985" s="48"/>
      <c r="Z985" s="48"/>
      <c r="AA985" s="48"/>
      <c r="AB985" s="48"/>
      <c r="AC985" s="48"/>
      <c r="AD985" s="48"/>
    </row>
    <row r="986" spans="1:30" ht="19.5" customHeight="1">
      <c r="A986" s="45"/>
      <c r="B986" s="45"/>
      <c r="C986" s="45"/>
      <c r="D986" s="45"/>
      <c r="E986" s="46"/>
      <c r="F986" s="228"/>
      <c r="G986" s="46"/>
      <c r="H986" s="45"/>
      <c r="I986" s="47"/>
      <c r="J986" s="45"/>
      <c r="K986" s="45"/>
      <c r="L986" s="45"/>
      <c r="M986" s="45"/>
      <c r="N986" s="48"/>
      <c r="O986" s="48"/>
      <c r="P986" s="48"/>
      <c r="Q986" s="48"/>
      <c r="R986" s="48"/>
      <c r="S986" s="48"/>
      <c r="T986" s="48"/>
      <c r="U986" s="48"/>
      <c r="V986" s="48"/>
      <c r="W986" s="48"/>
      <c r="X986" s="48"/>
      <c r="Y986" s="48"/>
      <c r="Z986" s="48"/>
      <c r="AA986" s="48"/>
      <c r="AB986" s="48"/>
      <c r="AC986" s="48"/>
      <c r="AD986" s="48"/>
    </row>
    <row r="987" spans="1:30" ht="19.5" customHeight="1">
      <c r="A987" s="45"/>
      <c r="B987" s="45"/>
      <c r="C987" s="45"/>
      <c r="D987" s="45"/>
      <c r="E987" s="46"/>
      <c r="F987" s="228"/>
      <c r="G987" s="46"/>
      <c r="H987" s="45"/>
      <c r="I987" s="47"/>
      <c r="J987" s="45"/>
      <c r="K987" s="45"/>
      <c r="L987" s="45"/>
      <c r="M987" s="45"/>
      <c r="N987" s="48"/>
      <c r="O987" s="48"/>
      <c r="P987" s="48"/>
      <c r="Q987" s="48"/>
      <c r="R987" s="48"/>
      <c r="S987" s="48"/>
      <c r="T987" s="48"/>
      <c r="U987" s="48"/>
      <c r="V987" s="48"/>
      <c r="W987" s="48"/>
      <c r="X987" s="48"/>
      <c r="Y987" s="48"/>
      <c r="Z987" s="48"/>
      <c r="AA987" s="48"/>
      <c r="AB987" s="48"/>
      <c r="AC987" s="48"/>
      <c r="AD987" s="48"/>
    </row>
    <row r="988" spans="1:30" ht="19.5" customHeight="1">
      <c r="A988" s="45"/>
      <c r="B988" s="45"/>
      <c r="C988" s="45"/>
      <c r="D988" s="45"/>
      <c r="E988" s="46"/>
      <c r="F988" s="228"/>
      <c r="G988" s="46"/>
      <c r="H988" s="45"/>
      <c r="I988" s="47"/>
      <c r="J988" s="45"/>
      <c r="K988" s="45"/>
      <c r="L988" s="45"/>
      <c r="M988" s="45"/>
      <c r="N988" s="48"/>
      <c r="O988" s="48"/>
      <c r="P988" s="48"/>
      <c r="Q988" s="48"/>
      <c r="R988" s="48"/>
      <c r="S988" s="48"/>
      <c r="T988" s="48"/>
      <c r="U988" s="48"/>
      <c r="V988" s="48"/>
      <c r="W988" s="48"/>
      <c r="X988" s="48"/>
      <c r="Y988" s="48"/>
      <c r="Z988" s="48"/>
      <c r="AA988" s="48"/>
      <c r="AB988" s="48"/>
      <c r="AC988" s="48"/>
      <c r="AD988" s="48"/>
    </row>
    <row r="989" spans="1:30" ht="19.5" customHeight="1">
      <c r="A989" s="45"/>
      <c r="B989" s="45"/>
      <c r="C989" s="45"/>
      <c r="D989" s="45"/>
      <c r="E989" s="46"/>
      <c r="F989" s="228"/>
      <c r="G989" s="46"/>
      <c r="H989" s="45"/>
      <c r="I989" s="47"/>
      <c r="J989" s="45"/>
      <c r="K989" s="45"/>
      <c r="L989" s="45"/>
      <c r="M989" s="45"/>
      <c r="N989" s="48"/>
      <c r="O989" s="48"/>
      <c r="P989" s="48"/>
      <c r="Q989" s="48"/>
      <c r="R989" s="48"/>
      <c r="S989" s="48"/>
      <c r="T989" s="48"/>
      <c r="U989" s="48"/>
      <c r="V989" s="48"/>
      <c r="W989" s="48"/>
      <c r="X989" s="48"/>
      <c r="Y989" s="48"/>
      <c r="Z989" s="48"/>
      <c r="AA989" s="48"/>
      <c r="AB989" s="48"/>
      <c r="AC989" s="48"/>
      <c r="AD989" s="48"/>
    </row>
    <row r="990" spans="1:30" ht="19.5" customHeight="1">
      <c r="A990" s="45"/>
      <c r="B990" s="45"/>
      <c r="C990" s="45"/>
      <c r="D990" s="45"/>
      <c r="E990" s="46"/>
      <c r="F990" s="228"/>
      <c r="G990" s="46"/>
      <c r="H990" s="45"/>
      <c r="I990" s="47"/>
      <c r="J990" s="45"/>
      <c r="K990" s="45"/>
      <c r="L990" s="45"/>
      <c r="M990" s="45"/>
      <c r="N990" s="48"/>
      <c r="O990" s="48"/>
      <c r="P990" s="48"/>
      <c r="Q990" s="48"/>
      <c r="R990" s="48"/>
      <c r="S990" s="48"/>
      <c r="T990" s="48"/>
      <c r="U990" s="48"/>
      <c r="V990" s="48"/>
      <c r="W990" s="48"/>
      <c r="X990" s="48"/>
      <c r="Y990" s="48"/>
      <c r="Z990" s="48"/>
      <c r="AA990" s="48"/>
      <c r="AB990" s="48"/>
      <c r="AC990" s="48"/>
      <c r="AD990" s="48"/>
    </row>
    <row r="991" spans="1:30" ht="19.5" customHeight="1">
      <c r="A991" s="45"/>
      <c r="B991" s="45"/>
      <c r="C991" s="45"/>
      <c r="D991" s="45"/>
      <c r="E991" s="46"/>
      <c r="F991" s="228"/>
      <c r="G991" s="46"/>
      <c r="H991" s="45"/>
      <c r="I991" s="47"/>
      <c r="J991" s="45"/>
      <c r="K991" s="45"/>
      <c r="L991" s="45"/>
      <c r="M991" s="45"/>
      <c r="N991" s="48"/>
      <c r="O991" s="48"/>
      <c r="P991" s="48"/>
      <c r="Q991" s="48"/>
      <c r="R991" s="48"/>
      <c r="S991" s="48"/>
      <c r="T991" s="48"/>
      <c r="U991" s="48"/>
      <c r="V991" s="48"/>
      <c r="W991" s="48"/>
      <c r="X991" s="48"/>
      <c r="Y991" s="48"/>
      <c r="Z991" s="48"/>
      <c r="AA991" s="48"/>
      <c r="AB991" s="48"/>
      <c r="AC991" s="48"/>
      <c r="AD991" s="48"/>
    </row>
    <row r="992" spans="1:30" ht="19.5" customHeight="1">
      <c r="A992" s="45"/>
      <c r="B992" s="45"/>
      <c r="C992" s="45"/>
      <c r="D992" s="45"/>
      <c r="E992" s="46"/>
      <c r="F992" s="228"/>
      <c r="G992" s="46"/>
      <c r="H992" s="45"/>
      <c r="I992" s="47"/>
      <c r="J992" s="45"/>
      <c r="K992" s="45"/>
      <c r="L992" s="45"/>
      <c r="M992" s="45"/>
      <c r="N992" s="48"/>
      <c r="O992" s="48"/>
      <c r="P992" s="48"/>
      <c r="Q992" s="48"/>
      <c r="R992" s="48"/>
      <c r="S992" s="48"/>
      <c r="T992" s="48"/>
      <c r="U992" s="48"/>
      <c r="V992" s="48"/>
      <c r="W992" s="48"/>
      <c r="X992" s="48"/>
      <c r="Y992" s="48"/>
      <c r="Z992" s="48"/>
      <c r="AA992" s="48"/>
      <c r="AB992" s="48"/>
      <c r="AC992" s="48"/>
      <c r="AD992" s="48"/>
    </row>
    <row r="993" spans="1:30" ht="19.5" customHeight="1">
      <c r="A993" s="45"/>
      <c r="B993" s="45"/>
      <c r="C993" s="45"/>
      <c r="D993" s="45"/>
      <c r="E993" s="46"/>
      <c r="F993" s="228"/>
      <c r="G993" s="46"/>
      <c r="H993" s="45"/>
      <c r="I993" s="47"/>
      <c r="J993" s="45"/>
      <c r="K993" s="45"/>
      <c r="L993" s="45"/>
      <c r="M993" s="45"/>
      <c r="N993" s="48"/>
      <c r="O993" s="48"/>
      <c r="P993" s="48"/>
      <c r="Q993" s="48"/>
      <c r="R993" s="48"/>
      <c r="S993" s="48"/>
      <c r="T993" s="48"/>
      <c r="U993" s="48"/>
      <c r="V993" s="48"/>
      <c r="W993" s="48"/>
      <c r="X993" s="48"/>
      <c r="Y993" s="48"/>
      <c r="Z993" s="48"/>
      <c r="AA993" s="48"/>
      <c r="AB993" s="48"/>
      <c r="AC993" s="48"/>
      <c r="AD993" s="48"/>
    </row>
    <row r="994" spans="1:30" ht="19.5" customHeight="1">
      <c r="A994" s="45"/>
      <c r="B994" s="45"/>
      <c r="C994" s="45"/>
      <c r="D994" s="45"/>
      <c r="E994" s="46"/>
      <c r="F994" s="228"/>
      <c r="G994" s="46"/>
      <c r="H994" s="45"/>
      <c r="I994" s="47"/>
      <c r="J994" s="45"/>
      <c r="K994" s="45"/>
      <c r="L994" s="45"/>
      <c r="M994" s="45"/>
      <c r="N994" s="48"/>
      <c r="O994" s="48"/>
      <c r="P994" s="48"/>
      <c r="Q994" s="48"/>
      <c r="R994" s="48"/>
      <c r="S994" s="48"/>
      <c r="T994" s="48"/>
      <c r="U994" s="48"/>
      <c r="V994" s="48"/>
      <c r="W994" s="48"/>
      <c r="X994" s="48"/>
      <c r="Y994" s="48"/>
      <c r="Z994" s="48"/>
      <c r="AA994" s="48"/>
      <c r="AB994" s="48"/>
      <c r="AC994" s="48"/>
      <c r="AD994" s="48"/>
    </row>
    <row r="995" spans="1:30" ht="19.5" customHeight="1">
      <c r="A995" s="45"/>
      <c r="B995" s="45"/>
      <c r="C995" s="45"/>
      <c r="D995" s="45"/>
      <c r="E995" s="46"/>
      <c r="F995" s="228"/>
      <c r="G995" s="46"/>
      <c r="H995" s="45"/>
      <c r="I995" s="47"/>
      <c r="J995" s="45"/>
      <c r="K995" s="45"/>
      <c r="L995" s="45"/>
      <c r="M995" s="45"/>
      <c r="N995" s="48"/>
      <c r="O995" s="48"/>
      <c r="P995" s="48"/>
      <c r="Q995" s="48"/>
      <c r="R995" s="48"/>
      <c r="S995" s="48"/>
      <c r="T995" s="48"/>
      <c r="U995" s="48"/>
      <c r="V995" s="48"/>
      <c r="W995" s="48"/>
      <c r="X995" s="48"/>
      <c r="Y995" s="48"/>
      <c r="Z995" s="48"/>
      <c r="AA995" s="48"/>
      <c r="AB995" s="48"/>
      <c r="AC995" s="48"/>
      <c r="AD995" s="48"/>
    </row>
    <row r="996" spans="1:30" ht="19.5" customHeight="1">
      <c r="A996" s="45"/>
      <c r="B996" s="45"/>
      <c r="C996" s="45"/>
      <c r="D996" s="45"/>
      <c r="E996" s="46"/>
      <c r="F996" s="228"/>
      <c r="G996" s="46"/>
      <c r="H996" s="45"/>
      <c r="I996" s="47"/>
      <c r="J996" s="45"/>
      <c r="K996" s="45"/>
      <c r="L996" s="45"/>
      <c r="M996" s="45"/>
      <c r="N996" s="48"/>
      <c r="O996" s="48"/>
      <c r="P996" s="48"/>
      <c r="Q996" s="48"/>
      <c r="R996" s="48"/>
      <c r="S996" s="48"/>
      <c r="T996" s="48"/>
      <c r="U996" s="48"/>
      <c r="V996" s="48"/>
      <c r="W996" s="48"/>
      <c r="X996" s="48"/>
      <c r="Y996" s="48"/>
      <c r="Z996" s="48"/>
      <c r="AA996" s="48"/>
      <c r="AB996" s="48"/>
      <c r="AC996" s="48"/>
      <c r="AD996" s="48"/>
    </row>
    <row r="997" spans="1:30" ht="19.5" customHeight="1">
      <c r="A997" s="45"/>
      <c r="B997" s="45"/>
      <c r="C997" s="45"/>
      <c r="D997" s="45"/>
      <c r="E997" s="46"/>
      <c r="F997" s="228"/>
      <c r="G997" s="46"/>
      <c r="H997" s="45"/>
      <c r="I997" s="47"/>
      <c r="J997" s="45"/>
      <c r="K997" s="45"/>
      <c r="L997" s="45"/>
      <c r="M997" s="45"/>
      <c r="N997" s="48"/>
      <c r="O997" s="48"/>
      <c r="P997" s="48"/>
      <c r="Q997" s="48"/>
      <c r="R997" s="48"/>
      <c r="S997" s="48"/>
      <c r="T997" s="48"/>
      <c r="U997" s="48"/>
      <c r="V997" s="48"/>
      <c r="W997" s="48"/>
      <c r="X997" s="48"/>
      <c r="Y997" s="48"/>
      <c r="Z997" s="48"/>
      <c r="AA997" s="48"/>
      <c r="AB997" s="48"/>
      <c r="AC997" s="48"/>
      <c r="AD997" s="48"/>
    </row>
    <row r="998" spans="1:30" ht="19.5" customHeight="1">
      <c r="A998" s="45"/>
      <c r="B998" s="45"/>
      <c r="C998" s="45"/>
      <c r="D998" s="45"/>
      <c r="E998" s="46"/>
      <c r="F998" s="228"/>
      <c r="G998" s="46"/>
      <c r="H998" s="45"/>
      <c r="I998" s="47"/>
      <c r="J998" s="45"/>
      <c r="K998" s="45"/>
      <c r="L998" s="45"/>
      <c r="M998" s="45"/>
      <c r="N998" s="48"/>
      <c r="O998" s="48"/>
      <c r="P998" s="48"/>
      <c r="Q998" s="48"/>
      <c r="R998" s="48"/>
      <c r="S998" s="48"/>
      <c r="T998" s="48"/>
      <c r="U998" s="48"/>
      <c r="V998" s="48"/>
      <c r="W998" s="48"/>
      <c r="X998" s="48"/>
      <c r="Y998" s="48"/>
      <c r="Z998" s="48"/>
      <c r="AA998" s="48"/>
      <c r="AB998" s="48"/>
      <c r="AC998" s="48"/>
      <c r="AD998" s="48"/>
    </row>
    <row r="999" spans="1:30" ht="19.5" customHeight="1">
      <c r="A999" s="45"/>
      <c r="B999" s="45"/>
      <c r="C999" s="45"/>
      <c r="D999" s="45"/>
      <c r="E999" s="46"/>
      <c r="F999" s="228"/>
      <c r="G999" s="46"/>
      <c r="H999" s="45"/>
      <c r="I999" s="47"/>
      <c r="J999" s="45"/>
      <c r="K999" s="45"/>
      <c r="L999" s="45"/>
      <c r="M999" s="45"/>
      <c r="N999" s="48"/>
      <c r="O999" s="48"/>
      <c r="P999" s="48"/>
      <c r="Q999" s="48"/>
      <c r="R999" s="48"/>
      <c r="S999" s="48"/>
      <c r="T999" s="48"/>
      <c r="U999" s="48"/>
      <c r="V999" s="48"/>
      <c r="W999" s="48"/>
      <c r="X999" s="48"/>
      <c r="Y999" s="48"/>
      <c r="Z999" s="48"/>
      <c r="AA999" s="48"/>
      <c r="AB999" s="48"/>
      <c r="AC999" s="48"/>
      <c r="AD999" s="48"/>
    </row>
    <row r="1000" spans="1:30" ht="19.5" customHeight="1">
      <c r="A1000" s="45"/>
      <c r="B1000" s="45"/>
      <c r="C1000" s="45"/>
      <c r="D1000" s="45"/>
      <c r="E1000" s="46"/>
      <c r="F1000" s="228"/>
      <c r="G1000" s="46"/>
      <c r="H1000" s="45"/>
      <c r="I1000" s="47"/>
      <c r="J1000" s="45"/>
      <c r="K1000" s="45"/>
      <c r="L1000" s="45"/>
      <c r="M1000" s="45"/>
      <c r="N1000" s="48"/>
      <c r="O1000" s="48"/>
      <c r="P1000" s="48"/>
      <c r="Q1000" s="48"/>
      <c r="R1000" s="48"/>
      <c r="S1000" s="48"/>
      <c r="T1000" s="48"/>
      <c r="U1000" s="48"/>
      <c r="V1000" s="48"/>
      <c r="W1000" s="48"/>
      <c r="X1000" s="48"/>
      <c r="Y1000" s="48"/>
      <c r="Z1000" s="48"/>
      <c r="AA1000" s="48"/>
      <c r="AB1000" s="48"/>
      <c r="AC1000" s="48"/>
      <c r="AD1000" s="48"/>
    </row>
  </sheetData>
  <sheetProtection sheet="1" objects="1" scenarios="1" selectLockedCells="1"/>
  <mergeCells count="35">
    <mergeCell ref="A16:B16"/>
    <mergeCell ref="A17:B17"/>
    <mergeCell ref="O1:Z1"/>
    <mergeCell ref="A2:M2"/>
    <mergeCell ref="A3:M3"/>
    <mergeCell ref="A4:M4"/>
    <mergeCell ref="A5:C5"/>
    <mergeCell ref="D5:M5"/>
    <mergeCell ref="T3:W4"/>
    <mergeCell ref="P3:R6"/>
    <mergeCell ref="A6:C6"/>
    <mergeCell ref="D6:M6"/>
    <mergeCell ref="A14:B14"/>
    <mergeCell ref="A9:B9"/>
    <mergeCell ref="A7:C7"/>
    <mergeCell ref="D7:F7"/>
    <mergeCell ref="A15:B15"/>
    <mergeCell ref="A8:B8"/>
    <mergeCell ref="A10:B10"/>
    <mergeCell ref="A11:B11"/>
    <mergeCell ref="A12:B12"/>
    <mergeCell ref="A13:B13"/>
    <mergeCell ref="Q31:S31"/>
    <mergeCell ref="A26:H26"/>
    <mergeCell ref="I26:J26"/>
    <mergeCell ref="A18:B18"/>
    <mergeCell ref="A19:B19"/>
    <mergeCell ref="A20:B20"/>
    <mergeCell ref="A21:B21"/>
    <mergeCell ref="A22:B22"/>
    <mergeCell ref="A23:B23"/>
    <mergeCell ref="A24:B24"/>
    <mergeCell ref="A25:B25"/>
    <mergeCell ref="Q28:T29"/>
    <mergeCell ref="Q30:T30"/>
  </mergeCells>
  <phoneticPr fontId="33"/>
  <dataValidations count="1">
    <dataValidation type="list" allowBlank="1" showErrorMessage="1" sqref="N8:N25" xr:uid="{00000000-0002-0000-0300-000000000000}">
      <formula1>$Y$8:$Y$9</formula1>
    </dataValidation>
  </dataValidations>
  <printOptions horizontalCentered="1"/>
  <pageMargins left="0.59055118110236227" right="0.27559055118110237" top="0.59055118110236227" bottom="0.19685039370078741" header="0" footer="0"/>
  <pageSetup paperSize="9" scale="9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4" tint="0.79998168889431442"/>
    <pageSetUpPr fitToPage="1"/>
  </sheetPr>
  <dimension ref="A1:Z28"/>
  <sheetViews>
    <sheetView view="pageBreakPreview" zoomScale="110" zoomScaleNormal="100" zoomScaleSheetLayoutView="110" workbookViewId="0">
      <selection activeCell="N3" sqref="N3"/>
    </sheetView>
  </sheetViews>
  <sheetFormatPr defaultColWidth="14.44140625" defaultRowHeight="15" customHeight="1"/>
  <cols>
    <col min="1" max="3" width="5" customWidth="1"/>
    <col min="4" max="4" width="4.5546875" customWidth="1"/>
    <col min="5" max="5" width="5.5546875" customWidth="1"/>
    <col min="6" max="6" width="5.5546875" hidden="1" customWidth="1"/>
    <col min="7" max="7" width="11.77734375" customWidth="1"/>
    <col min="8" max="8" width="9.44140625" hidden="1" customWidth="1"/>
    <col min="9" max="9" width="12.44140625" customWidth="1"/>
    <col min="10" max="10" width="10.5546875" customWidth="1"/>
    <col min="11" max="11" width="11.77734375" customWidth="1"/>
    <col min="12" max="12" width="15.5546875" customWidth="1"/>
    <col min="13" max="26" width="9" customWidth="1"/>
  </cols>
  <sheetData>
    <row r="1" spans="1:26" ht="19.5" customHeight="1">
      <c r="A1" s="5" t="s">
        <v>90</v>
      </c>
      <c r="B1" s="45"/>
      <c r="C1" s="45"/>
      <c r="D1" s="45"/>
      <c r="E1" s="46"/>
      <c r="F1" s="46"/>
      <c r="G1" s="45"/>
      <c r="H1" s="47"/>
      <c r="I1" s="45"/>
      <c r="J1" s="45"/>
      <c r="K1" s="45"/>
      <c r="L1" s="45"/>
      <c r="M1" s="48"/>
      <c r="N1" s="48"/>
      <c r="O1" s="48"/>
      <c r="P1" s="48"/>
      <c r="Q1" s="48"/>
      <c r="R1" s="48"/>
      <c r="S1" s="48"/>
      <c r="T1" s="48"/>
      <c r="U1" s="48"/>
      <c r="V1" s="48"/>
      <c r="W1" s="48"/>
      <c r="X1" s="48"/>
      <c r="Y1" s="48"/>
      <c r="Z1" s="48"/>
    </row>
    <row r="2" spans="1:26" ht="19.5" customHeight="1">
      <c r="A2" s="500" t="s">
        <v>91</v>
      </c>
      <c r="B2" s="433"/>
      <c r="C2" s="433"/>
      <c r="D2" s="433"/>
      <c r="E2" s="433"/>
      <c r="F2" s="433"/>
      <c r="G2" s="433"/>
      <c r="H2" s="433"/>
      <c r="I2" s="433"/>
      <c r="J2" s="433"/>
      <c r="K2" s="433"/>
      <c r="L2" s="433"/>
      <c r="M2" s="48"/>
      <c r="N2" s="48"/>
      <c r="O2" s="48"/>
      <c r="P2" s="48"/>
      <c r="Q2" s="48"/>
      <c r="R2" s="48"/>
      <c r="S2" s="48"/>
      <c r="T2" s="48"/>
      <c r="U2" s="48"/>
      <c r="V2" s="48"/>
      <c r="W2" s="48"/>
      <c r="X2" s="48"/>
      <c r="Y2" s="48"/>
      <c r="Z2" s="48"/>
    </row>
    <row r="3" spans="1:26" ht="23.25" customHeight="1">
      <c r="A3" s="501" t="s">
        <v>89</v>
      </c>
      <c r="B3" s="433"/>
      <c r="C3" s="433"/>
      <c r="D3" s="433"/>
      <c r="E3" s="433"/>
      <c r="F3" s="433"/>
      <c r="G3" s="433"/>
      <c r="H3" s="433"/>
      <c r="I3" s="433"/>
      <c r="J3" s="433"/>
      <c r="K3" s="433"/>
      <c r="L3" s="433"/>
      <c r="M3" s="48"/>
      <c r="N3" s="48"/>
      <c r="O3" s="48"/>
      <c r="P3" s="48"/>
      <c r="Q3" s="48"/>
      <c r="R3" s="48"/>
      <c r="S3" s="48"/>
      <c r="T3" s="48"/>
      <c r="U3" s="48"/>
      <c r="V3" s="48"/>
      <c r="W3" s="48"/>
      <c r="X3" s="48"/>
      <c r="Y3" s="48"/>
      <c r="Z3" s="48"/>
    </row>
    <row r="4" spans="1:26" ht="23.25" customHeight="1">
      <c r="A4" s="502" t="str">
        <f>初期条件設定表!P43</f>
        <v>報告期間：2026年12月1日 ～ 2027年8月31日まで（実績報告分）</v>
      </c>
      <c r="B4" s="503"/>
      <c r="C4" s="503"/>
      <c r="D4" s="503"/>
      <c r="E4" s="503"/>
      <c r="F4" s="503"/>
      <c r="G4" s="503"/>
      <c r="H4" s="503"/>
      <c r="I4" s="503"/>
      <c r="J4" s="503"/>
      <c r="K4" s="503"/>
      <c r="L4" s="504"/>
      <c r="M4" s="48"/>
      <c r="N4" s="48"/>
      <c r="O4" s="48"/>
      <c r="P4" s="48"/>
      <c r="Q4" s="48"/>
      <c r="R4" s="48"/>
      <c r="S4" s="48"/>
      <c r="T4" s="48"/>
      <c r="U4" s="48"/>
      <c r="V4" s="48"/>
      <c r="W4" s="48"/>
      <c r="X4" s="48"/>
      <c r="Y4" s="48"/>
      <c r="Z4" s="48"/>
    </row>
    <row r="5" spans="1:26" ht="29.25" customHeight="1">
      <c r="A5" s="505" t="s">
        <v>77</v>
      </c>
      <c r="B5" s="444"/>
      <c r="C5" s="445"/>
      <c r="D5" s="505" t="str">
        <f>IF('入力用 従事者別直接人件費集計表（後期）'!D5="","",'入力用 従事者別直接人件費集計表（後期）'!D5)</f>
        <v>初期条件入力表に入力してください</v>
      </c>
      <c r="E5" s="444"/>
      <c r="F5" s="444"/>
      <c r="G5" s="444"/>
      <c r="H5" s="444"/>
      <c r="I5" s="444"/>
      <c r="J5" s="444"/>
      <c r="K5" s="444"/>
      <c r="L5" s="445"/>
      <c r="M5" s="48"/>
      <c r="N5" s="48"/>
      <c r="O5" s="48"/>
      <c r="P5" s="48"/>
      <c r="Q5" s="48"/>
      <c r="R5" s="48"/>
      <c r="S5" s="48"/>
      <c r="T5" s="48"/>
      <c r="U5" s="48"/>
      <c r="V5" s="48"/>
      <c r="W5" s="48"/>
      <c r="X5" s="48"/>
      <c r="Y5" s="48"/>
      <c r="Z5" s="48"/>
    </row>
    <row r="6" spans="1:26" ht="29.25" customHeight="1">
      <c r="A6" s="505" t="s">
        <v>78</v>
      </c>
      <c r="B6" s="444"/>
      <c r="C6" s="445"/>
      <c r="D6" s="505" t="str">
        <f>IF('入力用 従事者別直接人件費集計表（後期）'!D6="","",'入力用 従事者別直接人件費集計表（後期）'!D6)</f>
        <v>初期条件入力表に入力してください</v>
      </c>
      <c r="E6" s="444"/>
      <c r="F6" s="444"/>
      <c r="G6" s="444"/>
      <c r="H6" s="444"/>
      <c r="I6" s="444"/>
      <c r="J6" s="444"/>
      <c r="K6" s="444"/>
      <c r="L6" s="445"/>
      <c r="M6" s="48"/>
      <c r="N6" s="48"/>
      <c r="O6" s="48"/>
      <c r="P6" s="48"/>
      <c r="Q6" s="48"/>
      <c r="R6" s="48"/>
      <c r="S6" s="48"/>
      <c r="T6" s="48"/>
      <c r="U6" s="48"/>
      <c r="V6" s="48"/>
      <c r="W6" s="48"/>
      <c r="X6" s="48"/>
      <c r="Y6" s="48"/>
      <c r="Z6" s="48"/>
    </row>
    <row r="7" spans="1:26" ht="60" customHeight="1">
      <c r="A7" s="524" t="s">
        <v>23</v>
      </c>
      <c r="B7" s="510"/>
      <c r="C7" s="525"/>
      <c r="D7" s="526" t="s">
        <v>79</v>
      </c>
      <c r="E7" s="527"/>
      <c r="F7" s="156" t="s">
        <v>28</v>
      </c>
      <c r="G7" s="157" t="s">
        <v>92</v>
      </c>
      <c r="H7" s="158" t="s">
        <v>80</v>
      </c>
      <c r="I7" s="159" t="s">
        <v>93</v>
      </c>
      <c r="J7" s="154" t="s">
        <v>94</v>
      </c>
      <c r="K7" s="155" t="s">
        <v>95</v>
      </c>
      <c r="L7" s="154" t="s">
        <v>96</v>
      </c>
      <c r="M7" s="50"/>
      <c r="N7" s="50"/>
      <c r="O7" s="50"/>
      <c r="P7" s="50"/>
      <c r="Q7" s="50"/>
      <c r="R7" s="50"/>
      <c r="S7" s="50"/>
      <c r="T7" s="50"/>
      <c r="U7" s="50"/>
      <c r="V7" s="50"/>
      <c r="W7" s="50"/>
      <c r="X7" s="50"/>
      <c r="Y7" s="50"/>
      <c r="Z7" s="50"/>
    </row>
    <row r="8" spans="1:26" ht="18" hidden="1" customHeight="1">
      <c r="A8" s="520">
        <f>'入力用 従事者別直接人件費集計表（後期）'!A8</f>
        <v>2026</v>
      </c>
      <c r="B8" s="444"/>
      <c r="C8" s="52" t="s">
        <v>23</v>
      </c>
      <c r="D8" s="71">
        <f>'入力用 従事者別直接人件費集計表（後期）'!D8</f>
        <v>3</v>
      </c>
      <c r="E8" s="72" t="s">
        <v>24</v>
      </c>
      <c r="F8" s="73">
        <v>1</v>
      </c>
      <c r="G8" s="74">
        <f>'入力用 従事者別直接人件費集計表（後期）'!H8</f>
        <v>0</v>
      </c>
      <c r="H8" s="54"/>
      <c r="I8" s="55" t="str">
        <f>'入力用 従事者別直接人件費集計表（後期）'!J8</f>
        <v>0</v>
      </c>
      <c r="J8" s="56" t="str">
        <f ca="1">'入力用 従事者別直接人件費集計表（後期）'!K8</f>
        <v/>
      </c>
      <c r="K8" s="57" t="str">
        <f ca="1">'入力用 従事者別直接人件費集計表（後期）'!L8</f>
        <v/>
      </c>
      <c r="L8" s="58" t="str">
        <f ca="1">'入力用 従事者別直接人件費集計表（後期）'!M8</f>
        <v/>
      </c>
      <c r="M8" s="59"/>
      <c r="N8" s="59"/>
      <c r="O8" s="59"/>
      <c r="P8" s="59"/>
      <c r="Q8" s="59"/>
      <c r="R8" s="59"/>
      <c r="S8" s="59"/>
      <c r="T8" s="59"/>
      <c r="U8" s="59"/>
      <c r="V8" s="59"/>
      <c r="W8" s="59"/>
      <c r="X8" s="59"/>
      <c r="Y8" s="59"/>
      <c r="Z8" s="59"/>
    </row>
    <row r="9" spans="1:26" ht="18" hidden="1" customHeight="1">
      <c r="A9" s="520">
        <f>'入力用 従事者別直接人件費集計表（後期）'!A9</f>
        <v>2026</v>
      </c>
      <c r="B9" s="444"/>
      <c r="C9" s="52" t="s">
        <v>23</v>
      </c>
      <c r="D9" s="71">
        <f>'入力用 従事者別直接人件費集計表（後期）'!D9</f>
        <v>4</v>
      </c>
      <c r="E9" s="72" t="s">
        <v>24</v>
      </c>
      <c r="F9" s="73">
        <v>1</v>
      </c>
      <c r="G9" s="74">
        <f>'入力用 従事者別直接人件費集計表（後期）'!H9</f>
        <v>0</v>
      </c>
      <c r="H9" s="54"/>
      <c r="I9" s="55" t="str">
        <f>'入力用 従事者別直接人件費集計表（後期）'!J9</f>
        <v>0</v>
      </c>
      <c r="J9" s="56" t="str">
        <f ca="1">'入力用 従事者別直接人件費集計表（後期）'!K9</f>
        <v/>
      </c>
      <c r="K9" s="57" t="str">
        <f ca="1">'入力用 従事者別直接人件費集計表（後期）'!L9</f>
        <v/>
      </c>
      <c r="L9" s="58" t="str">
        <f ca="1">'入力用 従事者別直接人件費集計表（後期）'!M9</f>
        <v/>
      </c>
      <c r="M9" s="59"/>
      <c r="N9" s="59"/>
      <c r="O9" s="59"/>
      <c r="P9" s="59"/>
      <c r="Q9" s="59"/>
      <c r="R9" s="59"/>
      <c r="S9" s="59"/>
      <c r="T9" s="59"/>
      <c r="U9" s="59"/>
      <c r="V9" s="59"/>
      <c r="W9" s="59"/>
      <c r="X9" s="59"/>
      <c r="Y9" s="59"/>
      <c r="Z9" s="59"/>
    </row>
    <row r="10" spans="1:26" ht="18" hidden="1" customHeight="1">
      <c r="A10" s="520">
        <f>'入力用 従事者別直接人件費集計表（後期）'!A10</f>
        <v>2026</v>
      </c>
      <c r="B10" s="444"/>
      <c r="C10" s="52" t="s">
        <v>23</v>
      </c>
      <c r="D10" s="71">
        <f>'入力用 従事者別直接人件費集計表（後期）'!D10</f>
        <v>5</v>
      </c>
      <c r="E10" s="72" t="s">
        <v>24</v>
      </c>
      <c r="F10" s="73">
        <f t="shared" ref="F10:F16" si="0">F9</f>
        <v>1</v>
      </c>
      <c r="G10" s="74">
        <f>'入力用 従事者別直接人件費集計表（後期）'!H10</f>
        <v>0</v>
      </c>
      <c r="H10" s="54"/>
      <c r="I10" s="55" t="str">
        <f>'入力用 従事者別直接人件費集計表（後期）'!J10</f>
        <v>0</v>
      </c>
      <c r="J10" s="56" t="str">
        <f ca="1">'入力用 従事者別直接人件費集計表（後期）'!K10</f>
        <v/>
      </c>
      <c r="K10" s="57" t="str">
        <f ca="1">'入力用 従事者別直接人件費集計表（後期）'!L10</f>
        <v/>
      </c>
      <c r="L10" s="58" t="str">
        <f ca="1">'入力用 従事者別直接人件費集計表（後期）'!M10</f>
        <v/>
      </c>
      <c r="M10" s="59"/>
      <c r="N10" s="59"/>
      <c r="O10" s="59"/>
      <c r="P10" s="59"/>
      <c r="Q10" s="59"/>
      <c r="R10" s="59"/>
      <c r="S10" s="59"/>
      <c r="T10" s="59"/>
      <c r="U10" s="59"/>
      <c r="V10" s="59"/>
      <c r="W10" s="59"/>
      <c r="X10" s="59"/>
      <c r="Y10" s="59"/>
      <c r="Z10" s="59"/>
    </row>
    <row r="11" spans="1:26" ht="18" hidden="1" customHeight="1">
      <c r="A11" s="520">
        <f>'入力用 従事者別直接人件費集計表（後期）'!A11</f>
        <v>2026</v>
      </c>
      <c r="B11" s="444"/>
      <c r="C11" s="52" t="s">
        <v>23</v>
      </c>
      <c r="D11" s="71">
        <f>'入力用 従事者別直接人件費集計表（後期）'!D11</f>
        <v>6</v>
      </c>
      <c r="E11" s="72" t="s">
        <v>24</v>
      </c>
      <c r="F11" s="73">
        <f t="shared" si="0"/>
        <v>1</v>
      </c>
      <c r="G11" s="74">
        <f>'入力用 従事者別直接人件費集計表（後期）'!H11</f>
        <v>0</v>
      </c>
      <c r="H11" s="54"/>
      <c r="I11" s="55" t="str">
        <f>'入力用 従事者別直接人件費集計表（後期）'!J11</f>
        <v>0</v>
      </c>
      <c r="J11" s="56" t="str">
        <f ca="1">'入力用 従事者別直接人件費集計表（後期）'!K11</f>
        <v/>
      </c>
      <c r="K11" s="57" t="str">
        <f ca="1">'入力用 従事者別直接人件費集計表（後期）'!L11</f>
        <v/>
      </c>
      <c r="L11" s="58" t="str">
        <f ca="1">'入力用 従事者別直接人件費集計表（後期）'!M11</f>
        <v/>
      </c>
      <c r="M11" s="59"/>
      <c r="N11" s="59"/>
      <c r="O11" s="59"/>
      <c r="P11" s="59"/>
      <c r="Q11" s="59"/>
      <c r="R11" s="59"/>
      <c r="S11" s="59"/>
      <c r="T11" s="59"/>
      <c r="U11" s="59"/>
      <c r="V11" s="59"/>
      <c r="W11" s="59"/>
      <c r="X11" s="59"/>
      <c r="Y11" s="59"/>
      <c r="Z11" s="59"/>
    </row>
    <row r="12" spans="1:26" ht="18" hidden="1" customHeight="1">
      <c r="A12" s="520">
        <f>'入力用 従事者別直接人件費集計表（後期）'!A12</f>
        <v>2026</v>
      </c>
      <c r="B12" s="444"/>
      <c r="C12" s="52" t="s">
        <v>23</v>
      </c>
      <c r="D12" s="71">
        <f>'入力用 従事者別直接人件費集計表（後期）'!D12</f>
        <v>7</v>
      </c>
      <c r="E12" s="72" t="s">
        <v>24</v>
      </c>
      <c r="F12" s="73">
        <f t="shared" si="0"/>
        <v>1</v>
      </c>
      <c r="G12" s="74">
        <f>'入力用 従事者別直接人件費集計表（後期）'!H12</f>
        <v>0</v>
      </c>
      <c r="H12" s="54"/>
      <c r="I12" s="55" t="str">
        <f>'入力用 従事者別直接人件費集計表（後期）'!J12</f>
        <v>0</v>
      </c>
      <c r="J12" s="56" t="str">
        <f ca="1">'入力用 従事者別直接人件費集計表（後期）'!K12</f>
        <v/>
      </c>
      <c r="K12" s="57" t="str">
        <f ca="1">'入力用 従事者別直接人件費集計表（後期）'!L12</f>
        <v/>
      </c>
      <c r="L12" s="58" t="str">
        <f ca="1">'入力用 従事者別直接人件費集計表（後期）'!M12</f>
        <v/>
      </c>
      <c r="M12" s="59"/>
      <c r="N12" s="59"/>
      <c r="O12" s="59"/>
      <c r="P12" s="59"/>
      <c r="Q12" s="59"/>
      <c r="R12" s="59"/>
      <c r="S12" s="59"/>
      <c r="T12" s="59"/>
      <c r="U12" s="59"/>
      <c r="V12" s="59"/>
      <c r="W12" s="59"/>
      <c r="X12" s="59"/>
      <c r="Y12" s="59"/>
      <c r="Z12" s="59"/>
    </row>
    <row r="13" spans="1:26" ht="18" hidden="1" customHeight="1">
      <c r="A13" s="520">
        <f>'入力用 従事者別直接人件費集計表（後期）'!A13</f>
        <v>2026</v>
      </c>
      <c r="B13" s="444"/>
      <c r="C13" s="52" t="s">
        <v>23</v>
      </c>
      <c r="D13" s="71">
        <f>'入力用 従事者別直接人件費集計表（後期）'!D13</f>
        <v>8</v>
      </c>
      <c r="E13" s="72" t="s">
        <v>24</v>
      </c>
      <c r="F13" s="73">
        <f t="shared" si="0"/>
        <v>1</v>
      </c>
      <c r="G13" s="74">
        <f>'入力用 従事者別直接人件費集計表（後期）'!H13</f>
        <v>0</v>
      </c>
      <c r="H13" s="54"/>
      <c r="I13" s="55" t="str">
        <f>'入力用 従事者別直接人件費集計表（後期）'!J13</f>
        <v>0</v>
      </c>
      <c r="J13" s="56" t="str">
        <f ca="1">'入力用 従事者別直接人件費集計表（後期）'!K13</f>
        <v/>
      </c>
      <c r="K13" s="57" t="str">
        <f ca="1">'入力用 従事者別直接人件費集計表（後期）'!L13</f>
        <v/>
      </c>
      <c r="L13" s="58" t="str">
        <f ca="1">'入力用 従事者別直接人件費集計表（後期）'!M13</f>
        <v/>
      </c>
      <c r="M13" s="59"/>
      <c r="N13" s="59"/>
      <c r="O13" s="59"/>
      <c r="P13" s="59"/>
      <c r="Q13" s="59"/>
      <c r="R13" s="59"/>
      <c r="S13" s="59"/>
      <c r="T13" s="59"/>
      <c r="U13" s="59"/>
      <c r="V13" s="59"/>
      <c r="W13" s="59"/>
      <c r="X13" s="59"/>
      <c r="Y13" s="59"/>
      <c r="Z13" s="59"/>
    </row>
    <row r="14" spans="1:26" ht="18" hidden="1" customHeight="1">
      <c r="A14" s="520">
        <f>'入力用 従事者別直接人件費集計表（後期）'!A14</f>
        <v>2026</v>
      </c>
      <c r="B14" s="444"/>
      <c r="C14" s="52" t="s">
        <v>23</v>
      </c>
      <c r="D14" s="71">
        <f>'入力用 従事者別直接人件費集計表（後期）'!D14</f>
        <v>9</v>
      </c>
      <c r="E14" s="72" t="s">
        <v>24</v>
      </c>
      <c r="F14" s="73">
        <f t="shared" si="0"/>
        <v>1</v>
      </c>
      <c r="G14" s="74">
        <f>'入力用 従事者別直接人件費集計表（後期）'!H14</f>
        <v>0</v>
      </c>
      <c r="H14" s="54"/>
      <c r="I14" s="55" t="str">
        <f>'入力用 従事者別直接人件費集計表（後期）'!J14</f>
        <v>0</v>
      </c>
      <c r="J14" s="56" t="str">
        <f ca="1">'入力用 従事者別直接人件費集計表（後期）'!K14</f>
        <v/>
      </c>
      <c r="K14" s="57" t="str">
        <f ca="1">'入力用 従事者別直接人件費集計表（後期）'!L14</f>
        <v/>
      </c>
      <c r="L14" s="58" t="str">
        <f ca="1">'入力用 従事者別直接人件費集計表（後期）'!M14</f>
        <v/>
      </c>
      <c r="M14" s="59"/>
      <c r="N14" s="59"/>
      <c r="O14" s="59"/>
      <c r="P14" s="59"/>
      <c r="Q14" s="59"/>
      <c r="R14" s="59"/>
      <c r="S14" s="59"/>
      <c r="T14" s="59"/>
      <c r="U14" s="59"/>
      <c r="V14" s="59"/>
      <c r="W14" s="59"/>
      <c r="X14" s="59"/>
      <c r="Y14" s="59"/>
      <c r="Z14" s="59"/>
    </row>
    <row r="15" spans="1:26" ht="18" hidden="1" customHeight="1">
      <c r="A15" s="520">
        <f>'入力用 従事者別直接人件費集計表（後期）'!A15</f>
        <v>2026</v>
      </c>
      <c r="B15" s="444"/>
      <c r="C15" s="52" t="s">
        <v>23</v>
      </c>
      <c r="D15" s="71">
        <f>'入力用 従事者別直接人件費集計表（後期）'!D15</f>
        <v>10</v>
      </c>
      <c r="E15" s="72" t="s">
        <v>24</v>
      </c>
      <c r="F15" s="73">
        <f t="shared" si="0"/>
        <v>1</v>
      </c>
      <c r="G15" s="74">
        <f>'入力用 従事者別直接人件費集計表（後期）'!H15</f>
        <v>0</v>
      </c>
      <c r="H15" s="54"/>
      <c r="I15" s="55" t="str">
        <f>'入力用 従事者別直接人件費集計表（後期）'!J15</f>
        <v>0</v>
      </c>
      <c r="J15" s="56" t="str">
        <f ca="1">'入力用 従事者別直接人件費集計表（後期）'!K15</f>
        <v/>
      </c>
      <c r="K15" s="57" t="str">
        <f ca="1">'入力用 従事者別直接人件費集計表（後期）'!L15</f>
        <v/>
      </c>
      <c r="L15" s="58" t="str">
        <f ca="1">'入力用 従事者別直接人件費集計表（後期）'!M15</f>
        <v/>
      </c>
      <c r="M15" s="59"/>
      <c r="N15" s="59"/>
      <c r="O15" s="59"/>
      <c r="P15" s="59"/>
      <c r="Q15" s="59"/>
      <c r="R15" s="59"/>
      <c r="S15" s="59"/>
      <c r="T15" s="59"/>
      <c r="U15" s="59"/>
      <c r="V15" s="59"/>
      <c r="W15" s="59"/>
      <c r="X15" s="59"/>
      <c r="Y15" s="59"/>
      <c r="Z15" s="59"/>
    </row>
    <row r="16" spans="1:26" ht="18" hidden="1" customHeight="1">
      <c r="A16" s="520">
        <f>'入力用 従事者別直接人件費集計表（後期）'!A16</f>
        <v>2026</v>
      </c>
      <c r="B16" s="444"/>
      <c r="C16" s="52" t="s">
        <v>23</v>
      </c>
      <c r="D16" s="71">
        <f>'入力用 従事者別直接人件費集計表（後期）'!D16</f>
        <v>11</v>
      </c>
      <c r="E16" s="72" t="s">
        <v>24</v>
      </c>
      <c r="F16" s="73">
        <f t="shared" si="0"/>
        <v>1</v>
      </c>
      <c r="G16" s="74">
        <f>'入力用 従事者別直接人件費集計表（後期）'!H16</f>
        <v>0</v>
      </c>
      <c r="H16" s="54"/>
      <c r="I16" s="55" t="str">
        <f>'入力用 従事者別直接人件費集計表（後期）'!J16</f>
        <v>0</v>
      </c>
      <c r="J16" s="56" t="str">
        <f ca="1">'入力用 従事者別直接人件費集計表（後期）'!K16</f>
        <v/>
      </c>
      <c r="K16" s="57" t="str">
        <f ca="1">'入力用 従事者別直接人件費集計表（後期）'!L16</f>
        <v/>
      </c>
      <c r="L16" s="58" t="str">
        <f ca="1">'入力用 従事者別直接人件費集計表（後期）'!M16</f>
        <v/>
      </c>
      <c r="M16" s="59"/>
      <c r="N16" s="59"/>
      <c r="O16" s="59"/>
      <c r="P16" s="59"/>
      <c r="Q16" s="59"/>
      <c r="R16" s="59"/>
      <c r="S16" s="59"/>
      <c r="T16" s="59"/>
      <c r="U16" s="59"/>
      <c r="V16" s="59"/>
      <c r="W16" s="59"/>
      <c r="X16" s="59"/>
      <c r="Y16" s="59"/>
      <c r="Z16" s="59"/>
    </row>
    <row r="17" spans="1:26" ht="24.75" customHeight="1">
      <c r="A17" s="521">
        <f>'入力用 従事者別直接人件費集計表（後期）'!A17</f>
        <v>2026</v>
      </c>
      <c r="B17" s="522"/>
      <c r="C17" s="52" t="s">
        <v>23</v>
      </c>
      <c r="D17" s="62">
        <f>'入力用 従事者別直接人件費集計表（後期）'!D17</f>
        <v>12</v>
      </c>
      <c r="E17" s="53" t="s">
        <v>24</v>
      </c>
      <c r="F17" s="73" t="e">
        <f>#REF!</f>
        <v>#REF!</v>
      </c>
      <c r="G17" s="74">
        <f>'入力用 従事者別直接人件費集計表（後期）'!H17</f>
        <v>0</v>
      </c>
      <c r="H17" s="54"/>
      <c r="I17" s="55" t="str">
        <f>'入力用 従事者別直接人件費集計表（後期）'!J17</f>
        <v>0</v>
      </c>
      <c r="J17" s="56">
        <f ca="1">'入力用 従事者別直接人件費集計表（後期）'!K17</f>
        <v>0</v>
      </c>
      <c r="K17" s="57">
        <f ca="1">'入力用 従事者別直接人件費集計表（後期）'!L17</f>
        <v>0</v>
      </c>
      <c r="L17" s="58" t="str">
        <f ca="1">'入力用 従事者別直接人件費集計表（後期）'!M17</f>
        <v/>
      </c>
      <c r="M17" s="59"/>
      <c r="N17" s="59"/>
      <c r="O17" s="59"/>
      <c r="P17" s="59"/>
      <c r="Q17" s="59"/>
      <c r="R17" s="59"/>
      <c r="S17" s="59"/>
      <c r="T17" s="59"/>
      <c r="U17" s="59"/>
      <c r="V17" s="59"/>
      <c r="W17" s="59"/>
      <c r="X17" s="59"/>
      <c r="Y17" s="59"/>
      <c r="Z17" s="59"/>
    </row>
    <row r="18" spans="1:26" ht="24.75" customHeight="1">
      <c r="A18" s="521">
        <f>'入力用 従事者別直接人件費集計表（後期）'!A18</f>
        <v>2027</v>
      </c>
      <c r="B18" s="522"/>
      <c r="C18" s="52" t="s">
        <v>23</v>
      </c>
      <c r="D18" s="62">
        <f>'入力用 従事者別直接人件費集計表（後期）'!D18</f>
        <v>1</v>
      </c>
      <c r="E18" s="53" t="s">
        <v>24</v>
      </c>
      <c r="F18" s="73" t="e">
        <f t="shared" ref="F18:F21" si="1">F17</f>
        <v>#REF!</v>
      </c>
      <c r="G18" s="74">
        <f>'入力用 従事者別直接人件費集計表（後期）'!H18</f>
        <v>0</v>
      </c>
      <c r="H18" s="54"/>
      <c r="I18" s="55" t="str">
        <f>'入力用 従事者別直接人件費集計表（後期）'!J18</f>
        <v>0</v>
      </c>
      <c r="J18" s="56">
        <f ca="1">'入力用 従事者別直接人件費集計表（後期）'!K18</f>
        <v>0</v>
      </c>
      <c r="K18" s="57">
        <f ca="1">'入力用 従事者別直接人件費集計表（後期）'!L18</f>
        <v>0</v>
      </c>
      <c r="L18" s="58" t="str">
        <f ca="1">'入力用 従事者別直接人件費集計表（後期）'!M18</f>
        <v/>
      </c>
      <c r="M18" s="59"/>
      <c r="N18" s="59"/>
      <c r="O18" s="59"/>
      <c r="P18" s="59"/>
      <c r="Q18" s="59"/>
      <c r="R18" s="59"/>
      <c r="S18" s="59"/>
      <c r="T18" s="59"/>
      <c r="U18" s="59"/>
      <c r="V18" s="59"/>
      <c r="W18" s="59"/>
      <c r="X18" s="59"/>
      <c r="Y18" s="59"/>
      <c r="Z18" s="59"/>
    </row>
    <row r="19" spans="1:26" ht="24.75" customHeight="1">
      <c r="A19" s="521">
        <f>'入力用 従事者別直接人件費集計表（後期）'!A19</f>
        <v>2027</v>
      </c>
      <c r="B19" s="522"/>
      <c r="C19" s="52" t="s">
        <v>23</v>
      </c>
      <c r="D19" s="62">
        <f>'入力用 従事者別直接人件費集計表（後期）'!D19</f>
        <v>2</v>
      </c>
      <c r="E19" s="53" t="s">
        <v>24</v>
      </c>
      <c r="F19" s="73" t="e">
        <f t="shared" si="1"/>
        <v>#REF!</v>
      </c>
      <c r="G19" s="74">
        <f>'入力用 従事者別直接人件費集計表（後期）'!H19</f>
        <v>0</v>
      </c>
      <c r="H19" s="54"/>
      <c r="I19" s="55" t="str">
        <f>'入力用 従事者別直接人件費集計表（後期）'!J19</f>
        <v>0</v>
      </c>
      <c r="J19" s="56">
        <f ca="1">'入力用 従事者別直接人件費集計表（後期）'!K19</f>
        <v>0</v>
      </c>
      <c r="K19" s="57">
        <f ca="1">'入力用 従事者別直接人件費集計表（後期）'!L19</f>
        <v>0</v>
      </c>
      <c r="L19" s="58" t="str">
        <f ca="1">'入力用 従事者別直接人件費集計表（後期）'!M19</f>
        <v/>
      </c>
      <c r="M19" s="59"/>
      <c r="N19" s="59"/>
      <c r="O19" s="48"/>
      <c r="P19" s="48"/>
      <c r="Q19" s="48"/>
      <c r="R19" s="48"/>
      <c r="S19" s="48"/>
      <c r="T19" s="48"/>
      <c r="U19" s="48"/>
      <c r="V19" s="48"/>
      <c r="W19" s="48"/>
      <c r="X19" s="48"/>
      <c r="Y19" s="48"/>
      <c r="Z19" s="48"/>
    </row>
    <row r="20" spans="1:26" ht="24.75" customHeight="1">
      <c r="A20" s="521">
        <f>'入力用 従事者別直接人件費集計表（後期）'!A20</f>
        <v>2027</v>
      </c>
      <c r="B20" s="522"/>
      <c r="C20" s="52" t="s">
        <v>23</v>
      </c>
      <c r="D20" s="62">
        <f>'入力用 従事者別直接人件費集計表（後期）'!D20</f>
        <v>3</v>
      </c>
      <c r="E20" s="53" t="s">
        <v>24</v>
      </c>
      <c r="F20" s="73" t="e">
        <f t="shared" si="1"/>
        <v>#REF!</v>
      </c>
      <c r="G20" s="74">
        <f>'入力用 従事者別直接人件費集計表（後期）'!H20</f>
        <v>0</v>
      </c>
      <c r="H20" s="54"/>
      <c r="I20" s="55" t="str">
        <f>'入力用 従事者別直接人件費集計表（後期）'!J20</f>
        <v>0</v>
      </c>
      <c r="J20" s="56">
        <f ca="1">'入力用 従事者別直接人件費集計表（後期）'!K20</f>
        <v>0</v>
      </c>
      <c r="K20" s="57">
        <f ca="1">'入力用 従事者別直接人件費集計表（後期）'!L20</f>
        <v>0</v>
      </c>
      <c r="L20" s="58" t="str">
        <f ca="1">'入力用 従事者別直接人件費集計表（後期）'!M20</f>
        <v/>
      </c>
      <c r="M20" s="59"/>
      <c r="N20" s="59"/>
      <c r="O20" s="59"/>
      <c r="P20" s="59"/>
      <c r="Q20" s="59"/>
      <c r="R20" s="59"/>
      <c r="S20" s="59"/>
      <c r="T20" s="59"/>
      <c r="U20" s="59"/>
      <c r="V20" s="59"/>
      <c r="W20" s="59"/>
      <c r="X20" s="59"/>
      <c r="Y20" s="59"/>
      <c r="Z20" s="59"/>
    </row>
    <row r="21" spans="1:26" ht="24.75" customHeight="1">
      <c r="A21" s="521">
        <f>'入力用 従事者別直接人件費集計表（後期）'!A21</f>
        <v>2027</v>
      </c>
      <c r="B21" s="522"/>
      <c r="C21" s="52" t="s">
        <v>23</v>
      </c>
      <c r="D21" s="62">
        <f>'入力用 従事者別直接人件費集計表（後期）'!D21</f>
        <v>4</v>
      </c>
      <c r="E21" s="53" t="s">
        <v>24</v>
      </c>
      <c r="F21" s="73" t="e">
        <f t="shared" si="1"/>
        <v>#REF!</v>
      </c>
      <c r="G21" s="74">
        <f>'入力用 従事者別直接人件費集計表（後期）'!H21</f>
        <v>0</v>
      </c>
      <c r="H21" s="54"/>
      <c r="I21" s="55" t="str">
        <f>'入力用 従事者別直接人件費集計表（後期）'!J21</f>
        <v>0</v>
      </c>
      <c r="J21" s="56">
        <f ca="1">'入力用 従事者別直接人件費集計表（後期）'!K21</f>
        <v>0</v>
      </c>
      <c r="K21" s="57">
        <f ca="1">'入力用 従事者別直接人件費集計表（後期）'!L21</f>
        <v>0</v>
      </c>
      <c r="L21" s="58" t="str">
        <f ca="1">'入力用 従事者別直接人件費集計表（後期）'!M21</f>
        <v/>
      </c>
      <c r="M21" s="59"/>
      <c r="N21" s="59"/>
      <c r="O21" s="59"/>
      <c r="P21" s="59"/>
      <c r="Q21" s="59"/>
      <c r="R21" s="59"/>
      <c r="S21" s="59"/>
      <c r="T21" s="59"/>
      <c r="U21" s="59"/>
      <c r="V21" s="59"/>
      <c r="W21" s="59"/>
      <c r="X21" s="59"/>
      <c r="Y21" s="59"/>
      <c r="Z21" s="59"/>
    </row>
    <row r="22" spans="1:26" ht="24.75" customHeight="1">
      <c r="A22" s="523">
        <f>'入力用 従事者別直接人件費集計表（後期）'!A22</f>
        <v>2027</v>
      </c>
      <c r="B22" s="444"/>
      <c r="C22" s="52" t="s">
        <v>23</v>
      </c>
      <c r="D22" s="62">
        <f>'入力用 従事者別直接人件費集計表（後期）'!D22</f>
        <v>5</v>
      </c>
      <c r="E22" s="53" t="s">
        <v>24</v>
      </c>
      <c r="F22" s="75">
        <v>1</v>
      </c>
      <c r="G22" s="74">
        <f>'入力用 従事者別直接人件費集計表（後期）'!H22</f>
        <v>0</v>
      </c>
      <c r="H22" s="54"/>
      <c r="I22" s="55" t="str">
        <f>'入力用 従事者別直接人件費集計表（後期）'!J22</f>
        <v>0</v>
      </c>
      <c r="J22" s="56">
        <f ca="1">'入力用 従事者別直接人件費集計表（後期）'!K22</f>
        <v>0</v>
      </c>
      <c r="K22" s="57">
        <f ca="1">'入力用 従事者別直接人件費集計表（後期）'!L22</f>
        <v>0</v>
      </c>
      <c r="L22" s="58" t="str">
        <f ca="1">'入力用 従事者別直接人件費集計表（後期）'!M22</f>
        <v/>
      </c>
      <c r="M22" s="59"/>
      <c r="N22" s="59"/>
      <c r="O22" s="59"/>
      <c r="P22" s="59"/>
      <c r="Q22" s="59"/>
      <c r="R22" s="59"/>
      <c r="S22" s="59"/>
      <c r="T22" s="59"/>
      <c r="U22" s="59"/>
      <c r="V22" s="59"/>
      <c r="W22" s="59"/>
      <c r="X22" s="59"/>
      <c r="Y22" s="59"/>
      <c r="Z22" s="59"/>
    </row>
    <row r="23" spans="1:26" ht="24.75" customHeight="1">
      <c r="A23" s="523">
        <f>'入力用 従事者別直接人件費集計表（後期）'!A23</f>
        <v>2027</v>
      </c>
      <c r="B23" s="444"/>
      <c r="C23" s="52" t="s">
        <v>23</v>
      </c>
      <c r="D23" s="62">
        <f>'入力用 従事者別直接人件費集計表（後期）'!D23</f>
        <v>6</v>
      </c>
      <c r="E23" s="53" t="s">
        <v>24</v>
      </c>
      <c r="F23" s="75">
        <v>1</v>
      </c>
      <c r="G23" s="74">
        <f>'入力用 従事者別直接人件費集計表（後期）'!H23</f>
        <v>0</v>
      </c>
      <c r="H23" s="54"/>
      <c r="I23" s="55" t="str">
        <f>'入力用 従事者別直接人件費集計表（後期）'!J23</f>
        <v>0</v>
      </c>
      <c r="J23" s="56">
        <f ca="1">'入力用 従事者別直接人件費集計表（後期）'!K23</f>
        <v>0</v>
      </c>
      <c r="K23" s="57">
        <f ca="1">'入力用 従事者別直接人件費集計表（後期）'!L23</f>
        <v>0</v>
      </c>
      <c r="L23" s="58" t="str">
        <f ca="1">'入力用 従事者別直接人件費集計表（後期）'!M23</f>
        <v/>
      </c>
      <c r="M23" s="59"/>
      <c r="N23" s="59"/>
      <c r="O23" s="59"/>
      <c r="P23" s="59"/>
      <c r="Q23" s="59"/>
      <c r="R23" s="59"/>
      <c r="S23" s="59"/>
      <c r="T23" s="59"/>
      <c r="U23" s="59"/>
      <c r="V23" s="59"/>
      <c r="W23" s="59"/>
      <c r="X23" s="59"/>
      <c r="Y23" s="59"/>
      <c r="Z23" s="59"/>
    </row>
    <row r="24" spans="1:26" ht="24.75" customHeight="1">
      <c r="A24" s="523">
        <f>'入力用 従事者別直接人件費集計表（後期）'!A24</f>
        <v>2027</v>
      </c>
      <c r="B24" s="444"/>
      <c r="C24" s="52" t="s">
        <v>23</v>
      </c>
      <c r="D24" s="62">
        <f>'入力用 従事者別直接人件費集計表（後期）'!D24</f>
        <v>7</v>
      </c>
      <c r="E24" s="53" t="s">
        <v>24</v>
      </c>
      <c r="F24" s="75">
        <v>1</v>
      </c>
      <c r="G24" s="74">
        <f>'入力用 従事者別直接人件費集計表（後期）'!H24</f>
        <v>0</v>
      </c>
      <c r="H24" s="54"/>
      <c r="I24" s="55" t="str">
        <f>'入力用 従事者別直接人件費集計表（後期）'!J24</f>
        <v>0</v>
      </c>
      <c r="J24" s="56">
        <f ca="1">'入力用 従事者別直接人件費集計表（後期）'!K24</f>
        <v>0</v>
      </c>
      <c r="K24" s="57">
        <f ca="1">'入力用 従事者別直接人件費集計表（後期）'!L24</f>
        <v>0</v>
      </c>
      <c r="L24" s="58" t="str">
        <f ca="1">'入力用 従事者別直接人件費集計表（後期）'!M24</f>
        <v/>
      </c>
      <c r="M24" s="59"/>
      <c r="N24" s="59"/>
      <c r="O24" s="59"/>
      <c r="P24" s="59"/>
      <c r="Q24" s="59"/>
      <c r="R24" s="59"/>
      <c r="S24" s="59"/>
      <c r="T24" s="59"/>
      <c r="U24" s="59"/>
      <c r="V24" s="59"/>
      <c r="W24" s="59"/>
      <c r="X24" s="59"/>
      <c r="Y24" s="59"/>
      <c r="Z24" s="59"/>
    </row>
    <row r="25" spans="1:26" ht="24.75" customHeight="1">
      <c r="A25" s="521">
        <f>'入力用 従事者別直接人件費集計表（後期）'!A25</f>
        <v>2027</v>
      </c>
      <c r="B25" s="522"/>
      <c r="C25" s="54" t="s">
        <v>23</v>
      </c>
      <c r="D25" s="62">
        <f>'入力用 従事者別直接人件費集計表（後期）'!D25</f>
        <v>8</v>
      </c>
      <c r="E25" s="53" t="s">
        <v>24</v>
      </c>
      <c r="F25" s="76" t="e">
        <f>F21</f>
        <v>#REF!</v>
      </c>
      <c r="G25" s="77">
        <f>'入力用 従事者別直接人件費集計表（後期）'!H25</f>
        <v>0</v>
      </c>
      <c r="H25" s="54"/>
      <c r="I25" s="55" t="str">
        <f>'入力用 従事者別直接人件費集計表（後期）'!J25</f>
        <v>0</v>
      </c>
      <c r="J25" s="56">
        <f ca="1">'入力用 従事者別直接人件費集計表（後期）'!K25</f>
        <v>0</v>
      </c>
      <c r="K25" s="57">
        <f ca="1">'入力用 従事者別直接人件費集計表（後期）'!L25</f>
        <v>0</v>
      </c>
      <c r="L25" s="58" t="str">
        <f ca="1">'入力用 従事者別直接人件費集計表（後期）'!M25</f>
        <v/>
      </c>
      <c r="M25" s="59"/>
      <c r="N25" s="59"/>
      <c r="O25" s="59"/>
      <c r="P25" s="59"/>
      <c r="Q25" s="59"/>
      <c r="R25" s="59"/>
      <c r="S25" s="59"/>
      <c r="T25" s="59"/>
      <c r="U25" s="59"/>
      <c r="V25" s="59"/>
      <c r="W25" s="59"/>
      <c r="X25" s="59"/>
      <c r="Y25" s="59"/>
      <c r="Z25" s="59"/>
    </row>
    <row r="26" spans="1:26" ht="30" customHeight="1">
      <c r="A26" s="517" t="s">
        <v>88</v>
      </c>
      <c r="B26" s="518"/>
      <c r="C26" s="518"/>
      <c r="D26" s="518"/>
      <c r="E26" s="518"/>
      <c r="F26" s="518"/>
      <c r="G26" s="519"/>
      <c r="H26" s="78"/>
      <c r="I26" s="64"/>
      <c r="J26" s="63">
        <f ca="1">SUM(J7:J25)</f>
        <v>0</v>
      </c>
      <c r="K26" s="64">
        <f t="shared" ref="K26:L26" ca="1" si="2">SUM(K7:K25)</f>
        <v>0</v>
      </c>
      <c r="L26" s="65">
        <f t="shared" ca="1" si="2"/>
        <v>0</v>
      </c>
      <c r="M26" s="48"/>
      <c r="N26" s="48"/>
      <c r="O26" s="48"/>
      <c r="P26" s="48"/>
      <c r="Q26" s="48"/>
      <c r="R26" s="48"/>
      <c r="S26" s="48"/>
      <c r="T26" s="48"/>
      <c r="U26" s="48"/>
      <c r="V26" s="48"/>
      <c r="W26" s="48"/>
      <c r="X26" s="48"/>
      <c r="Y26" s="48"/>
      <c r="Z26" s="48"/>
    </row>
    <row r="27" spans="1:26" ht="19.5" customHeight="1">
      <c r="A27" s="68"/>
      <c r="B27" s="68"/>
      <c r="C27" s="68"/>
      <c r="D27" s="69"/>
      <c r="E27" s="70"/>
      <c r="F27" s="70"/>
      <c r="G27" s="68"/>
      <c r="H27" s="69"/>
      <c r="I27" s="68"/>
      <c r="J27" s="68"/>
      <c r="K27" s="68"/>
      <c r="L27" s="68"/>
      <c r="M27" s="48"/>
      <c r="N27" s="48"/>
      <c r="O27" s="48"/>
      <c r="P27" s="48"/>
      <c r="Q27" s="48"/>
      <c r="R27" s="48"/>
      <c r="S27" s="48"/>
      <c r="T27" s="48"/>
      <c r="U27" s="48"/>
      <c r="V27" s="48"/>
      <c r="W27" s="48"/>
      <c r="X27" s="48"/>
      <c r="Y27" s="48"/>
      <c r="Z27" s="48"/>
    </row>
    <row r="28" spans="1:26" ht="19.5" customHeight="1">
      <c r="A28" s="45"/>
      <c r="B28" s="45"/>
      <c r="C28" s="45"/>
      <c r="D28" s="45"/>
      <c r="E28" s="45"/>
      <c r="F28" s="45"/>
      <c r="G28" s="45"/>
      <c r="H28" s="47"/>
      <c r="I28" s="45"/>
      <c r="J28" s="45"/>
      <c r="K28" s="45"/>
      <c r="L28" s="45"/>
      <c r="M28" s="48"/>
      <c r="N28" s="48"/>
      <c r="O28" s="48"/>
      <c r="P28" s="48"/>
      <c r="Q28" s="48"/>
      <c r="R28" s="48"/>
      <c r="S28" s="48"/>
      <c r="T28" s="48"/>
      <c r="U28" s="48"/>
      <c r="V28" s="48"/>
      <c r="W28" s="48"/>
      <c r="X28" s="48"/>
      <c r="Y28" s="48"/>
      <c r="Z28" s="48"/>
    </row>
  </sheetData>
  <sheetProtection sheet="1" objects="1" scenarios="1" selectLockedCells="1"/>
  <mergeCells count="28">
    <mergeCell ref="A2:L2"/>
    <mergeCell ref="A3:L3"/>
    <mergeCell ref="A4:L4"/>
    <mergeCell ref="A5:C5"/>
    <mergeCell ref="D5:L5"/>
    <mergeCell ref="A6:C6"/>
    <mergeCell ref="D6:L6"/>
    <mergeCell ref="A7:C7"/>
    <mergeCell ref="D7:E7"/>
    <mergeCell ref="A8:B8"/>
    <mergeCell ref="A9:B9"/>
    <mergeCell ref="A10:B10"/>
    <mergeCell ref="A11:B11"/>
    <mergeCell ref="A12:B12"/>
    <mergeCell ref="A20:B20"/>
    <mergeCell ref="A26:G26"/>
    <mergeCell ref="A13:B13"/>
    <mergeCell ref="A14:B14"/>
    <mergeCell ref="A15:B15"/>
    <mergeCell ref="A16:B16"/>
    <mergeCell ref="A17:B17"/>
    <mergeCell ref="A18:B18"/>
    <mergeCell ref="A19:B19"/>
    <mergeCell ref="A21:B21"/>
    <mergeCell ref="A22:B22"/>
    <mergeCell ref="A23:B23"/>
    <mergeCell ref="A24:B24"/>
    <mergeCell ref="A25:B25"/>
  </mergeCells>
  <phoneticPr fontId="33"/>
  <printOptions horizontalCentered="1"/>
  <pageMargins left="0.59055118110236227" right="0.27559055118110237" top="0.59055118110236227" bottom="0.19685039370078741"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 min="44" max="44" width="14.44140625"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（2026年4月支払分）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従事者別直接人件費集計表（後期）'!A8</f>
        <v>2026</v>
      </c>
      <c r="AL1" s="1" t="str">
        <f>AK1&amp;"年"</f>
        <v>2026年</v>
      </c>
      <c r="AM1" s="1"/>
      <c r="AN1" s="83" t="s">
        <v>1</v>
      </c>
      <c r="AO1" s="85" t="str">
        <f ca="1">RIGHT(CELL("filename",A1),LEN(CELL("filename",A1))-FIND("]",CELL("filename",A1)))</f>
        <v>2026年3月作業</v>
      </c>
      <c r="AP1" s="4"/>
      <c r="AQ1" s="86"/>
    </row>
    <row r="2" spans="1:43" ht="24.75" customHeight="1">
      <c r="A2" s="1"/>
      <c r="B2" s="1"/>
      <c r="C2" s="80"/>
      <c r="D2" s="432"/>
      <c r="E2" s="432"/>
      <c r="F2" s="432"/>
      <c r="G2" s="432"/>
      <c r="H2" s="432"/>
      <c r="I2" s="432"/>
      <c r="J2" s="432"/>
      <c r="K2" s="432"/>
      <c r="L2" s="432"/>
      <c r="M2" s="432"/>
      <c r="N2" s="432"/>
      <c r="P2" s="87"/>
      <c r="Q2" s="559" t="s">
        <v>264</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従事者別直接人件費集計表（後期）'!D8</f>
        <v>3</v>
      </c>
      <c r="AL2" s="1" t="str">
        <f>(AK1&amp;"-"&amp;AK2&amp;"月")</f>
        <v>2026-3月</v>
      </c>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291</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MAX(初期条件設定表!U31,DATE($AK$1,AK2-1,AG6)+1)</f>
        <v>46082</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46106</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IF(OR(初期条件設定表!$C$24="末",初期条件設定表!$C$24=""),TEXT(DATE(AK1,AK2+1,1)-1,"d"),初期条件設定表!$C$24)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9">
        <f>IF(初期条件設定表!$C$24="末",TEXT(DATE(AK1,AK2,1)-1,"d"),初期条件設定表!$C$24)</f>
        <v>25</v>
      </c>
      <c r="AH6" s="1" t="s">
        <v>28</v>
      </c>
      <c r="AI6" s="531" t="s">
        <v>115</v>
      </c>
      <c r="AJ6" s="433"/>
      <c r="AK6" s="375">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36" t="s">
        <v>122</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376">
        <f>IF(初期条件設定表!C26="当月",'入力用 従事者別直接人件費集計表（後期）'!A8,'入力用 従事者別直接人件費集計表（後期）'!A9)</f>
        <v>2026</v>
      </c>
      <c r="AL7" s="3"/>
      <c r="AM7" s="3"/>
      <c r="AN7" s="3"/>
      <c r="AO7" s="3"/>
      <c r="AP7" s="3"/>
      <c r="AQ7" s="3"/>
    </row>
    <row r="8" spans="1:43" ht="41.25" customHeight="1" thickBot="1">
      <c r="A8" s="549"/>
      <c r="B8" s="534"/>
      <c r="C8" s="522"/>
      <c r="D8" s="535"/>
      <c r="E8" s="557"/>
      <c r="F8" s="433"/>
      <c r="G8" s="433"/>
      <c r="H8" s="558"/>
      <c r="I8" s="551"/>
      <c r="J8" s="551"/>
      <c r="K8" s="534"/>
      <c r="L8" s="535"/>
      <c r="M8" s="100" t="s">
        <v>130</v>
      </c>
      <c r="N8" s="101" t="s">
        <v>131</v>
      </c>
      <c r="O8" s="539"/>
      <c r="P8" s="433"/>
      <c r="Q8" s="433"/>
      <c r="R8" s="433"/>
      <c r="S8" s="433"/>
      <c r="T8" s="433"/>
      <c r="U8" s="433"/>
      <c r="V8" s="433"/>
      <c r="W8" s="433"/>
      <c r="X8" s="433"/>
      <c r="Y8" s="3"/>
      <c r="Z8" s="373" t="s">
        <v>262</v>
      </c>
      <c r="AA8" s="3"/>
      <c r="AB8" s="3"/>
      <c r="AC8" s="3"/>
      <c r="AD8" s="3"/>
      <c r="AE8" s="3"/>
      <c r="AF8" s="3"/>
      <c r="AG8" s="3"/>
      <c r="AH8" s="3"/>
      <c r="AI8" s="3"/>
      <c r="AJ8" s="3" t="s">
        <v>79</v>
      </c>
      <c r="AK8" s="377">
        <f>IF(初期条件設定表!C26="当月",'入力用 従事者別直接人件費集計表（後期）'!D8,'入力用 従事者別直接人件費集計表（後期）'!D9)</f>
        <v>4</v>
      </c>
      <c r="AL8" s="3"/>
      <c r="AM8" s="3"/>
      <c r="AN8" s="3"/>
      <c r="AO8" s="3"/>
      <c r="AP8" s="3"/>
      <c r="AQ8" s="3"/>
    </row>
    <row r="9" spans="1:43" ht="41.25" customHeight="1">
      <c r="A9" s="102">
        <f t="shared" ref="A9:A35" si="0">Z9</f>
        <v>46082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46082</v>
      </c>
      <c r="AA9" s="1"/>
      <c r="AB9" s="113"/>
      <c r="AC9" s="1"/>
      <c r="AD9" s="1"/>
      <c r="AE9" s="1"/>
      <c r="AF9" s="1"/>
      <c r="AG9" s="1"/>
      <c r="AH9" s="1"/>
      <c r="AI9" s="1"/>
      <c r="AJ9" s="1" t="s">
        <v>263</v>
      </c>
      <c r="AK9" s="374" t="str">
        <f>IF(初期条件設定表!C26="当月",'入力用 従事者別直接人件費集計表（前期）'!J8,'入力用 従事者別直接人件費集計表（前期）'!J9)</f>
        <v>0</v>
      </c>
      <c r="AL9" s="1"/>
      <c r="AM9" s="1"/>
      <c r="AN9" s="1"/>
      <c r="AO9" s="1"/>
      <c r="AP9" s="1"/>
      <c r="AQ9" s="1"/>
    </row>
    <row r="10" spans="1:43" ht="41.25" customHeight="1">
      <c r="A10" s="102">
        <f t="shared" si="0"/>
        <v>46083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46083</v>
      </c>
      <c r="AA10" s="1"/>
      <c r="AB10" s="113"/>
      <c r="AC10" s="1"/>
      <c r="AD10" s="1"/>
      <c r="AE10" s="1"/>
      <c r="AF10" s="115" t="s">
        <v>30</v>
      </c>
      <c r="AG10" s="115" t="s">
        <v>131</v>
      </c>
      <c r="AH10" s="1"/>
      <c r="AI10" s="1"/>
      <c r="AJ10" s="1"/>
      <c r="AK10" s="1"/>
      <c r="AL10" s="1"/>
      <c r="AM10" s="1"/>
      <c r="AN10" s="1"/>
      <c r="AO10" s="1"/>
      <c r="AP10" s="1"/>
      <c r="AQ10" s="1"/>
    </row>
    <row r="11" spans="1:43" ht="41.25" customHeight="1">
      <c r="A11" s="102">
        <f t="shared" si="0"/>
        <v>46084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46084</v>
      </c>
      <c r="AA11" s="1"/>
      <c r="AB11" s="113"/>
      <c r="AC11" s="1"/>
      <c r="AD11" s="1"/>
      <c r="AE11" s="1">
        <v>1</v>
      </c>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02">
        <f t="shared" si="0"/>
        <v>46085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46085</v>
      </c>
      <c r="AA12" s="1"/>
      <c r="AB12" s="113"/>
      <c r="AC12" s="1"/>
      <c r="AD12" s="1"/>
      <c r="AE12" s="1">
        <v>2</v>
      </c>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02">
        <f t="shared" si="0"/>
        <v>46086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46086</v>
      </c>
      <c r="AA13" s="110" t="str">
        <f t="shared" ref="AA13:AA33" si="16">IF(OR(DBCS($B13)="：",$B13="",DBCS($D13)="：",$D13=""),"",MAX(MIN($D13,TIME(23,59,59))-MAX($B13,$AH$1),0))</f>
        <v/>
      </c>
      <c r="AB13" s="113"/>
      <c r="AC13" s="1"/>
      <c r="AD13" s="1"/>
      <c r="AE13" s="1">
        <v>3</v>
      </c>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02">
        <f t="shared" si="0"/>
        <v>46087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46087</v>
      </c>
      <c r="AA14" s="110" t="str">
        <f t="shared" si="16"/>
        <v/>
      </c>
      <c r="AB14" s="113"/>
      <c r="AC14" s="1"/>
      <c r="AD14" s="1"/>
      <c r="AE14" s="1">
        <v>4</v>
      </c>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02">
        <f t="shared" si="0"/>
        <v>46088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46088</v>
      </c>
      <c r="AA15" s="110" t="str">
        <f t="shared" si="16"/>
        <v/>
      </c>
      <c r="AB15" s="113"/>
      <c r="AC15" s="1"/>
      <c r="AD15" s="1"/>
      <c r="AE15" s="1">
        <v>5</v>
      </c>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02">
        <f t="shared" si="0"/>
        <v>46089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46089</v>
      </c>
      <c r="AA16" s="110" t="str">
        <f t="shared" si="16"/>
        <v/>
      </c>
      <c r="AB16" s="113"/>
      <c r="AC16" s="1"/>
      <c r="AD16" s="1"/>
      <c r="AE16" s="1">
        <v>6</v>
      </c>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02">
        <f t="shared" si="0"/>
        <v>46090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46090</v>
      </c>
      <c r="AA17" s="110" t="str">
        <f t="shared" si="16"/>
        <v/>
      </c>
      <c r="AB17" s="113"/>
      <c r="AC17" s="1"/>
      <c r="AD17" s="1"/>
      <c r="AE17" s="1">
        <v>7</v>
      </c>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02">
        <f t="shared" si="0"/>
        <v>46091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46091</v>
      </c>
      <c r="AA18" s="110" t="str">
        <f t="shared" si="16"/>
        <v/>
      </c>
      <c r="AB18" s="113"/>
      <c r="AC18" s="1"/>
      <c r="AD18" s="1"/>
      <c r="AE18" s="1">
        <v>8</v>
      </c>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02">
        <f t="shared" si="0"/>
        <v>46092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46092</v>
      </c>
      <c r="AA19" s="110" t="str">
        <f t="shared" si="16"/>
        <v/>
      </c>
      <c r="AB19" s="113"/>
      <c r="AC19" s="1"/>
      <c r="AD19" s="1"/>
      <c r="AE19" s="1">
        <v>9</v>
      </c>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02">
        <f t="shared" si="0"/>
        <v>46093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46093</v>
      </c>
      <c r="AA20" s="110" t="str">
        <f t="shared" si="16"/>
        <v/>
      </c>
      <c r="AB20" s="113"/>
      <c r="AC20" s="1"/>
      <c r="AD20" s="1"/>
      <c r="AE20" s="1">
        <v>10</v>
      </c>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02">
        <f t="shared" si="0"/>
        <v>46094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46094</v>
      </c>
      <c r="AA21" s="110" t="str">
        <f t="shared" si="16"/>
        <v/>
      </c>
      <c r="AB21" s="113"/>
      <c r="AC21" s="1"/>
      <c r="AD21" s="1"/>
      <c r="AE21" s="1">
        <v>11</v>
      </c>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02">
        <f t="shared" si="0"/>
        <v>46095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46095</v>
      </c>
      <c r="AA22" s="110" t="str">
        <f t="shared" si="16"/>
        <v/>
      </c>
      <c r="AB22" s="113"/>
      <c r="AC22" s="1"/>
      <c r="AD22" s="1"/>
      <c r="AE22" s="1">
        <v>12</v>
      </c>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02">
        <f t="shared" si="0"/>
        <v>46096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46096</v>
      </c>
      <c r="AA23" s="110" t="str">
        <f t="shared" si="16"/>
        <v/>
      </c>
      <c r="AB23" s="113"/>
      <c r="AC23" s="1"/>
      <c r="AD23" s="1"/>
      <c r="AE23" s="1">
        <v>13</v>
      </c>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02">
        <f t="shared" si="0"/>
        <v>46097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46097</v>
      </c>
      <c r="AA24" s="110" t="str">
        <f t="shared" si="16"/>
        <v/>
      </c>
      <c r="AB24" s="113"/>
      <c r="AC24" s="1"/>
      <c r="AD24" s="1"/>
      <c r="AE24" s="1">
        <v>14</v>
      </c>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02">
        <f t="shared" si="0"/>
        <v>46098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46098</v>
      </c>
      <c r="AA25" s="110" t="str">
        <f t="shared" si="16"/>
        <v/>
      </c>
      <c r="AB25" s="113"/>
      <c r="AC25" s="1"/>
      <c r="AD25" s="1"/>
      <c r="AE25" s="1">
        <v>15</v>
      </c>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02">
        <f t="shared" si="0"/>
        <v>46099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46099</v>
      </c>
      <c r="AA26" s="110" t="str">
        <f t="shared" si="16"/>
        <v/>
      </c>
      <c r="AB26" s="113"/>
      <c r="AC26" s="1"/>
      <c r="AD26" s="1"/>
      <c r="AE26" s="1">
        <v>16</v>
      </c>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02">
        <f t="shared" si="0"/>
        <v>46100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46100</v>
      </c>
      <c r="AA27" s="110" t="str">
        <f t="shared" si="16"/>
        <v/>
      </c>
      <c r="AB27" s="113"/>
      <c r="AC27" s="1"/>
      <c r="AD27" s="1"/>
      <c r="AE27" s="1">
        <v>17</v>
      </c>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02">
        <f t="shared" si="0"/>
        <v>46101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46101</v>
      </c>
      <c r="AA28" s="110" t="str">
        <f t="shared" si="16"/>
        <v/>
      </c>
      <c r="AB28" s="113"/>
      <c r="AC28" s="1"/>
      <c r="AD28" s="1"/>
      <c r="AE28" s="1">
        <v>18</v>
      </c>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02">
        <f t="shared" si="0"/>
        <v>46102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46102</v>
      </c>
      <c r="AA29" s="110" t="str">
        <f t="shared" si="16"/>
        <v/>
      </c>
      <c r="AB29" s="113"/>
      <c r="AC29" s="1"/>
      <c r="AD29" s="1"/>
      <c r="AE29" s="1">
        <v>19</v>
      </c>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02">
        <f t="shared" si="0"/>
        <v>46103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46103</v>
      </c>
      <c r="AA30" s="110" t="str">
        <f t="shared" si="16"/>
        <v/>
      </c>
      <c r="AB30" s="113"/>
      <c r="AC30" s="1"/>
      <c r="AD30" s="1"/>
      <c r="AE30" s="1">
        <v>20</v>
      </c>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02">
        <f t="shared" si="0"/>
        <v>46104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46104</v>
      </c>
      <c r="AA31" s="110" t="str">
        <f t="shared" si="16"/>
        <v/>
      </c>
      <c r="AB31" s="113"/>
      <c r="AC31" s="1"/>
      <c r="AD31" s="1"/>
      <c r="AE31" s="1">
        <v>21</v>
      </c>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02">
        <f t="shared" si="0"/>
        <v>46105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46105</v>
      </c>
      <c r="AA32" s="110" t="str">
        <f t="shared" si="16"/>
        <v/>
      </c>
      <c r="AB32" s="113"/>
      <c r="AC32" s="1"/>
      <c r="AD32" s="1"/>
      <c r="AE32" s="1">
        <v>22</v>
      </c>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02">
        <f t="shared" si="0"/>
        <v>46106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46106</v>
      </c>
      <c r="AA33" s="110" t="str">
        <f t="shared" si="16"/>
        <v/>
      </c>
      <c r="AB33" s="113"/>
      <c r="AC33" s="1"/>
      <c r="AD33" s="1"/>
      <c r="AE33" s="1">
        <v>23</v>
      </c>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02" t="str">
        <f t="shared" si="0"/>
        <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t="str">
        <f t="shared" si="14"/>
        <v/>
      </c>
      <c r="AA34" s="110"/>
      <c r="AB34" s="113"/>
      <c r="AC34" s="1"/>
      <c r="AD34" s="1"/>
      <c r="AE34" s="1">
        <v>24</v>
      </c>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17" t="str">
        <f t="shared" si="0"/>
        <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t="str">
        <f t="shared" si="14"/>
        <v/>
      </c>
      <c r="AA35" s="110" t="str">
        <f>IF(OR(DBCS($B35)="：",$B35="",DBCS($D35)="：",$D35=""),"",MAX(MIN($D35,TIME(23,59,59))-MAX($B35,$AH$1),0))</f>
        <v/>
      </c>
      <c r="AB35" s="113"/>
      <c r="AC35" s="1"/>
      <c r="AD35" s="1"/>
      <c r="AE35" s="1">
        <v>25</v>
      </c>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0" t="s">
        <v>135</v>
      </c>
      <c r="M36" s="541"/>
      <c r="N36" s="542"/>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600-000000000000}">
      <formula1>$AG$11:$AG$32</formula1>
    </dataValidation>
    <dataValidation type="custom" allowBlank="1" showErrorMessage="1" sqref="D9:D35 B9:B35" xr:uid="{00000000-0002-0000-0600-000001000000}">
      <formula1>AND(GTE(B9,MIN((0),(0.999305555555556))),LTE(B9,MAX((0),(0.999305555555556))))</formula1>
    </dataValidation>
    <dataValidation type="list" allowBlank="1" showErrorMessage="1" sqref="M9:M35" xr:uid="{00000000-0002-0000-0600-000002000000}">
      <formula1>$AF$11:$AF$20</formula1>
    </dataValidation>
    <dataValidation type="list" allowBlank="1" showErrorMessage="1" sqref="N33:N35" xr:uid="{00000000-0002-0000-06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95B3D7"/>
    <pageSetUpPr fitToPage="1"/>
  </sheetPr>
  <dimension ref="A1:AQ43"/>
  <sheetViews>
    <sheetView view="pageBreakPreview" topLeftCell="A4"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79"/>
      <c r="C1" s="80"/>
      <c r="D1" s="432" t="str">
        <f>"作　業　日　報　兼　直　接　人　件　費　個　別　明　細　表　（"&amp;AK7&amp;"年"&amp;AK8&amp;"月支払分）"</f>
        <v>作　業　日　報　兼　直　接　人　件　費　個　別　明　細　表　（2026年5月支払分）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従事者別直接人件費集計表（後期）'!A9</f>
        <v>2026</v>
      </c>
      <c r="AL1" s="1"/>
      <c r="AM1" s="1"/>
      <c r="AN1" s="83" t="s">
        <v>1</v>
      </c>
      <c r="AO1" s="85" t="str">
        <f ca="1">RIGHT(CELL("filename",A1),LEN(CELL("filename",A1))-FIND("]",CELL("filename",A1)))</f>
        <v>2026年4月作業</v>
      </c>
      <c r="AP1" s="4"/>
      <c r="AQ1" s="86"/>
    </row>
    <row r="2" spans="1:43" ht="24.75" customHeight="1">
      <c r="A2" s="1"/>
      <c r="B2" s="1"/>
      <c r="C2" s="80"/>
      <c r="D2" s="432"/>
      <c r="E2" s="432"/>
      <c r="F2" s="432"/>
      <c r="G2" s="432"/>
      <c r="H2" s="432"/>
      <c r="I2" s="432"/>
      <c r="J2" s="432"/>
      <c r="K2" s="432"/>
      <c r="L2" s="432"/>
      <c r="M2" s="432"/>
      <c r="N2" s="432"/>
      <c r="P2" s="1"/>
      <c r="Q2" s="559" t="s">
        <v>265</v>
      </c>
      <c r="R2" s="560"/>
      <c r="S2" s="560"/>
      <c r="T2" s="560"/>
      <c r="U2" s="561"/>
      <c r="V2" s="1"/>
      <c r="W2" s="1" t="s">
        <v>281</v>
      </c>
      <c r="X2" s="1"/>
      <c r="Y2" s="1"/>
      <c r="Z2" s="1"/>
      <c r="AA2" s="1"/>
      <c r="AB2" s="1"/>
      <c r="AC2" s="1"/>
      <c r="AD2" s="1"/>
      <c r="AE2" s="433"/>
      <c r="AF2" s="81"/>
      <c r="AG2" s="82">
        <f>初期条件設定表!$C$11</f>
        <v>0</v>
      </c>
      <c r="AH2" s="82">
        <f>初期条件設定表!$E$11</f>
        <v>0</v>
      </c>
      <c r="AI2" s="1"/>
      <c r="AJ2" s="83" t="s">
        <v>24</v>
      </c>
      <c r="AK2" s="88">
        <f>'入力用 従事者別直接人件費集計表（後期）'!D9</f>
        <v>4</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290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160">
        <f>DATE($AK$1,AK2-1,AG6)+1</f>
        <v>46107</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46137</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56"/>
      <c r="M7" s="565" t="s">
        <v>137</v>
      </c>
      <c r="N7" s="537"/>
      <c r="O7" s="538" t="s">
        <v>147</v>
      </c>
      <c r="P7" s="566"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従事者別直接人件費集計表（後期）'!A9,'入力用 従事者別直接人件費集計表（後期）'!A10)</f>
        <v>2026</v>
      </c>
      <c r="AL7" s="3"/>
      <c r="AM7" s="3"/>
      <c r="AN7" s="3"/>
      <c r="AO7" s="3"/>
      <c r="AP7" s="3"/>
      <c r="AQ7" s="3"/>
    </row>
    <row r="8" spans="1:43" ht="41.25" customHeight="1" thickBot="1">
      <c r="A8" s="549"/>
      <c r="B8" s="534"/>
      <c r="C8" s="522"/>
      <c r="D8" s="535"/>
      <c r="E8" s="557"/>
      <c r="F8" s="433"/>
      <c r="G8" s="433"/>
      <c r="H8" s="558"/>
      <c r="I8" s="551"/>
      <c r="J8" s="551"/>
      <c r="K8" s="534"/>
      <c r="L8" s="522"/>
      <c r="M8" s="134" t="s">
        <v>130</v>
      </c>
      <c r="N8" s="101" t="s">
        <v>131</v>
      </c>
      <c r="O8" s="539"/>
      <c r="P8" s="567"/>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従事者別直接人件費集計表（後期）'!D9,'入力用 従事者別直接人件費集計表（後期）'!D10)</f>
        <v>5</v>
      </c>
      <c r="AL8" s="3"/>
      <c r="AM8" s="3"/>
      <c r="AN8" s="3"/>
      <c r="AO8" s="3"/>
      <c r="AP8" s="3"/>
      <c r="AQ8" s="3"/>
    </row>
    <row r="9" spans="1:43" ht="41.25" customHeight="1">
      <c r="A9" s="112">
        <f t="shared" ref="A9:A35" si="0">Z9</f>
        <v>46107</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46107</v>
      </c>
      <c r="AA9" s="1"/>
      <c r="AB9" s="113"/>
      <c r="AC9" s="1"/>
      <c r="AD9" s="1"/>
      <c r="AE9" s="1"/>
      <c r="AF9" s="1"/>
      <c r="AG9" s="1"/>
      <c r="AH9" s="1"/>
      <c r="AI9" s="1"/>
      <c r="AJ9" s="1" t="s">
        <v>263</v>
      </c>
      <c r="AK9" s="374" t="str">
        <f>IF(初期条件設定表!C26="当月",'入力用 従事者別直接人件費集計表（前期）'!J9,'入力用 従事者別直接人件費集計表（前期）'!J10)</f>
        <v>0</v>
      </c>
      <c r="AL9" s="1"/>
      <c r="AM9" s="1"/>
      <c r="AN9" s="1"/>
      <c r="AO9" s="1"/>
      <c r="AP9" s="1"/>
      <c r="AQ9" s="1"/>
    </row>
    <row r="10" spans="1:43" ht="41.25" customHeight="1">
      <c r="A10" s="112">
        <f t="shared" si="0"/>
        <v>46108</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46108</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46109</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46109</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46110</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46110</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46111</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46111</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46112</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46112</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46113</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46113</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46114</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46114</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46115</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46115</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46116</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46116</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46117</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46117</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46118</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46118</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46119</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46119</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46120</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46120</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46121</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46121</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46122</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46122</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46123</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46123</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46124</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46124</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46125</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46125</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46126</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46126</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46127</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46127</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46128</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46128</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46129</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46129</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46130</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46130</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46131</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46131</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46132</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46132</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46133</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46133</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0" t="s">
        <v>135</v>
      </c>
      <c r="M36" s="541"/>
      <c r="N36" s="542"/>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700-000000000000}">
      <formula1>$AG$11:$AG$32</formula1>
    </dataValidation>
    <dataValidation type="custom" allowBlank="1" showErrorMessage="1" sqref="D9:D35 B9:B35" xr:uid="{00000000-0002-0000-0700-000001000000}">
      <formula1>AND(GTE(B9,MIN((0),(0.999305555555556))),LTE(B9,MAX((0),(0.999305555555556))))</formula1>
    </dataValidation>
    <dataValidation type="list" allowBlank="1" showErrorMessage="1" sqref="M9:M35" xr:uid="{00000000-0002-0000-0700-000002000000}">
      <formula1>$AF$11:$AF$20</formula1>
    </dataValidation>
    <dataValidation type="list" allowBlank="1" showErrorMessage="1" sqref="N33:N35" xr:uid="{00000000-0002-0000-07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（2026年6月支払分）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従事者別直接人件費集計表（後期）'!A10</f>
        <v>2026</v>
      </c>
      <c r="AL1" s="1"/>
      <c r="AM1" s="1"/>
      <c r="AN1" s="83" t="s">
        <v>1</v>
      </c>
      <c r="AO1" s="85" t="str">
        <f ca="1">RIGHT(CELL("filename",A1),LEN(CELL("filename",A1))-FIND("]",CELL("filename",A1)))</f>
        <v>2026年5月作業</v>
      </c>
      <c r="AP1" s="4"/>
      <c r="AQ1" s="86"/>
    </row>
    <row r="2" spans="1:43" ht="24.75" customHeight="1">
      <c r="A2" s="1"/>
      <c r="B2" s="1"/>
      <c r="C2" s="80"/>
      <c r="D2" s="432"/>
      <c r="E2" s="432"/>
      <c r="F2" s="432"/>
      <c r="G2" s="432"/>
      <c r="H2" s="432"/>
      <c r="I2" s="432"/>
      <c r="J2" s="432"/>
      <c r="K2" s="432"/>
      <c r="L2" s="432"/>
      <c r="M2" s="432"/>
      <c r="N2" s="432"/>
      <c r="P2" s="1"/>
      <c r="Q2" s="559" t="s">
        <v>265</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従事者別直接人件費集計表（後期）'!D10</f>
        <v>5</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46138</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46167</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138</v>
      </c>
      <c r="N7" s="537"/>
      <c r="O7" s="538" t="s">
        <v>147</v>
      </c>
      <c r="P7" s="568"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従事者別直接人件費集計表（後期）'!A10,'入力用 従事者別直接人件費集計表（後期）'!A11)</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569"/>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従事者別直接人件費集計表（後期）'!D10,'入力用 従事者別直接人件費集計表（後期）'!D11)</f>
        <v>6</v>
      </c>
      <c r="AL8" s="3"/>
      <c r="AM8" s="3"/>
      <c r="AN8" s="3"/>
      <c r="AO8" s="3"/>
      <c r="AP8" s="3"/>
      <c r="AQ8" s="3"/>
    </row>
    <row r="9" spans="1:43" ht="41.25" customHeight="1">
      <c r="A9" s="112">
        <f t="shared" ref="A9:A35" si="0">Z9</f>
        <v>46138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46138</v>
      </c>
      <c r="AA9" s="1"/>
      <c r="AB9" s="113"/>
      <c r="AC9" s="1"/>
      <c r="AD9" s="1"/>
      <c r="AE9" s="1"/>
      <c r="AF9" s="1"/>
      <c r="AG9" s="1"/>
      <c r="AH9" s="1"/>
      <c r="AI9" s="1"/>
      <c r="AJ9" s="1" t="s">
        <v>263</v>
      </c>
      <c r="AK9" s="374" t="str">
        <f>IF(初期条件設定表!C26="当月",'入力用 従事者別直接人件費集計表（前期）'!J10,'入力用 従事者別直接人件費集計表（前期）'!J11)</f>
        <v>0</v>
      </c>
      <c r="AL9" s="1"/>
      <c r="AM9" s="1"/>
      <c r="AN9" s="1"/>
      <c r="AO9" s="1"/>
      <c r="AP9" s="1"/>
      <c r="AQ9" s="1"/>
    </row>
    <row r="10" spans="1:43" ht="41.25" customHeight="1">
      <c r="A10" s="112">
        <f t="shared" si="0"/>
        <v>46139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46139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46140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46140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46141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46141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46142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46142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46143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46143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46144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46144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46145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46145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46146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46146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46147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46147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46148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46148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46149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46149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46150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46150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46151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46151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46152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46152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46153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46153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46154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46154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46155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46155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46156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46156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46157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46157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46158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46158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46159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46159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46160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46160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46161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46161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46162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46162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46163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46163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46164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46164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N43" s="395"/>
      <c r="O43" s="395"/>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800-000000000000}">
      <formula1>$AG$11:$AG$32</formula1>
    </dataValidation>
    <dataValidation type="custom" allowBlank="1" showErrorMessage="1" sqref="B9:B35 D9:D35" xr:uid="{00000000-0002-0000-0800-000001000000}">
      <formula1>AND(GTE(B9,MIN((0),(0.999305555555556))),LTE(B9,MAX((0),(0.999305555555556))))</formula1>
    </dataValidation>
    <dataValidation type="list" allowBlank="1" showErrorMessage="1" sqref="M9:M35" xr:uid="{00000000-0002-0000-0800-000002000000}">
      <formula1>$AF$11:$AF$20</formula1>
    </dataValidation>
    <dataValidation type="list" allowBlank="1" showErrorMessage="1" sqref="N33:N35" xr:uid="{00000000-0002-0000-08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（2026年7月支払分）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従事者別直接人件費集計表（後期）'!A11</f>
        <v>2026</v>
      </c>
      <c r="AL1" s="1"/>
      <c r="AM1" s="1"/>
      <c r="AN1" s="83" t="s">
        <v>1</v>
      </c>
      <c r="AO1" s="85" t="str">
        <f ca="1">RIGHT(CELL("filename",A1),LEN(CELL("filename",A1))-FIND("]",CELL("filename",A1)))</f>
        <v>2026年6月作業</v>
      </c>
      <c r="AP1" s="4"/>
      <c r="AQ1" s="86"/>
    </row>
    <row r="2" spans="1:43" ht="24.75" customHeight="1">
      <c r="A2" s="1"/>
      <c r="B2" s="1"/>
      <c r="C2" s="80"/>
      <c r="D2" s="432"/>
      <c r="E2" s="432"/>
      <c r="F2" s="432"/>
      <c r="G2" s="432"/>
      <c r="H2" s="432"/>
      <c r="I2" s="432"/>
      <c r="J2" s="432"/>
      <c r="K2" s="432"/>
      <c r="L2" s="432"/>
      <c r="M2" s="432"/>
      <c r="N2" s="432"/>
      <c r="P2" s="1"/>
      <c r="Q2" s="559" t="s">
        <v>266</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従事者別直接人件費集計表（後期）'!D11</f>
        <v>6</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46168</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46198</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139</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従事者別直接人件費集計表（後期）'!A11,'入力用 従事者別直接人件費集計表（後期）'!A12)</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従事者別直接人件費集計表（後期）'!D11,'入力用 従事者別直接人件費集計表（後期）'!D12)</f>
        <v>7</v>
      </c>
      <c r="AL8" s="3"/>
      <c r="AM8" s="3"/>
      <c r="AN8" s="3"/>
      <c r="AO8" s="3"/>
      <c r="AP8" s="3"/>
      <c r="AQ8" s="3"/>
    </row>
    <row r="9" spans="1:43" ht="41.25" customHeight="1">
      <c r="A9" s="112">
        <f t="shared" ref="A9:A35" si="0">Z9</f>
        <v>46168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46168</v>
      </c>
      <c r="AA9" s="1"/>
      <c r="AB9" s="113"/>
      <c r="AC9" s="1"/>
      <c r="AD9" s="1"/>
      <c r="AE9" s="1"/>
      <c r="AF9" s="1"/>
      <c r="AG9" s="1"/>
      <c r="AH9" s="1"/>
      <c r="AI9" s="1"/>
      <c r="AJ9" s="1" t="s">
        <v>263</v>
      </c>
      <c r="AK9" s="374" t="str">
        <f>IF(初期条件設定表!C26="当月",'入力用 従事者別直接人件費集計表（前期）'!J11,'入力用 従事者別直接人件費集計表（前期）'!J12)</f>
        <v>0</v>
      </c>
      <c r="AL9" s="1"/>
      <c r="AM9" s="1"/>
      <c r="AN9" s="1"/>
      <c r="AO9" s="1"/>
      <c r="AP9" s="1"/>
      <c r="AQ9" s="1"/>
    </row>
    <row r="10" spans="1:43" ht="41.25" customHeight="1">
      <c r="A10" s="112">
        <f t="shared" si="0"/>
        <v>46169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46169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46170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46170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46171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46171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46172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46172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46173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46173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46174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46174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46175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46175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46176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46176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46177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46177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46178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46178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46179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46179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46180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46180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46181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46181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46182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46182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46183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46183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46184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46184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46185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46185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46186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46186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46187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46187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46188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46188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46189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46189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46190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46190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46191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46191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46192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46192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46193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46193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46194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46194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900-000000000000}">
      <formula1>$AG$11:$AG$32</formula1>
    </dataValidation>
    <dataValidation type="custom" allowBlank="1" showErrorMessage="1" sqref="B9:B35 D9:D35" xr:uid="{00000000-0002-0000-0900-000001000000}">
      <formula1>AND(GTE(B9,MIN((0),(0.999305555555556))),LTE(B9,MAX((0),(0.999305555555556))))</formula1>
    </dataValidation>
    <dataValidation type="list" allowBlank="1" showErrorMessage="1" sqref="M9:M35" xr:uid="{00000000-0002-0000-0900-000002000000}">
      <formula1>$AF$11:$AF$20</formula1>
    </dataValidation>
    <dataValidation type="list" allowBlank="1" showErrorMessage="1" sqref="N33:N35" xr:uid="{00000000-0002-0000-09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（2026年8月支払分）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従事者別直接人件費集計表（後期）'!A12</f>
        <v>2026</v>
      </c>
      <c r="AL1" s="1"/>
      <c r="AM1" s="1"/>
      <c r="AN1" s="83" t="s">
        <v>1</v>
      </c>
      <c r="AO1" s="85" t="str">
        <f ca="1">RIGHT(CELL("filename",A1),LEN(CELL("filename",A1))-FIND("]",CELL("filename",A1)))</f>
        <v>2026年7月作業</v>
      </c>
      <c r="AP1" s="4"/>
      <c r="AQ1" s="86"/>
    </row>
    <row r="2" spans="1:43" ht="24.75" customHeight="1">
      <c r="A2" s="1"/>
      <c r="B2" s="1"/>
      <c r="C2" s="80"/>
      <c r="D2" s="432"/>
      <c r="E2" s="432"/>
      <c r="F2" s="432"/>
      <c r="G2" s="432"/>
      <c r="H2" s="432"/>
      <c r="I2" s="432"/>
      <c r="J2" s="432"/>
      <c r="K2" s="432"/>
      <c r="L2" s="432"/>
      <c r="M2" s="432"/>
      <c r="N2" s="432"/>
      <c r="P2" s="1"/>
      <c r="Q2" s="559" t="s">
        <v>268</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従事者別直接人件費集計表（後期）'!D12</f>
        <v>7</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46199</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46228</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140</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従事者別直接人件費集計表（後期）'!A12,'入力用 従事者別直接人件費集計表（後期）'!A13)</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従事者別直接人件費集計表（後期）'!D12,'入力用 従事者別直接人件費集計表（後期）'!D13)</f>
        <v>8</v>
      </c>
      <c r="AL8" s="3"/>
      <c r="AM8" s="3"/>
      <c r="AN8" s="3"/>
      <c r="AO8" s="3"/>
      <c r="AP8" s="3"/>
      <c r="AQ8" s="3"/>
    </row>
    <row r="9" spans="1:43" ht="41.25" customHeight="1">
      <c r="A9" s="112">
        <f t="shared" ref="A9:A35" si="0">Z9</f>
        <v>46199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46199</v>
      </c>
      <c r="AA9" s="1"/>
      <c r="AB9" s="113"/>
      <c r="AC9" s="1"/>
      <c r="AD9" s="1"/>
      <c r="AE9" s="1"/>
      <c r="AF9" s="1"/>
      <c r="AG9" s="1"/>
      <c r="AH9" s="1"/>
      <c r="AI9" s="1"/>
      <c r="AJ9" s="1" t="s">
        <v>263</v>
      </c>
      <c r="AK9" s="374" t="str">
        <f>IF(初期条件設定表!C26="当月",'入力用 従事者別直接人件費集計表（前期）'!J12,'入力用 従事者別直接人件費集計表（前期）'!J13)</f>
        <v>0</v>
      </c>
      <c r="AL9" s="1"/>
      <c r="AM9" s="1"/>
      <c r="AN9" s="1"/>
      <c r="AO9" s="1"/>
      <c r="AP9" s="1"/>
      <c r="AQ9" s="1"/>
    </row>
    <row r="10" spans="1:43" ht="41.25" customHeight="1">
      <c r="A10" s="112">
        <f t="shared" si="0"/>
        <v>46200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46200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46201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46201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46202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46202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46203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46203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46204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46204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46205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46205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46206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46206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46207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46207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46208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46208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46209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46209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46210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46210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46211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46211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46212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46212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46213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46213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46214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46214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46215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46215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46216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46216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46217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46217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46218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46218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46219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46219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46220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46220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46221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46221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46222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46222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46223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46223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46224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46224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46225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46225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A00-000000000000}">
      <formula1>$AG$11:$AG$32</formula1>
    </dataValidation>
    <dataValidation type="custom" allowBlank="1" showErrorMessage="1" sqref="D9:D35 B9:B35" xr:uid="{00000000-0002-0000-0A00-000001000000}">
      <formula1>AND(GTE(B9,MIN((0),(0.999305555555556))),LTE(B9,MAX((0),(0.999305555555556))))</formula1>
    </dataValidation>
    <dataValidation type="list" allowBlank="1" showErrorMessage="1" sqref="M9:M35" xr:uid="{00000000-0002-0000-0A00-000002000000}">
      <formula1>$AF$11:$AF$20</formula1>
    </dataValidation>
    <dataValidation type="list" allowBlank="1" showErrorMessage="1" sqref="N33:N35" xr:uid="{00000000-0002-0000-0A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（2026年9月支払分）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従事者別直接人件費集計表（後期）'!A13</f>
        <v>2026</v>
      </c>
      <c r="AL1" s="1"/>
      <c r="AM1" s="1"/>
      <c r="AN1" s="83" t="s">
        <v>1</v>
      </c>
      <c r="AO1" s="85" t="str">
        <f ca="1">RIGHT(CELL("filename",A1),LEN(CELL("filename",A1))-FIND("]",CELL("filename",A1)))</f>
        <v>2026年8月作業</v>
      </c>
      <c r="AP1" s="4"/>
      <c r="AQ1" s="86"/>
    </row>
    <row r="2" spans="1:43" ht="24.75" customHeight="1">
      <c r="A2" s="1"/>
      <c r="B2" s="1"/>
      <c r="C2" s="80"/>
      <c r="D2" s="432"/>
      <c r="E2" s="432"/>
      <c r="F2" s="432"/>
      <c r="G2" s="432"/>
      <c r="H2" s="432"/>
      <c r="I2" s="432"/>
      <c r="J2" s="432"/>
      <c r="K2" s="432"/>
      <c r="L2" s="432"/>
      <c r="M2" s="432"/>
      <c r="N2" s="432"/>
      <c r="P2" s="1"/>
      <c r="Q2" s="559" t="s">
        <v>267</v>
      </c>
      <c r="R2" s="560"/>
      <c r="S2" s="560"/>
      <c r="T2" s="560"/>
      <c r="U2" s="561"/>
      <c r="V2" s="1"/>
      <c r="W2" s="1"/>
      <c r="X2" s="1"/>
      <c r="Y2" s="1"/>
      <c r="Z2" s="1"/>
      <c r="AA2" s="1"/>
      <c r="AB2" s="1"/>
      <c r="AC2" s="1"/>
      <c r="AD2" s="1"/>
      <c r="AE2" s="545"/>
      <c r="AF2" s="81"/>
      <c r="AG2" s="82">
        <f>初期条件設定表!$C$11</f>
        <v>0</v>
      </c>
      <c r="AH2" s="82">
        <f>初期条件設定表!$E$11</f>
        <v>0</v>
      </c>
      <c r="AI2" s="1"/>
      <c r="AJ2" s="83" t="s">
        <v>24</v>
      </c>
      <c r="AK2" s="88">
        <f>'入力用 従事者別直接人件費集計表（後期）'!D13</f>
        <v>8</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286</v>
      </c>
      <c r="R3" s="1"/>
      <c r="S3" s="1"/>
      <c r="T3" s="1"/>
      <c r="U3" s="1"/>
      <c r="V3" s="1"/>
      <c r="W3" s="1"/>
      <c r="X3" s="1"/>
      <c r="Y3" s="1"/>
      <c r="Z3" s="1"/>
      <c r="AA3" s="1"/>
      <c r="AB3" s="1"/>
      <c r="AC3" s="1"/>
      <c r="AD3" s="1"/>
      <c r="AE3" s="545"/>
      <c r="AF3" s="81" t="s">
        <v>99</v>
      </c>
      <c r="AG3" s="82">
        <f>初期条件設定表!$C$12</f>
        <v>0</v>
      </c>
      <c r="AH3" s="82">
        <f>初期条件設定表!$E$12</f>
        <v>0</v>
      </c>
      <c r="AI3" s="1"/>
      <c r="AJ3" s="83" t="s">
        <v>100</v>
      </c>
      <c r="AK3" s="91">
        <f>DATE($AK$1,AK2-1,AG6)+1</f>
        <v>46229</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545"/>
      <c r="AF4" s="81"/>
      <c r="AG4" s="82">
        <f>初期条件設定表!$C$13</f>
        <v>0</v>
      </c>
      <c r="AH4" s="82">
        <f>初期条件設定表!$E$13</f>
        <v>0</v>
      </c>
      <c r="AI4" s="1"/>
      <c r="AJ4" s="83" t="s">
        <v>101</v>
      </c>
      <c r="AK4" s="91">
        <f>DATE(AK1,AK2,AG5)</f>
        <v>46259</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545"/>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3" t="s">
        <v>115</v>
      </c>
      <c r="AJ6" s="574"/>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141</v>
      </c>
      <c r="N7" s="537"/>
      <c r="O7" s="575" t="s">
        <v>147</v>
      </c>
      <c r="P7" s="577"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従事者別直接人件費集計表（後期）'!A13,'入力用 従事者別直接人件費集計表（後期）'!A14)</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76"/>
      <c r="P8" s="577"/>
      <c r="Q8" s="544"/>
      <c r="R8" s="544"/>
      <c r="S8" s="544"/>
      <c r="T8" s="544"/>
      <c r="U8" s="544"/>
      <c r="V8" s="544"/>
      <c r="W8" s="544"/>
      <c r="X8" s="544"/>
      <c r="Y8" s="3"/>
      <c r="Z8" s="3"/>
      <c r="AA8" s="3"/>
      <c r="AB8" s="3"/>
      <c r="AC8" s="3"/>
      <c r="AD8" s="3"/>
      <c r="AE8" s="3"/>
      <c r="AF8" s="3"/>
      <c r="AG8" s="3"/>
      <c r="AH8" s="3"/>
      <c r="AI8" s="3"/>
      <c r="AJ8" s="3" t="s">
        <v>79</v>
      </c>
      <c r="AK8" s="88">
        <f>IF(初期条件設定表!C26="当月",'入力用 従事者別直接人件費集計表（後期）'!D13,'入力用 従事者別直接人件費集計表（後期）'!D14)</f>
        <v>9</v>
      </c>
      <c r="AL8" s="3"/>
      <c r="AM8" s="3"/>
      <c r="AN8" s="3"/>
      <c r="AO8" s="3"/>
      <c r="AP8" s="3"/>
      <c r="AQ8" s="3"/>
    </row>
    <row r="9" spans="1:43" ht="41.25" customHeight="1">
      <c r="A9" s="112">
        <f t="shared" ref="A9:A35" si="0">Z9</f>
        <v>46229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46229</v>
      </c>
      <c r="AA9" s="1"/>
      <c r="AB9" s="113"/>
      <c r="AC9" s="1"/>
      <c r="AD9" s="1"/>
      <c r="AE9" s="1"/>
      <c r="AF9" s="1"/>
      <c r="AG9" s="1"/>
      <c r="AH9" s="1"/>
      <c r="AI9" s="1"/>
      <c r="AJ9" s="1" t="s">
        <v>263</v>
      </c>
      <c r="AK9" s="374" t="str">
        <f>IF(初期条件設定表!C26="当月",'入力用 従事者別直接人件費集計表（前期）'!J13,'入力用 従事者別直接人件費集計表（前期）'!J14)</f>
        <v>0</v>
      </c>
      <c r="AL9" s="1"/>
      <c r="AM9" s="1"/>
      <c r="AN9" s="1"/>
      <c r="AO9" s="1"/>
      <c r="AP9" s="1"/>
      <c r="AQ9" s="1"/>
    </row>
    <row r="10" spans="1:43" ht="41.25" customHeight="1">
      <c r="A10" s="112">
        <f t="shared" si="0"/>
        <v>46230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46230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46231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46231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46232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46232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46233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46233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46234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46234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46235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46235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46236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46236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46237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46237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46238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46238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46239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46239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46240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46240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46241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46241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46242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46242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46243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46243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46244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46244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46245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46245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46246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46246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46247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46247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46248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46248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46249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46249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46250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46250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46251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46251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46252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46252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46253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46253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46254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46254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46255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46255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78"/>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70" t="str">
        <f>B3</f>
        <v>初期条件入力表に入力してください</v>
      </c>
      <c r="O40" s="57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71"/>
      <c r="O41" s="572"/>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71"/>
      <c r="O42" s="572"/>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B00-000000000000}">
      <formula1>$AG$11:$AG$32</formula1>
    </dataValidation>
    <dataValidation type="custom" allowBlank="1" showErrorMessage="1" sqref="D9:D35 B9:B35" xr:uid="{00000000-0002-0000-0B00-000001000000}">
      <formula1>AND(GTE(B9,MIN((0),(0.999305555555556))),LTE(B9,MAX((0),(0.999305555555556))))</formula1>
    </dataValidation>
    <dataValidation type="list" allowBlank="1" showErrorMessage="1" sqref="M9:M35" xr:uid="{00000000-0002-0000-0B00-000002000000}">
      <formula1>$AF$11:$AF$20</formula1>
    </dataValidation>
    <dataValidation type="list" allowBlank="1" showErrorMessage="1" sqref="N33:N35" xr:uid="{00000000-0002-0000-0B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（2026年10月支払分）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従事者別直接人件費集計表（後期）'!A14</f>
        <v>2026</v>
      </c>
      <c r="AL1" s="1"/>
      <c r="AM1" s="1"/>
      <c r="AN1" s="83" t="s">
        <v>1</v>
      </c>
      <c r="AO1" s="85" t="str">
        <f ca="1">RIGHT(CELL("filename",A1),LEN(CELL("filename",A1))-FIND("]",CELL("filename",A1)))</f>
        <v>2026年9月作業</v>
      </c>
      <c r="AP1" s="4"/>
      <c r="AQ1" s="86"/>
    </row>
    <row r="2" spans="1:43" ht="24.75" customHeight="1">
      <c r="A2" s="1"/>
      <c r="B2" s="1"/>
      <c r="C2" s="80"/>
      <c r="D2" s="432"/>
      <c r="E2" s="432"/>
      <c r="F2" s="432"/>
      <c r="G2" s="432"/>
      <c r="H2" s="432"/>
      <c r="I2" s="432"/>
      <c r="J2" s="432"/>
      <c r="K2" s="432"/>
      <c r="L2" s="432"/>
      <c r="M2" s="432"/>
      <c r="N2" s="432"/>
      <c r="P2" s="1"/>
      <c r="Q2" s="559" t="s">
        <v>269</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従事者別直接人件費集計表（後期）'!D14</f>
        <v>9</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46260</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46290</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142</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従事者別直接人件費集計表（後期）'!A14,'入力用 従事者別直接人件費集計表（後期）'!A15)</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従事者別直接人件費集計表（後期）'!D14,'入力用 従事者別直接人件費集計表（後期）'!D15)</f>
        <v>10</v>
      </c>
      <c r="AL8" s="3"/>
      <c r="AM8" s="3"/>
      <c r="AN8" s="3"/>
      <c r="AO8" s="3"/>
      <c r="AP8" s="3"/>
      <c r="AQ8" s="3"/>
    </row>
    <row r="9" spans="1:43" ht="41.25" customHeight="1">
      <c r="A9" s="112">
        <f t="shared" ref="A9:A35" si="0">Z9</f>
        <v>46260</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46260</v>
      </c>
      <c r="AA9" s="1"/>
      <c r="AB9" s="113"/>
      <c r="AC9" s="1"/>
      <c r="AD9" s="1"/>
      <c r="AE9" s="1"/>
      <c r="AF9" s="1"/>
      <c r="AG9" s="1"/>
      <c r="AH9" s="1"/>
      <c r="AI9" s="1"/>
      <c r="AJ9" s="1" t="s">
        <v>263</v>
      </c>
      <c r="AK9" s="374" t="str">
        <f>IF(初期条件設定表!C26="当月",'入力用 従事者別直接人件費集計表（前期）'!J14,'入力用 従事者別直接人件費集計表（前期）'!J15)</f>
        <v>0</v>
      </c>
      <c r="AL9" s="1"/>
      <c r="AM9" s="1"/>
      <c r="AN9" s="1"/>
      <c r="AO9" s="1"/>
      <c r="AP9" s="1"/>
      <c r="AQ9" s="1"/>
    </row>
    <row r="10" spans="1:43" ht="41.25" customHeight="1">
      <c r="A10" s="112">
        <f t="shared" si="0"/>
        <v>46261</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46261</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46262</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46262</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46263</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46263</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46264</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46264</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46265</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46265</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46266</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46266</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46267</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46267</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46268</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46268</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46269</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46269</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46270</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46270</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46271</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46271</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46272</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46272</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46273</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46273</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46274</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46274</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46275</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46275</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46276</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46276</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46277</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46277</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46278</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46278</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46279</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46279</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46280</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46280</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46281</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46281</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46282</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46282</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46283</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46283</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46284</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46284</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46285</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46285</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46286</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46286</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C00-000000000000}">
      <formula1>$AG$11:$AG$32</formula1>
    </dataValidation>
    <dataValidation type="custom" allowBlank="1" showErrorMessage="1" sqref="B9:B35 D9:D35" xr:uid="{00000000-0002-0000-0C00-000001000000}">
      <formula1>AND(GTE(B9,MIN((0),(0.999305555555556))),LTE(B9,MAX((0),(0.999305555555556))))</formula1>
    </dataValidation>
    <dataValidation type="list" allowBlank="1" showErrorMessage="1" sqref="M9:M35" xr:uid="{00000000-0002-0000-0C00-000002000000}">
      <formula1>$AF$11:$AF$20</formula1>
    </dataValidation>
    <dataValidation type="list" allowBlank="1" showErrorMessage="1" sqref="N33:N35" xr:uid="{00000000-0002-0000-0C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（2026年11月支払分）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従事者別直接人件費集計表（後期）'!A15</f>
        <v>2026</v>
      </c>
      <c r="AL1" s="1"/>
      <c r="AM1" s="1"/>
      <c r="AN1" s="83" t="s">
        <v>1</v>
      </c>
      <c r="AO1" s="85" t="str">
        <f ca="1">RIGHT(CELL("filename",A1),LEN(CELL("filename",A1))-FIND("]",CELL("filename",A1)))</f>
        <v>2026年10月作業</v>
      </c>
      <c r="AP1" s="4"/>
      <c r="AQ1" s="86"/>
    </row>
    <row r="2" spans="1:43" ht="24.75" customHeight="1">
      <c r="A2" s="1"/>
      <c r="B2" s="1"/>
      <c r="C2" s="80"/>
      <c r="D2" s="432"/>
      <c r="E2" s="432"/>
      <c r="F2" s="432"/>
      <c r="G2" s="432"/>
      <c r="H2" s="432"/>
      <c r="I2" s="432"/>
      <c r="J2" s="432"/>
      <c r="K2" s="432"/>
      <c r="L2" s="432"/>
      <c r="M2" s="432"/>
      <c r="N2" s="432"/>
      <c r="P2" s="1"/>
      <c r="Q2" s="559" t="s">
        <v>270</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従事者別直接人件費集計表（後期）'!D15</f>
        <v>10</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46291</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46320</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143</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従事者別直接人件費集計表（後期）'!A15,'入力用 従事者別直接人件費集計表（後期）'!A16)</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従事者別直接人件費集計表（後期）'!D15,'入力用 従事者別直接人件費集計表（後期）'!D16)</f>
        <v>11</v>
      </c>
      <c r="AL8" s="3"/>
      <c r="AM8" s="3"/>
      <c r="AN8" s="3"/>
      <c r="AO8" s="3"/>
      <c r="AP8" s="3"/>
      <c r="AQ8" s="3"/>
    </row>
    <row r="9" spans="1:43" ht="41.25" customHeight="1">
      <c r="A9" s="112">
        <f t="shared" ref="A9:A35" si="0">Z9</f>
        <v>46291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46291</v>
      </c>
      <c r="AA9" s="1"/>
      <c r="AB9" s="113"/>
      <c r="AC9" s="1"/>
      <c r="AD9" s="1"/>
      <c r="AE9" s="1"/>
      <c r="AF9" s="1"/>
      <c r="AG9" s="1"/>
      <c r="AH9" s="1"/>
      <c r="AI9" s="1"/>
      <c r="AJ9" s="1" t="s">
        <v>263</v>
      </c>
      <c r="AK9" s="374" t="str">
        <f>IF(初期条件設定表!C26="当月",'入力用 従事者別直接人件費集計表（前期）'!J15,'入力用 従事者別直接人件費集計表（前期）'!J16)</f>
        <v>0</v>
      </c>
      <c r="AL9" s="1"/>
      <c r="AM9" s="1"/>
      <c r="AN9" s="1"/>
      <c r="AO9" s="1"/>
      <c r="AP9" s="1"/>
      <c r="AQ9" s="1"/>
    </row>
    <row r="10" spans="1:43" ht="41.25" customHeight="1">
      <c r="A10" s="112">
        <f t="shared" si="0"/>
        <v>46292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46292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46293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46293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46294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46294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46295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46295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46296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46296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46297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46297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46298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46298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46299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46299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46300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46300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46301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46301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46302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46302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46303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46303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46304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46304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46305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46305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46306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46306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46307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46307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46308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46308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46309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46309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46310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46310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46311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46311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46312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46312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46313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46313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46314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46314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46315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09"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46315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46316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09"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46316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46317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38"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46317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custom" allowBlank="1" showErrorMessage="1" sqref="B9:B35 D9:D35" xr:uid="{00000000-0002-0000-0D00-000000000000}">
      <formula1>AND(GTE(B9,MIN((0),(0.999305555555556))),LTE(B9,MAX((0),(0.999305555555556))))</formula1>
    </dataValidation>
    <dataValidation type="list" allowBlank="1" showErrorMessage="1" sqref="M9:M35" xr:uid="{00000000-0002-0000-0D00-000001000000}">
      <formula1>$AF$11:$AF$20</formula1>
    </dataValidation>
    <dataValidation type="list" allowBlank="1" showErrorMessage="1" sqref="N33:N35" xr:uid="{00000000-0002-0000-0D00-000002000000}">
      <formula1>$AG$11:$AG$16</formula1>
    </dataValidation>
    <dataValidation type="list" allowBlank="1" showErrorMessage="1" sqref="N9:N32" xr:uid="{00000000-0002-0000-0D00-000003000000}">
      <formula1>$AG$11:$AG$31</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95B3D7"/>
    <pageSetUpPr fitToPage="1"/>
  </sheetPr>
  <dimension ref="A1:AQ43"/>
  <sheetViews>
    <sheetView view="pageBreakPreview" zoomScale="70" zoomScaleNormal="70" zoomScaleSheetLayoutView="70" workbookViewId="0">
      <selection activeCell="M11" sqref="M1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tr">
        <f>IF(初期条件設定表!C26="当月","様式第8号（別紙2-4）","様式第9号（別紙2-4）")</f>
        <v>様式第9号（別紙2-4）</v>
      </c>
      <c r="B1" s="1"/>
      <c r="C1" s="80"/>
      <c r="D1" s="432" t="str">
        <f>"作　業　日　報　兼　直　接　人　件　費　個　別　明　細　表　（"&amp;AK7&amp;"年"&amp;AK8&amp;"月支払分）"</f>
        <v>作　業　日　報　兼　直　接　人　件　費　個　別　明　細　表　（2026年12月支払分）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従事者別直接人件費集計表（後期）'!A16</f>
        <v>2026</v>
      </c>
      <c r="AL1" s="1"/>
      <c r="AM1" s="1"/>
      <c r="AN1" s="83" t="s">
        <v>1</v>
      </c>
      <c r="AO1" s="85" t="str">
        <f ca="1">RIGHT(CELL("filename",A1),LEN(CELL("filename",A1))-FIND("]",CELL("filename",A1)))</f>
        <v>2026年11月作業</v>
      </c>
      <c r="AP1" s="4"/>
      <c r="AQ1" s="86"/>
    </row>
    <row r="2" spans="1:43" ht="24.75" customHeight="1">
      <c r="A2" s="1"/>
      <c r="B2" s="1"/>
      <c r="C2" s="80"/>
      <c r="D2" s="433"/>
      <c r="E2" s="433"/>
      <c r="F2" s="433"/>
      <c r="G2" s="433"/>
      <c r="H2" s="433"/>
      <c r="I2" s="433"/>
      <c r="J2" s="433"/>
      <c r="K2" s="433"/>
      <c r="L2" s="433"/>
      <c r="M2" s="433"/>
      <c r="N2" s="433"/>
      <c r="P2" s="1"/>
      <c r="Q2" s="559" t="s">
        <v>271</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従事者別直接人件費集計表（後期）'!D16</f>
        <v>11</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283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46321</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211" t="s">
        <v>292</v>
      </c>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46351</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56"/>
      <c r="M7" s="582" t="s">
        <v>145</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従事者別直接人件費集計表（後期）'!A16,'入力用 従事者別直接人件費集計表（後期）'!A17)</f>
        <v>2026</v>
      </c>
      <c r="AL7" s="3"/>
      <c r="AM7" s="3"/>
      <c r="AN7" s="3"/>
      <c r="AO7" s="3"/>
      <c r="AP7" s="3"/>
      <c r="AQ7" s="3"/>
    </row>
    <row r="8" spans="1:43" ht="41.25" customHeight="1" thickBot="1">
      <c r="A8" s="549"/>
      <c r="B8" s="534"/>
      <c r="C8" s="522"/>
      <c r="D8" s="535"/>
      <c r="E8" s="557"/>
      <c r="F8" s="433"/>
      <c r="G8" s="433"/>
      <c r="H8" s="558"/>
      <c r="I8" s="551"/>
      <c r="J8" s="551"/>
      <c r="K8" s="534"/>
      <c r="L8" s="584"/>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従事者別直接人件費集計表（後期）'!D16,'入力用 従事者別直接人件費集計表（後期）'!D17)</f>
        <v>12</v>
      </c>
      <c r="AL8" s="3"/>
      <c r="AM8" s="3"/>
      <c r="AN8" s="3"/>
      <c r="AO8" s="3"/>
      <c r="AP8" s="3"/>
      <c r="AQ8" s="3"/>
    </row>
    <row r="9" spans="1:43" ht="41.25" customHeight="1">
      <c r="A9" s="112">
        <f t="shared" ref="A9:A35" si="0">Z9</f>
        <v>46321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46"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46321</v>
      </c>
      <c r="AA9" s="1"/>
      <c r="AB9" s="113"/>
      <c r="AC9" s="1"/>
      <c r="AD9" s="1"/>
      <c r="AE9" s="1"/>
      <c r="AF9" s="1"/>
      <c r="AG9" s="1"/>
      <c r="AH9" s="1"/>
      <c r="AI9" s="1"/>
      <c r="AJ9" s="1" t="s">
        <v>263</v>
      </c>
      <c r="AK9" s="374" t="str">
        <f>IF(初期条件設定表!C26="当月",'入力用 従事者別直接人件費集計表（前期）'!J16,'入力用 従事者別直接人件費集計表（後期）'!J17)</f>
        <v>0</v>
      </c>
      <c r="AL9" s="1"/>
      <c r="AM9" s="1"/>
      <c r="AN9" s="1"/>
      <c r="AO9" s="1"/>
      <c r="AP9" s="1"/>
      <c r="AQ9" s="1"/>
    </row>
    <row r="10" spans="1:43" ht="41.25" customHeight="1">
      <c r="A10" s="112">
        <f t="shared" si="0"/>
        <v>46322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46"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46322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46323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46"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46323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46324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46"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46324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46325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46"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46325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46326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46"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46326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46327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46"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46327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46328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46"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46328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46329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46"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46329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46330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46"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46330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46331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46"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46331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46332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46"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46332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46333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46"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46333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46334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46"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46334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46335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46"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46335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46336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46"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46336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46337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46"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46337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46338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46"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46338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46339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46"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46339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46340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46"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46340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46341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46"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46341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46342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46"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46342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46343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46"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46343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46344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46"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46344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46345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4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46345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46346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4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46346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46347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47"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46347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48"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0E00-000000000000}">
      <formula1>AND(GTE(B9,MIN((0),(0.999305555555556))),LTE(B9,MAX((0),(0.999305555555556))))</formula1>
    </dataValidation>
    <dataValidation type="list" allowBlank="1" showErrorMessage="1" sqref="M33:M35" xr:uid="{00000000-0002-0000-0E00-000001000000}">
      <formula1>$AF$11:$AF$20</formula1>
    </dataValidation>
    <dataValidation type="list" allowBlank="1" showErrorMessage="1" sqref="N33:N35" xr:uid="{00000000-0002-0000-0E00-000002000000}">
      <formula1>$AG$11:$AG$16</formula1>
    </dataValidation>
    <dataValidation type="list" allowBlank="1" showErrorMessage="1" sqref="N9:N32" xr:uid="{00000000-0002-0000-0E00-000003000000}">
      <formula1>$AG$11:$AG$32</formula1>
    </dataValidation>
  </dataValidations>
  <printOptions horizontalCentered="1"/>
  <pageMargins left="0.39370078740157483" right="0.19685039370078741" top="0.39370078740157483" bottom="0.23622047244094491" header="0.19685039370078741" footer="0"/>
  <pageSetup paperSize="9" scale="49" orientation="portrait" r:id="rId1"/>
  <colBreaks count="2" manualBreakCount="2">
    <brk id="18" man="1"/>
    <brk id="37" man="1"/>
  </colBreaks>
  <drawing r:id="rId2"/>
  <extLst>
    <ext xmlns:x14="http://schemas.microsoft.com/office/spreadsheetml/2009/9/main" uri="{CCE6A557-97BC-4b89-ADB6-D9C93CAAB3DF}">
      <x14:dataValidations xmlns:xm="http://schemas.microsoft.com/office/excel/2006/main" count="1">
        <x14:dataValidation type="list" allowBlank="1" showErrorMessage="1" xr:uid="{00000000-0002-0000-0E00-000004000000}">
          <x14:formula1>
            <xm:f>初期条件設定表!$U$6:$U$13</xm:f>
          </x14:formula1>
          <xm:sqref>M9:M32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95B3D7"/>
    <pageSetUpPr fitToPage="1"/>
  </sheetPr>
  <dimension ref="A1:AQ43"/>
  <sheetViews>
    <sheetView view="pageBreakPreview" zoomScale="70" zoomScaleNormal="70" zoomScaleSheetLayoutView="70" workbookViewId="0">
      <selection activeCell="M14" sqref="M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（2027年1月支払分）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従事者別直接人件費集計表（後期）'!A17</f>
        <v>2026</v>
      </c>
      <c r="AL1" s="1"/>
      <c r="AM1" s="1"/>
      <c r="AN1" s="83" t="s">
        <v>1</v>
      </c>
      <c r="AO1" s="85" t="str">
        <f ca="1">RIGHT(CELL("filename",A1),LEN(CELL("filename",A1))-FIND("]",CELL("filename",A1)))</f>
        <v>2026年12月作業</v>
      </c>
      <c r="AP1" s="4"/>
      <c r="AQ1" s="86"/>
    </row>
    <row r="2" spans="1:43" ht="24.75" customHeight="1">
      <c r="A2" s="1"/>
      <c r="B2" s="1"/>
      <c r="C2" s="80"/>
      <c r="D2" s="432"/>
      <c r="E2" s="432"/>
      <c r="F2" s="432"/>
      <c r="G2" s="432"/>
      <c r="H2" s="432"/>
      <c r="I2" s="432"/>
      <c r="J2" s="432"/>
      <c r="K2" s="432"/>
      <c r="L2" s="432"/>
      <c r="M2" s="432"/>
      <c r="N2" s="432"/>
      <c r="P2" s="1"/>
      <c r="Q2" s="559" t="s">
        <v>272</v>
      </c>
      <c r="R2" s="560"/>
      <c r="S2" s="560"/>
      <c r="T2" s="560"/>
      <c r="U2" s="561"/>
      <c r="V2" s="1"/>
      <c r="W2" s="1"/>
      <c r="X2" s="1"/>
      <c r="Y2" s="1"/>
      <c r="Z2" s="1"/>
      <c r="AA2" s="1"/>
      <c r="AB2" s="1"/>
      <c r="AC2" s="1"/>
      <c r="AD2" s="1"/>
      <c r="AE2" s="545"/>
      <c r="AF2" s="81"/>
      <c r="AG2" s="82">
        <f>初期条件設定表!$C$11</f>
        <v>0</v>
      </c>
      <c r="AH2" s="82">
        <f>初期条件設定表!$E$11</f>
        <v>0</v>
      </c>
      <c r="AI2" s="1"/>
      <c r="AJ2" s="83" t="s">
        <v>24</v>
      </c>
      <c r="AK2" s="88">
        <f>'入力用 従事者別直接人件費集計表（後期）'!D17</f>
        <v>12</v>
      </c>
      <c r="AL2" s="1"/>
      <c r="AM2" s="1"/>
      <c r="AN2" s="1"/>
      <c r="AO2" s="89"/>
      <c r="AP2" s="1"/>
      <c r="AQ2" s="1"/>
    </row>
    <row r="3" spans="1:43" ht="27.75" customHeight="1">
      <c r="A3" s="417" t="s">
        <v>357</v>
      </c>
      <c r="B3" s="589" t="str">
        <f>'入力用 従事者別直接人件費集計表（後期）'!D5</f>
        <v>初期条件入力表に入力してください</v>
      </c>
      <c r="C3" s="589"/>
      <c r="D3" s="589"/>
      <c r="E3" s="90"/>
      <c r="F3" s="90"/>
      <c r="G3" s="90"/>
      <c r="H3" s="90"/>
      <c r="I3" s="90"/>
      <c r="J3" s="90"/>
      <c r="K3" s="90"/>
      <c r="L3" s="90"/>
      <c r="M3" s="90"/>
      <c r="N3" s="90"/>
      <c r="O3" s="90"/>
      <c r="P3" s="1"/>
      <c r="Q3" s="211" t="s">
        <v>282</v>
      </c>
      <c r="R3" s="1"/>
      <c r="S3" s="1"/>
      <c r="T3" s="1"/>
      <c r="U3" s="1"/>
      <c r="V3" s="1"/>
      <c r="W3" s="1"/>
      <c r="X3" s="1"/>
      <c r="Y3" s="1"/>
      <c r="Z3" s="1"/>
      <c r="AA3" s="1"/>
      <c r="AB3" s="1"/>
      <c r="AC3" s="1"/>
      <c r="AD3" s="1"/>
      <c r="AE3" s="545"/>
      <c r="AF3" s="81" t="s">
        <v>99</v>
      </c>
      <c r="AG3" s="82">
        <f>初期条件設定表!$C$12</f>
        <v>0</v>
      </c>
      <c r="AH3" s="82">
        <f>初期条件設定表!$E$12</f>
        <v>0</v>
      </c>
      <c r="AI3" s="1"/>
      <c r="AJ3" s="83" t="s">
        <v>100</v>
      </c>
      <c r="AK3" s="210">
        <f>DATE($AK$1,AK2-1,AG6)+1</f>
        <v>46352</v>
      </c>
      <c r="AL3" s="1"/>
      <c r="AM3" s="1"/>
      <c r="AN3" s="1"/>
      <c r="AO3" s="89"/>
      <c r="AP3" s="1"/>
      <c r="AQ3" s="1"/>
    </row>
    <row r="4" spans="1:43" ht="27.75" customHeight="1">
      <c r="A4" s="266" t="s">
        <v>172</v>
      </c>
      <c r="B4" s="590" t="str">
        <f>'入力用 従事者別直接人件費集計表（後期）'!D6</f>
        <v>初期条件入力表に入力してください</v>
      </c>
      <c r="C4" s="590"/>
      <c r="D4" s="590"/>
      <c r="E4" s="92"/>
      <c r="F4" s="92"/>
      <c r="G4" s="92"/>
      <c r="H4" s="1"/>
      <c r="I4" s="1"/>
      <c r="J4" s="1"/>
      <c r="K4" s="1"/>
      <c r="L4" s="1"/>
      <c r="M4" s="93"/>
      <c r="N4" s="93"/>
      <c r="O4" s="93"/>
      <c r="P4" s="1"/>
      <c r="Q4" s="1"/>
      <c r="R4" s="1"/>
      <c r="S4" s="1"/>
      <c r="T4" s="1"/>
      <c r="U4" s="1"/>
      <c r="V4" s="1"/>
      <c r="W4" s="1"/>
      <c r="X4" s="1"/>
      <c r="Y4" s="1"/>
      <c r="Z4" s="1"/>
      <c r="AA4" s="1"/>
      <c r="AB4" s="1"/>
      <c r="AC4" s="1"/>
      <c r="AD4" s="1"/>
      <c r="AE4" s="545"/>
      <c r="AF4" s="81"/>
      <c r="AG4" s="82">
        <f>初期条件設定表!$C$13</f>
        <v>0</v>
      </c>
      <c r="AH4" s="82">
        <f>初期条件設定表!$E$13</f>
        <v>0</v>
      </c>
      <c r="AI4" s="1"/>
      <c r="AJ4" s="83" t="s">
        <v>101</v>
      </c>
      <c r="AK4" s="91">
        <f>DATE(AK1,AK2,AG5)</f>
        <v>46381</v>
      </c>
      <c r="AL4" s="1"/>
      <c r="AM4" s="1"/>
      <c r="AN4" s="83" t="s">
        <v>102</v>
      </c>
      <c r="AO4" s="94">
        <f>LEN(AK5)</f>
        <v>0</v>
      </c>
      <c r="AP4" s="1"/>
      <c r="AQ4" s="1"/>
    </row>
    <row r="5" spans="1:43" ht="27.75" customHeight="1">
      <c r="A5" s="267" t="s">
        <v>173</v>
      </c>
      <c r="B5" s="591" t="str">
        <f>IF(AK9="","",AK9)</f>
        <v>0</v>
      </c>
      <c r="C5" s="591"/>
      <c r="D5" s="591"/>
      <c r="E5" s="92"/>
      <c r="F5" s="92"/>
      <c r="G5" s="92"/>
      <c r="H5" s="1"/>
      <c r="I5" s="1"/>
      <c r="J5" s="1"/>
      <c r="K5" s="1"/>
      <c r="L5" s="1"/>
      <c r="M5" s="93"/>
      <c r="N5" s="93"/>
      <c r="O5" s="93"/>
      <c r="P5" s="1"/>
      <c r="Q5" s="1"/>
      <c r="R5" s="1"/>
      <c r="S5" s="1"/>
      <c r="T5" s="1"/>
      <c r="U5" s="1"/>
      <c r="V5" s="1"/>
      <c r="W5" s="1"/>
      <c r="X5" s="1"/>
      <c r="Y5" s="1"/>
      <c r="Z5" s="1"/>
      <c r="AA5" s="1"/>
      <c r="AB5" s="1"/>
      <c r="AC5" s="1"/>
      <c r="AD5" s="1"/>
      <c r="AE5" s="545"/>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3" t="s">
        <v>115</v>
      </c>
      <c r="AJ6" s="574"/>
      <c r="AK6" s="82">
        <f>初期条件設定表!$C$15</f>
        <v>0.33333333333333331</v>
      </c>
      <c r="AL6" s="1"/>
      <c r="AM6" s="1"/>
      <c r="AN6" s="1"/>
      <c r="AO6" s="1"/>
      <c r="AP6" s="1"/>
      <c r="AQ6" s="1"/>
    </row>
    <row r="7" spans="1:43" ht="41.25" customHeight="1">
      <c r="A7" s="548" t="s">
        <v>116</v>
      </c>
      <c r="B7" s="532" t="s">
        <v>117</v>
      </c>
      <c r="C7" s="594"/>
      <c r="D7" s="595"/>
      <c r="E7" s="532" t="s">
        <v>118</v>
      </c>
      <c r="F7" s="594"/>
      <c r="G7" s="594"/>
      <c r="H7" s="599"/>
      <c r="I7" s="550" t="s">
        <v>119</v>
      </c>
      <c r="J7" s="550" t="s">
        <v>120</v>
      </c>
      <c r="K7" s="603" t="s">
        <v>121</v>
      </c>
      <c r="L7" s="604"/>
      <c r="M7" s="592" t="s">
        <v>122</v>
      </c>
      <c r="N7" s="593"/>
      <c r="O7" s="586" t="s">
        <v>147</v>
      </c>
      <c r="P7" s="577"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従事者別直接人件費集計表（後期）'!A17,'入力用 従事者別直接人件費集計表（後期）'!A18)</f>
        <v>2027</v>
      </c>
      <c r="AL7" s="3"/>
      <c r="AM7" s="3"/>
      <c r="AN7" s="3"/>
      <c r="AO7" s="3"/>
      <c r="AP7" s="3"/>
      <c r="AQ7" s="3"/>
    </row>
    <row r="8" spans="1:43" ht="41.25" customHeight="1" thickBot="1">
      <c r="A8" s="585"/>
      <c r="B8" s="596"/>
      <c r="C8" s="597"/>
      <c r="D8" s="598"/>
      <c r="E8" s="596"/>
      <c r="F8" s="597"/>
      <c r="G8" s="597"/>
      <c r="H8" s="600"/>
      <c r="I8" s="588"/>
      <c r="J8" s="588"/>
      <c r="K8" s="605"/>
      <c r="L8" s="606"/>
      <c r="M8" s="149" t="s">
        <v>130</v>
      </c>
      <c r="N8" s="150" t="s">
        <v>131</v>
      </c>
      <c r="O8" s="587"/>
      <c r="P8" s="577"/>
      <c r="Q8" s="544"/>
      <c r="R8" s="544"/>
      <c r="S8" s="544"/>
      <c r="T8" s="544"/>
      <c r="U8" s="544"/>
      <c r="V8" s="544"/>
      <c r="W8" s="544"/>
      <c r="X8" s="544"/>
      <c r="Y8" s="3"/>
      <c r="Z8" s="3"/>
      <c r="AA8" s="3"/>
      <c r="AB8" s="3"/>
      <c r="AC8" s="3"/>
      <c r="AD8" s="3"/>
      <c r="AE8" s="3"/>
      <c r="AF8" s="3"/>
      <c r="AG8" s="3"/>
      <c r="AH8" s="3"/>
      <c r="AI8" s="3"/>
      <c r="AJ8" s="3" t="s">
        <v>79</v>
      </c>
      <c r="AK8" s="88">
        <f>IF(初期条件設定表!C26="当月",'入力用 従事者別直接人件費集計表（後期）'!D17,'入力用 従事者別直接人件費集計表（後期）'!D18)</f>
        <v>1</v>
      </c>
      <c r="AL8" s="3"/>
      <c r="AM8" s="3"/>
      <c r="AN8" s="3"/>
      <c r="AO8" s="3"/>
      <c r="AP8" s="3"/>
      <c r="AQ8" s="3"/>
    </row>
    <row r="9" spans="1:43" ht="41.25" customHeight="1">
      <c r="A9" s="112">
        <f t="shared" ref="A9:A35" si="0">Z9</f>
        <v>46352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92"/>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46352</v>
      </c>
      <c r="AA9" s="1"/>
      <c r="AB9" s="113"/>
      <c r="AC9" s="1"/>
      <c r="AD9" s="1"/>
      <c r="AE9" s="1"/>
      <c r="AF9" s="1"/>
      <c r="AG9" s="1"/>
      <c r="AH9" s="1"/>
      <c r="AI9" s="1"/>
      <c r="AJ9" s="1" t="s">
        <v>263</v>
      </c>
      <c r="AK9" s="374" t="str">
        <f>IF(初期条件設定表!C26="当月",'入力用 従事者別直接人件費集計表（後期）'!J17,'入力用 従事者別直接人件費集計表（後期）'!J18)</f>
        <v>0</v>
      </c>
      <c r="AL9" s="1"/>
      <c r="AM9" s="1"/>
      <c r="AN9" s="1"/>
      <c r="AO9" s="1"/>
      <c r="AP9" s="1"/>
      <c r="AQ9" s="1"/>
    </row>
    <row r="10" spans="1:43" ht="41.25" customHeight="1">
      <c r="A10" s="112">
        <f t="shared" si="0"/>
        <v>46353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46353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46354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46354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46355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46355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46356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46356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46357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46357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46358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46358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46359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46359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46360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46360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46361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46361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46362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46362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46363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46363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46364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46364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46365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46365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46366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46366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46367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46367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46368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46368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46369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46369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46370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46370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46371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46371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46372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46372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46373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46373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46374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46374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46375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46375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46376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46376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46377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46377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46378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46378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55"/>
      <c r="D36" s="601"/>
      <c r="E36" s="554">
        <f>SUM(E9:E35)+SUM(G9:G35)/60</f>
        <v>0</v>
      </c>
      <c r="F36" s="602"/>
      <c r="G36" s="555" t="s">
        <v>133</v>
      </c>
      <c r="H36" s="601"/>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4"/>
  <dataValidations count="4">
    <dataValidation type="custom" allowBlank="1" showErrorMessage="1" sqref="D9:D35 B9:B35" xr:uid="{00000000-0002-0000-0F00-000000000000}">
      <formula1>AND(GTE(B9,MIN((0),(0.999305555555556))),LTE(B9,MAX((0),(0.999305555555556))))</formula1>
    </dataValidation>
    <dataValidation type="list" allowBlank="1" showErrorMessage="1" sqref="M33:M35" xr:uid="{894F335C-EE90-4464-A28F-0462008649DE}">
      <formula1>$AF$11:$AF$20</formula1>
    </dataValidation>
    <dataValidation type="list" allowBlank="1" showErrorMessage="1" sqref="N33:N35 O34:O35" xr:uid="{70FC4613-D7B4-4B6C-9D72-38FA6973F2E1}">
      <formula1>$AG$11:$AG$16</formula1>
    </dataValidation>
    <dataValidation type="list" allowBlank="1" showErrorMessage="1" sqref="N9:N32" xr:uid="{BBDE57B4-8828-4876-82DA-EACD413FE510}">
      <formula1>$AG$11:$AG$32</formula1>
    </dataValidation>
  </dataValidations>
  <printOptions horizontalCentered="1"/>
  <pageMargins left="0.39370078740157483" right="0.19685039370078741" top="0.39370078740157483" bottom="3.937007874015748E-2" header="0.19685039370078741" footer="0"/>
  <pageSetup paperSize="9" scale="50"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B3565246-B64F-4948-8C64-AD3E51FA3D20}">
          <x14:formula1>
            <xm:f>初期条件設定表!$U$6:$U$13</xm:f>
          </x14:formula1>
          <xm:sqref>M9:M32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rgb="FF95B3D7"/>
    <pageSetUpPr fitToPage="1"/>
  </sheetPr>
  <dimension ref="A1:AQ43"/>
  <sheetViews>
    <sheetView view="pageBreakPreview" zoomScale="70" zoomScaleNormal="70" zoomScaleSheetLayoutView="70" workbookViewId="0">
      <selection activeCell="D10" sqref="D10"/>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（2027年2月支払分）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従事者別直接人件費集計表（後期）'!A18</f>
        <v>2027</v>
      </c>
      <c r="AL1" s="1"/>
      <c r="AM1" s="1"/>
      <c r="AN1" s="83" t="s">
        <v>1</v>
      </c>
      <c r="AO1" s="85" t="str">
        <f ca="1">RIGHT(CELL("filename",A1),LEN(CELL("filename",A1))-FIND("]",CELL("filename",A1)))</f>
        <v>2027年1月作業</v>
      </c>
      <c r="AP1" s="4"/>
      <c r="AQ1" s="86"/>
    </row>
    <row r="2" spans="1:43" ht="24.75" customHeight="1">
      <c r="A2" s="1"/>
      <c r="B2" s="1"/>
      <c r="C2" s="80"/>
      <c r="D2" s="433"/>
      <c r="E2" s="433"/>
      <c r="F2" s="433"/>
      <c r="G2" s="433"/>
      <c r="H2" s="433"/>
      <c r="I2" s="433"/>
      <c r="J2" s="433"/>
      <c r="K2" s="433"/>
      <c r="L2" s="433"/>
      <c r="M2" s="433"/>
      <c r="N2" s="433"/>
      <c r="P2" s="1"/>
      <c r="Q2" s="559" t="s">
        <v>273</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従事者別直接人件費集計表（後期）'!D18</f>
        <v>1</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46382</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46412</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従事者別直接人件費集計表（後期）'!A18,'入力用 従事者別直接人件費集計表（後期）'!A19)</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従事者別直接人件費集計表（後期）'!D18,'入力用 従事者別直接人件費集計表（後期）'!D19)</f>
        <v>2</v>
      </c>
      <c r="AL8" s="3"/>
      <c r="AM8" s="3"/>
      <c r="AN8" s="3"/>
      <c r="AO8" s="3"/>
      <c r="AP8" s="3"/>
      <c r="AQ8" s="3"/>
    </row>
    <row r="9" spans="1:43" ht="41.25" customHeight="1">
      <c r="A9" s="112">
        <f t="shared" ref="A9:A35" si="0">Z9</f>
        <v>46382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46382</v>
      </c>
      <c r="AA9" s="1"/>
      <c r="AB9" s="113"/>
      <c r="AC9" s="1"/>
      <c r="AD9" s="1"/>
      <c r="AE9" s="1"/>
      <c r="AF9" s="1"/>
      <c r="AG9" s="1"/>
      <c r="AH9" s="1"/>
      <c r="AI9" s="1"/>
      <c r="AJ9" s="1" t="s">
        <v>263</v>
      </c>
      <c r="AK9" s="374" t="str">
        <f>IF(初期条件設定表!C26="当月",'入力用 従事者別直接人件費集計表（後期）'!J18,'入力用 従事者別直接人件費集計表（後期）'!J19)</f>
        <v>0</v>
      </c>
      <c r="AL9" s="1"/>
      <c r="AM9" s="1"/>
      <c r="AN9" s="1"/>
      <c r="AO9" s="1"/>
      <c r="AP9" s="1"/>
      <c r="AQ9" s="1"/>
    </row>
    <row r="10" spans="1:43" ht="41.25" customHeight="1">
      <c r="A10" s="112">
        <f t="shared" si="0"/>
        <v>46383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46383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46384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46385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46386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46387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46388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46389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46390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46391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46392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46393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46394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46395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46396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46397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46398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46399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46400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46401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46402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46403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46404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46405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46406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46407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46407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46408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46408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000-000000000000}">
      <formula1>AND(GTE(B9,MIN((0),(0.999305555555556))),LTE(B9,MAX((0),(0.999305555555556))))</formula1>
    </dataValidation>
    <dataValidation type="list" allowBlank="1" showErrorMessage="1" sqref="M33:M35" xr:uid="{6F01D394-90C0-4956-B965-ADF5C56A6C19}">
      <formula1>$AF$11:$AF$20</formula1>
    </dataValidation>
    <dataValidation type="list" allowBlank="1" showErrorMessage="1" sqref="N33:N35 O34:O35" xr:uid="{C8C43A25-3FA0-44F7-87B1-4B27B3909B0F}">
      <formula1>$AG$11:$AG$16</formula1>
    </dataValidation>
    <dataValidation type="list" allowBlank="1" showErrorMessage="1" sqref="N9:N32" xr:uid="{16328EAA-15E1-4838-A399-84B851A74E03}">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3916122-69F1-43A4-A96F-11B870AB4749}">
          <x14:formula1>
            <xm:f>初期条件設定表!$U$6:$U$13</xm:f>
          </x14:formula1>
          <xm:sqref>M9:M32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tabColor rgb="FF95B3D7"/>
    <pageSetUpPr fitToPage="1"/>
  </sheetPr>
  <dimension ref="A1:AQ43"/>
  <sheetViews>
    <sheetView view="pageBreakPreview" zoomScale="70" zoomScaleNormal="70" zoomScaleSheetLayoutView="70" workbookViewId="0">
      <selection activeCell="D14" sqref="D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（2027年3月支払分）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従事者別直接人件費集計表（後期）'!A19</f>
        <v>2027</v>
      </c>
      <c r="AL1" s="1"/>
      <c r="AM1" s="1"/>
      <c r="AN1" s="83" t="s">
        <v>1</v>
      </c>
      <c r="AO1" s="85" t="str">
        <f ca="1">RIGHT(CELL("filename",A1),LEN(CELL("filename",A1))-FIND("]",CELL("filename",A1)))</f>
        <v>2027年2月作業</v>
      </c>
      <c r="AP1" s="4"/>
      <c r="AQ1" s="86"/>
    </row>
    <row r="2" spans="1:43" ht="24.75" customHeight="1">
      <c r="A2" s="1"/>
      <c r="B2" s="1"/>
      <c r="C2" s="80"/>
      <c r="D2" s="433"/>
      <c r="E2" s="433"/>
      <c r="F2" s="433"/>
      <c r="G2" s="433"/>
      <c r="H2" s="433"/>
      <c r="I2" s="433"/>
      <c r="J2" s="433"/>
      <c r="K2" s="433"/>
      <c r="L2" s="433"/>
      <c r="M2" s="433"/>
      <c r="N2" s="433"/>
      <c r="P2" s="1"/>
      <c r="Q2" s="559" t="s">
        <v>274</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従事者別直接人件費集計表（後期）'!D19</f>
        <v>2</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46413</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46443</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従事者別直接人件費集計表（後期）'!A19,'入力用 従事者別直接人件費集計表（後期）'!A20)</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従事者別直接人件費集計表（後期）'!D19,'入力用 従事者別直接人件費集計表（後期）'!D20)</f>
        <v>3</v>
      </c>
      <c r="AL8" s="3"/>
      <c r="AM8" s="3"/>
      <c r="AN8" s="3"/>
      <c r="AO8" s="3"/>
      <c r="AP8" s="3"/>
      <c r="AQ8" s="3"/>
    </row>
    <row r="9" spans="1:43" ht="41.25" customHeight="1">
      <c r="A9" s="112">
        <f t="shared" ref="A9:A35" si="0">Z9</f>
        <v>46413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46413</v>
      </c>
      <c r="AA9" s="1"/>
      <c r="AB9" s="113"/>
      <c r="AC9" s="1"/>
      <c r="AD9" s="1"/>
      <c r="AE9" s="1"/>
      <c r="AF9" s="1"/>
      <c r="AG9" s="1"/>
      <c r="AH9" s="1"/>
      <c r="AI9" s="1"/>
      <c r="AJ9" s="1" t="s">
        <v>263</v>
      </c>
      <c r="AK9" s="374" t="str">
        <f>IF(初期条件設定表!C26="当月",'入力用 従事者別直接人件費集計表（後期）'!J19,'入力用 従事者別直接人件費集計表（後期）'!J20)</f>
        <v>0</v>
      </c>
      <c r="AL9" s="1"/>
      <c r="AM9" s="1"/>
      <c r="AN9" s="1"/>
      <c r="AO9" s="1"/>
      <c r="AP9" s="1"/>
      <c r="AQ9" s="1"/>
    </row>
    <row r="10" spans="1:43" ht="41.25" customHeight="1">
      <c r="A10" s="112">
        <f t="shared" si="0"/>
        <v>46414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46414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46415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46415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46416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46416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46417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46417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46418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46418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46419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46419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46420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46420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46421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46421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46422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46422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46423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46423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46424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46424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46425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46425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46426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46426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46427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46427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46428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46428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46429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46429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46430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46430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46431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46431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46432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46432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46433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46433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46434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46434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46435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46435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46436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46436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46437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46437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46438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46438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46439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46439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100-000000000000}">
      <formula1>AND(GTE(B9,MIN((0),(0.999305555555556))),LTE(B9,MAX((0),(0.999305555555556))))</formula1>
    </dataValidation>
    <dataValidation type="list" allowBlank="1" showErrorMessage="1" sqref="M33:M35" xr:uid="{B821566A-99D1-463A-9CE2-DF2FB9D92D05}">
      <formula1>$AF$11:$AF$20</formula1>
    </dataValidation>
    <dataValidation type="list" allowBlank="1" showErrorMessage="1" sqref="N33:N35 O34:O35" xr:uid="{ADFCFCA3-4522-4270-84EF-0F589B29364E}">
      <formula1>$AG$11:$AG$16</formula1>
    </dataValidation>
    <dataValidation type="list" allowBlank="1" showErrorMessage="1" sqref="N9:N32" xr:uid="{67C57C73-8CA6-4E1A-9983-752F01D3E6B5}">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030BBD5-6DFF-460E-A04F-F7CBA099333A}">
          <x14:formula1>
            <xm:f>初期条件設定表!$U$6:$U$13</xm:f>
          </x14:formula1>
          <xm:sqref>M9:M32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rgb="FF95B3D7"/>
    <pageSetUpPr fitToPage="1"/>
  </sheetPr>
  <dimension ref="A1:AQ43"/>
  <sheetViews>
    <sheetView view="pageBreakPreview" zoomScale="70" zoomScaleNormal="70" zoomScaleSheetLayoutView="70" workbookViewId="0">
      <selection activeCell="N35" sqref="N35"/>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44140625" hidden="1" customWidth="1"/>
    <col min="25" max="25" width="3.77734375" hidden="1" customWidth="1"/>
    <col min="26" max="26" width="20.77734375" hidden="1" customWidth="1"/>
    <col min="27" max="30" width="3.77734375" hidden="1" customWidth="1"/>
    <col min="31" max="31" width="10.44140625" hidden="1" customWidth="1"/>
    <col min="32" max="33" width="16.77734375" hidden="1" customWidth="1"/>
    <col min="34" max="36" width="10.44140625" hidden="1" customWidth="1"/>
    <col min="37" max="37" width="17.77734375" hidden="1" customWidth="1"/>
    <col min="38" max="40" width="10.44140625" hidden="1" customWidth="1"/>
    <col min="41" max="43" width="10" hidden="1" customWidth="1"/>
    <col min="44" max="45" width="10"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（2027年4月支払分）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従事者別直接人件費集計表（後期）'!A20</f>
        <v>2027</v>
      </c>
      <c r="AL1" s="1"/>
      <c r="AM1" s="1"/>
      <c r="AN1" s="83" t="s">
        <v>1</v>
      </c>
      <c r="AO1" s="85" t="str">
        <f ca="1">RIGHT(CELL("filename",A1),LEN(CELL("filename",A1))-FIND("]",CELL("filename",A1)))</f>
        <v>2027年3月作業</v>
      </c>
      <c r="AP1" s="4"/>
      <c r="AQ1" s="86"/>
    </row>
    <row r="2" spans="1:43" ht="24.75" customHeight="1">
      <c r="A2" s="1"/>
      <c r="B2" s="1"/>
      <c r="C2" s="80"/>
      <c r="D2" s="433"/>
      <c r="E2" s="433"/>
      <c r="F2" s="433"/>
      <c r="G2" s="433"/>
      <c r="H2" s="433"/>
      <c r="I2" s="433"/>
      <c r="J2" s="433"/>
      <c r="K2" s="433"/>
      <c r="L2" s="433"/>
      <c r="M2" s="433"/>
      <c r="N2" s="433"/>
      <c r="P2" s="1"/>
      <c r="Q2" s="559" t="s">
        <v>275</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従事者別直接人件費集計表（後期）'!D20</f>
        <v>3</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46444</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46471</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従事者別直接人件費集計表（後期）'!A20,'入力用 従事者別直接人件費集計表（後期）'!A21)</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従事者別直接人件費集計表（後期）'!D20,'入力用 従事者別直接人件費集計表（後期）'!D21)</f>
        <v>4</v>
      </c>
      <c r="AL8" s="3"/>
      <c r="AM8" s="3"/>
      <c r="AN8" s="3"/>
      <c r="AO8" s="3"/>
      <c r="AP8" s="3"/>
      <c r="AQ8" s="3"/>
    </row>
    <row r="9" spans="1:43" ht="41.25" customHeight="1">
      <c r="A9" s="112">
        <f t="shared" ref="A9:A35" si="0">Z9</f>
        <v>46444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46444</v>
      </c>
      <c r="AA9" s="1"/>
      <c r="AB9" s="113"/>
      <c r="AC9" s="1"/>
      <c r="AD9" s="1"/>
      <c r="AE9" s="1"/>
      <c r="AF9" s="1"/>
      <c r="AG9" s="1"/>
      <c r="AH9" s="1"/>
      <c r="AI9" s="1"/>
      <c r="AJ9" s="1" t="s">
        <v>263</v>
      </c>
      <c r="AK9" s="374" t="str">
        <f>IF(初期条件設定表!C26="当月",'入力用 従事者別直接人件費集計表（後期）'!J20,'入力用 従事者別直接人件費集計表（後期）'!J21)</f>
        <v>0</v>
      </c>
      <c r="AL9" s="1"/>
      <c r="AM9" s="1"/>
      <c r="AN9" s="1"/>
      <c r="AO9" s="1"/>
      <c r="AP9" s="1"/>
      <c r="AQ9" s="1"/>
    </row>
    <row r="10" spans="1:43" ht="41.25" customHeight="1">
      <c r="A10" s="112">
        <f t="shared" si="0"/>
        <v>46445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46445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46446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46446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46447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46447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46448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46448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46449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46449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46450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46450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46451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46451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46452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46452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46453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46453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46454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46454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46455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46455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46456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46456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46457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46457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46458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46458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46459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46459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46460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46460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46461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46461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46462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46462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46463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46463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46464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46464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46465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46465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46466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46466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46467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46467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46468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46468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46469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46469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46470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46470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200-000000000000}">
      <formula1>AND(GTE(B9,MIN((0),(0.999305555555556))),LTE(B9,MAX((0),(0.999305555555556))))</formula1>
    </dataValidation>
    <dataValidation type="list" allowBlank="1" showErrorMessage="1" sqref="N33:N35 O34:O35" xr:uid="{447C64B0-CFCA-4B99-BF4F-D8E9CA70DC5D}">
      <formula1>$AG$11:$AG$16</formula1>
    </dataValidation>
    <dataValidation type="list" allowBlank="1" showErrorMessage="1" sqref="N9:N32" xr:uid="{9463F6EE-E5AD-45F0-9522-999023EF3E39}">
      <formula1>$AG$11:$AG$32</formula1>
    </dataValidation>
    <dataValidation type="list" allowBlank="1" showErrorMessage="1" sqref="M33:M35" xr:uid="{BA4D086E-4293-4257-848D-D33D2456B1D5}">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58DD6276-FBA1-41A7-9375-270F088130B6}">
          <x14:formula1>
            <xm:f>初期条件設定表!$U$6:$U$13</xm:f>
          </x14:formula1>
          <xm:sqref>M9:M32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rgb="FF95B3D7"/>
    <pageSetUpPr fitToPage="1"/>
  </sheetPr>
  <dimension ref="A1:AQ43"/>
  <sheetViews>
    <sheetView view="pageBreakPreview" zoomScale="70" zoomScaleNormal="70" zoomScaleSheetLayoutView="70" workbookViewId="0">
      <selection activeCell="J13" sqref="J13"/>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（2027年5月支払分）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従事者別直接人件費集計表（後期）'!A21</f>
        <v>2027</v>
      </c>
      <c r="AL1" s="1"/>
      <c r="AM1" s="1"/>
      <c r="AN1" s="83" t="s">
        <v>1</v>
      </c>
      <c r="AO1" s="85" t="str">
        <f ca="1">RIGHT(CELL("filename",A1),LEN(CELL("filename",A1))-FIND("]",CELL("filename",A1)))</f>
        <v>2027年4月作業</v>
      </c>
      <c r="AP1" s="4"/>
      <c r="AQ1" s="86"/>
    </row>
    <row r="2" spans="1:43" ht="24.75" customHeight="1">
      <c r="A2" s="1"/>
      <c r="B2" s="1"/>
      <c r="C2" s="80"/>
      <c r="D2" s="433"/>
      <c r="E2" s="433"/>
      <c r="F2" s="433"/>
      <c r="G2" s="433"/>
      <c r="H2" s="433"/>
      <c r="I2" s="433"/>
      <c r="J2" s="433"/>
      <c r="K2" s="433"/>
      <c r="L2" s="433"/>
      <c r="M2" s="433"/>
      <c r="N2" s="433"/>
      <c r="P2" s="1"/>
      <c r="Q2" s="559" t="s">
        <v>276</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従事者別直接人件費集計表（後期）'!D21</f>
        <v>4</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296</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46472</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46502</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従事者別直接人件費集計表（後期）'!A21,'入力用 従事者別直接人件費集計表（後期）'!A22)</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従事者別直接人件費集計表（後期）'!D21,'入力用 従事者別直接人件費集計表（後期）'!D22)</f>
        <v>5</v>
      </c>
      <c r="AL8" s="3"/>
      <c r="AM8" s="3"/>
      <c r="AN8" s="3"/>
      <c r="AO8" s="3"/>
      <c r="AP8" s="3"/>
      <c r="AQ8" s="3"/>
    </row>
    <row r="9" spans="1:43" ht="41.25" customHeight="1">
      <c r="A9" s="112">
        <f t="shared" ref="A9:A35" si="0">Z9</f>
        <v>46472</v>
      </c>
      <c r="B9" s="183" t="s">
        <v>245</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46472</v>
      </c>
      <c r="AA9" s="1"/>
      <c r="AB9" s="113"/>
      <c r="AC9" s="1"/>
      <c r="AD9" s="1"/>
      <c r="AE9" s="1"/>
      <c r="AF9" s="1"/>
      <c r="AG9" s="1"/>
      <c r="AH9" s="1"/>
      <c r="AI9" s="1"/>
      <c r="AJ9" s="1" t="s">
        <v>263</v>
      </c>
      <c r="AK9" s="374" t="str">
        <f>IF(初期条件設定表!C26="当月",'入力用 従事者別直接人件費集計表（後期）'!J21,'入力用 従事者別直接人件費集計表（後期）'!J22)</f>
        <v>0</v>
      </c>
      <c r="AL9" s="1"/>
      <c r="AM9" s="1"/>
      <c r="AN9" s="1"/>
      <c r="AO9" s="1"/>
      <c r="AP9" s="1"/>
      <c r="AQ9" s="1"/>
    </row>
    <row r="10" spans="1:43" ht="41.25" customHeight="1">
      <c r="A10" s="112">
        <f t="shared" si="0"/>
        <v>46473</v>
      </c>
      <c r="B10" s="183" t="s">
        <v>245</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46473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46474</v>
      </c>
      <c r="B11" s="183" t="s">
        <v>245</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46474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46475</v>
      </c>
      <c r="B12" s="183" t="s">
        <v>245</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46475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46476</v>
      </c>
      <c r="B13" s="183" t="s">
        <v>245</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46476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46477</v>
      </c>
      <c r="B14" s="183" t="s">
        <v>245</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46477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46478</v>
      </c>
      <c r="B15" s="183" t="s">
        <v>245</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46478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46479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46479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46480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46480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46481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46481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46482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46482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46483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46483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46484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46484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46485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46485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46486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46486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46487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46487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46488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46488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46489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46489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46490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46490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46491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46491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46492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46492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46493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46493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46494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46494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46495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46495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46496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46496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46497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46497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46498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46498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300-000000000000}">
      <formula1>AND(GTE(B9,MIN((0),(0.999305555555556))),LTE(B9,MAX((0),(0.999305555555556))))</formula1>
    </dataValidation>
    <dataValidation type="list" allowBlank="1" showErrorMessage="1" sqref="M33:M35" xr:uid="{E0AA11A2-6E3F-4D5B-810C-781AE3445B68}">
      <formula1>$AF$11:$AF$20</formula1>
    </dataValidation>
    <dataValidation type="list" allowBlank="1" showErrorMessage="1" sqref="N33:N35 O34:O35" xr:uid="{4D214535-1062-4B1C-A783-1509419BEFEF}">
      <formula1>$AG$11:$AG$16</formula1>
    </dataValidation>
    <dataValidation type="list" allowBlank="1" showErrorMessage="1" sqref="N9:N32" xr:uid="{0B28CB89-EA68-47B0-9E12-99B74DD481D9}">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AFDB60B-44AB-4F8A-A46D-A52D0549FC6A}">
          <x14:formula1>
            <xm:f>初期条件設定表!$U$6:$U$13</xm:f>
          </x14:formula1>
          <xm:sqref>M9:M32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rgb="FF95B3D7"/>
    <pageSetUpPr fitToPage="1"/>
  </sheetPr>
  <dimension ref="A1:AQ43"/>
  <sheetViews>
    <sheetView view="pageBreakPreview" zoomScale="70" zoomScaleNormal="70" zoomScaleSheetLayoutView="70" workbookViewId="0">
      <selection activeCell="D18" sqref="D18"/>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（2027年6月支払分）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従事者別直接人件費集計表（後期）'!A22</f>
        <v>2027</v>
      </c>
      <c r="AL1" s="1"/>
      <c r="AM1" s="1"/>
      <c r="AN1" s="83" t="s">
        <v>1</v>
      </c>
      <c r="AO1" s="85" t="str">
        <f ca="1">RIGHT(CELL("filename",A1),LEN(CELL("filename",A1))-FIND("]",CELL("filename",A1)))</f>
        <v>2027年5月作業</v>
      </c>
      <c r="AP1" s="4"/>
      <c r="AQ1" s="86"/>
    </row>
    <row r="2" spans="1:43" ht="24.75" customHeight="1">
      <c r="A2" s="1"/>
      <c r="B2" s="1"/>
      <c r="C2" s="80"/>
      <c r="D2" s="433"/>
      <c r="E2" s="433"/>
      <c r="F2" s="433"/>
      <c r="G2" s="433"/>
      <c r="H2" s="433"/>
      <c r="I2" s="433"/>
      <c r="J2" s="433"/>
      <c r="K2" s="433"/>
      <c r="L2" s="433"/>
      <c r="M2" s="433"/>
      <c r="N2" s="433"/>
      <c r="P2" s="1"/>
      <c r="Q2" s="559" t="s">
        <v>277</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従事者別直接人件費集計表（後期）'!D22</f>
        <v>5</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46503</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46532</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従事者別直接人件費集計表（後期）'!A22,'入力用 従事者別直接人件費集計表（後期）'!A23)</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従事者別直接人件費集計表（後期）'!D22,'入力用 従事者別直接人件費集計表（後期）'!D23)</f>
        <v>6</v>
      </c>
      <c r="AL8" s="3"/>
      <c r="AM8" s="3"/>
      <c r="AN8" s="3"/>
      <c r="AO8" s="3"/>
      <c r="AP8" s="3"/>
      <c r="AQ8" s="3"/>
    </row>
    <row r="9" spans="1:43" ht="41.25" customHeight="1">
      <c r="A9" s="112">
        <f t="shared" ref="A9:A35" si="0">Z9</f>
        <v>46503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46503</v>
      </c>
      <c r="AA9" s="1"/>
      <c r="AB9" s="113"/>
      <c r="AC9" s="1"/>
      <c r="AD9" s="1"/>
      <c r="AE9" s="1"/>
      <c r="AF9" s="1"/>
      <c r="AG9" s="1"/>
      <c r="AH9" s="1"/>
      <c r="AI9" s="1"/>
      <c r="AJ9" s="1" t="s">
        <v>263</v>
      </c>
      <c r="AK9" s="374" t="str">
        <f>IF(初期条件設定表!C26="当月",'入力用 従事者別直接人件費集計表（後期）'!J22,'入力用 従事者別直接人件費集計表（後期）'!J23)</f>
        <v>0</v>
      </c>
      <c r="AL9" s="1"/>
      <c r="AM9" s="1"/>
      <c r="AN9" s="1"/>
      <c r="AO9" s="1"/>
      <c r="AP9" s="1"/>
      <c r="AQ9" s="1"/>
    </row>
    <row r="10" spans="1:43" ht="41.25" customHeight="1">
      <c r="A10" s="112">
        <f t="shared" si="0"/>
        <v>46504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46504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46505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46505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46506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46506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46507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46507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46508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46508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46509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46509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46510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46510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46511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46511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46512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46512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46513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46513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46514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46514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46515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46515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46516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46516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46517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46517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46518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46518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46519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46519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46520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46520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46521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46521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46522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46522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46523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46523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46524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46524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46525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46525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46526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46526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46527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46527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46528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46528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46529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46529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400-000000000000}">
      <formula1>AND(GTE(B9,MIN((0),(0.999305555555556))),LTE(B9,MAX((0),(0.999305555555556))))</formula1>
    </dataValidation>
    <dataValidation type="list" allowBlank="1" showErrorMessage="1" sqref="M33:M35" xr:uid="{5C8186A5-A2DE-4AF4-939F-681A241B1CD6}">
      <formula1>$AF$11:$AF$20</formula1>
    </dataValidation>
    <dataValidation type="list" allowBlank="1" showErrorMessage="1" sqref="N33:N35 O34:O35" xr:uid="{3D0CD7F4-540A-47AA-83C9-D1A31A7DB91F}">
      <formula1>$AG$11:$AG$16</formula1>
    </dataValidation>
    <dataValidation type="list" allowBlank="1" showErrorMessage="1" sqref="N9:N32" xr:uid="{D1957B8B-9036-42C9-BE2C-8D565913D461}">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91144ECE-58E6-4490-907A-46FE805AC3CC}">
          <x14:formula1>
            <xm:f>初期条件設定表!$U$6:$U$13</xm:f>
          </x14:formula1>
          <xm:sqref>M9:M32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rgb="FF95B3D7"/>
    <pageSetUpPr fitToPage="1"/>
  </sheetPr>
  <dimension ref="A1:AQ43"/>
  <sheetViews>
    <sheetView view="pageBreakPreview" zoomScale="70" zoomScaleNormal="70" zoomScaleSheetLayoutView="70" workbookViewId="0">
      <selection activeCell="M11" sqref="M1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（2027年7月支払分）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従事者別直接人件費集計表（後期）'!A23</f>
        <v>2027</v>
      </c>
      <c r="AL1" s="1"/>
      <c r="AM1" s="1"/>
      <c r="AN1" s="83" t="s">
        <v>1</v>
      </c>
      <c r="AO1" s="85" t="str">
        <f ca="1">RIGHT(CELL("filename",A1),LEN(CELL("filename",A1))-FIND("]",CELL("filename",A1)))</f>
        <v>2027年6月作業</v>
      </c>
      <c r="AP1" s="4"/>
      <c r="AQ1" s="86"/>
    </row>
    <row r="2" spans="1:43" ht="24.75" customHeight="1">
      <c r="A2" s="1"/>
      <c r="B2" s="1"/>
      <c r="C2" s="80"/>
      <c r="D2" s="433"/>
      <c r="E2" s="433"/>
      <c r="F2" s="433"/>
      <c r="G2" s="433"/>
      <c r="H2" s="433"/>
      <c r="I2" s="433"/>
      <c r="J2" s="433"/>
      <c r="K2" s="433"/>
      <c r="L2" s="433"/>
      <c r="M2" s="433"/>
      <c r="N2" s="433"/>
      <c r="P2" s="1"/>
      <c r="Q2" s="559" t="s">
        <v>278</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従事者別直接人件費集計表（後期）'!D23</f>
        <v>6</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46533</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46563</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従事者別直接人件費集計表（後期）'!A23,'入力用 従事者別直接人件費集計表（後期）'!A24)</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従事者別直接人件費集計表（後期）'!D23,'入力用 従事者別直接人件費集計表（後期）'!D24)</f>
        <v>7</v>
      </c>
      <c r="AL8" s="3"/>
      <c r="AM8" s="3"/>
      <c r="AN8" s="3"/>
      <c r="AO8" s="3"/>
      <c r="AP8" s="3"/>
      <c r="AQ8" s="3"/>
    </row>
    <row r="9" spans="1:43" ht="41.25" customHeight="1">
      <c r="A9" s="112">
        <f t="shared" ref="A9:A35" si="0">Z9</f>
        <v>46533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46533</v>
      </c>
      <c r="AA9" s="1"/>
      <c r="AB9" s="113"/>
      <c r="AC9" s="1"/>
      <c r="AD9" s="1"/>
      <c r="AE9" s="1"/>
      <c r="AF9" s="1"/>
      <c r="AG9" s="1"/>
      <c r="AH9" s="1"/>
      <c r="AI9" s="1"/>
      <c r="AJ9" s="1" t="s">
        <v>263</v>
      </c>
      <c r="AK9" s="374" t="str">
        <f>IF(初期条件設定表!C26="当月",'入力用 従事者別直接人件費集計表（後期）'!J23,'入力用 従事者別直接人件費集計表（後期）'!J24)</f>
        <v>0</v>
      </c>
      <c r="AL9" s="1"/>
      <c r="AM9" s="1"/>
      <c r="AN9" s="1"/>
      <c r="AO9" s="1"/>
      <c r="AP9" s="1"/>
      <c r="AQ9" s="1"/>
    </row>
    <row r="10" spans="1:43" ht="41.25" customHeight="1">
      <c r="A10" s="112">
        <f t="shared" si="0"/>
        <v>46534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46534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46535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46535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46536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46536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46537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46537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46538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46538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46539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46539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46540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46540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46541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46541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46542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46542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46543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46543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46544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46544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46545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46545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46546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46546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46547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46547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46548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46548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46549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46549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46550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46550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46551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46551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46552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46552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46553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46553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46554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46554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46555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46555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thickBot="1">
      <c r="A32" s="125">
        <f t="shared" si="0"/>
        <v>46556</v>
      </c>
      <c r="B32" s="189" t="s">
        <v>132</v>
      </c>
      <c r="C32" s="190" t="s">
        <v>49</v>
      </c>
      <c r="D32" s="195" t="s">
        <v>132</v>
      </c>
      <c r="E32" s="118" t="str">
        <f t="shared" si="1"/>
        <v/>
      </c>
      <c r="F32" s="119" t="s">
        <v>133</v>
      </c>
      <c r="G32" s="120" t="str">
        <f t="shared" si="2"/>
        <v/>
      </c>
      <c r="H32" s="121" t="s">
        <v>134</v>
      </c>
      <c r="I32" s="122" t="str">
        <f t="shared" si="3"/>
        <v/>
      </c>
      <c r="J32" s="193"/>
      <c r="K32" s="123" t="str">
        <f t="shared" si="4"/>
        <v/>
      </c>
      <c r="L32" s="138"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46556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39">
        <f t="shared" si="0"/>
        <v>46557</v>
      </c>
      <c r="B33" s="196" t="s">
        <v>132</v>
      </c>
      <c r="C33" s="197" t="s">
        <v>49</v>
      </c>
      <c r="D33" s="198" t="s">
        <v>132</v>
      </c>
      <c r="E33" s="140" t="str">
        <f t="shared" si="1"/>
        <v/>
      </c>
      <c r="F33" s="141" t="s">
        <v>133</v>
      </c>
      <c r="G33" s="142" t="str">
        <f t="shared" si="2"/>
        <v/>
      </c>
      <c r="H33" s="143" t="s">
        <v>134</v>
      </c>
      <c r="I33" s="107" t="str">
        <f t="shared" si="3"/>
        <v/>
      </c>
      <c r="J33" s="194"/>
      <c r="K33" s="144" t="str">
        <f t="shared" si="4"/>
        <v/>
      </c>
      <c r="L33" s="145"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46557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46558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46558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46559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46559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608"/>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212"/>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500-000000000000}">
      <formula1>AND(GTE(B9,MIN((0),(0.999305555555556))),LTE(B9,MAX((0),(0.999305555555556))))</formula1>
    </dataValidation>
    <dataValidation type="list" allowBlank="1" showErrorMessage="1" sqref="M33:M35" xr:uid="{94FA6E46-67B5-480A-880E-0FEE3E229759}">
      <formula1>$AF$11:$AF$20</formula1>
    </dataValidation>
    <dataValidation type="list" allowBlank="1" showErrorMessage="1" sqref="N33:N35 O34:O35" xr:uid="{13D6AF00-3757-4E09-B5E9-3FE16E499CA6}">
      <formula1>$AG$11:$AG$16</formula1>
    </dataValidation>
    <dataValidation type="list" allowBlank="1" showErrorMessage="1" sqref="N9:N32" xr:uid="{2ECA22AE-294A-4C71-8E92-37B2FA0BEC82}">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85818D3B-10BF-4C38-A1B0-A7C151FB27CE}">
          <x14:formula1>
            <xm:f>初期条件設定表!$U$6:$U$13</xm:f>
          </x14:formula1>
          <xm:sqref>M9:M32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95B3D7"/>
    <pageSetUpPr fitToPage="1"/>
  </sheetPr>
  <dimension ref="A1:AQ43"/>
  <sheetViews>
    <sheetView view="pageBreakPreview" zoomScale="70" zoomScaleNormal="70" zoomScaleSheetLayoutView="70" workbookViewId="0">
      <selection activeCell="D10" sqref="D10"/>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（2027年8月支払分）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259">
        <f>'入力用 従事者別直接人件費集計表（後期）'!A24</f>
        <v>2027</v>
      </c>
      <c r="AL1" s="1"/>
      <c r="AM1" s="1"/>
      <c r="AN1" s="83" t="s">
        <v>1</v>
      </c>
      <c r="AO1" s="85" t="str">
        <f ca="1">RIGHT(CELL("filename",A1),LEN(CELL("filename",A1))-FIND("]",CELL("filename",A1)))</f>
        <v>2027年7月作業</v>
      </c>
      <c r="AP1" s="4"/>
      <c r="AQ1" s="86"/>
    </row>
    <row r="2" spans="1:43" ht="24.75" customHeight="1">
      <c r="A2" s="1"/>
      <c r="B2" s="1"/>
      <c r="C2" s="80"/>
      <c r="D2" s="433"/>
      <c r="E2" s="433"/>
      <c r="F2" s="433"/>
      <c r="G2" s="433"/>
      <c r="H2" s="433"/>
      <c r="I2" s="433"/>
      <c r="J2" s="433"/>
      <c r="K2" s="433"/>
      <c r="L2" s="433"/>
      <c r="M2" s="433"/>
      <c r="N2" s="433"/>
      <c r="P2" s="1"/>
      <c r="Q2" s="559" t="s">
        <v>279</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260">
        <f>'入力用 従事者別直接人件費集計表（後期）'!D24</f>
        <v>7</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61">
        <f>DATE($AK$1,AK2-1,AG6)+1</f>
        <v>46564</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262">
        <f>DATE(AK1,AK2,AG5)</f>
        <v>46593</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260"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263">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378">
        <f>IF(初期条件設定表!C26="当月",'入力用 従事者別直接人件費集計表（後期）'!A24,'入力用 従事者別直接人件費集計表（後期）'!A25)</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95">
        <f>IF(初期条件設定表!C26="当月",'入力用 従事者別直接人件費集計表（後期）'!D24,'入力用 従事者別直接人件費集計表（後期）'!D25)</f>
        <v>8</v>
      </c>
      <c r="AL8" s="3"/>
      <c r="AM8" s="3"/>
      <c r="AN8" s="3"/>
      <c r="AO8" s="3"/>
      <c r="AP8" s="3"/>
      <c r="AQ8" s="3"/>
    </row>
    <row r="9" spans="1:43" ht="41.25" customHeight="1">
      <c r="A9" s="112">
        <f t="shared" ref="A9:A35" si="0">Z9</f>
        <v>46564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46564</v>
      </c>
      <c r="AA9" s="1"/>
      <c r="AB9" s="113"/>
      <c r="AC9" s="1"/>
      <c r="AD9" s="1"/>
      <c r="AE9" s="1"/>
      <c r="AF9" s="1"/>
      <c r="AG9" s="1"/>
      <c r="AH9" s="1"/>
      <c r="AI9" s="1"/>
      <c r="AJ9" s="1" t="s">
        <v>263</v>
      </c>
      <c r="AK9" s="379" t="str">
        <f>IF(初期条件設定表!C26="当月",'入力用 従事者別直接人件費集計表（後期）'!J24,'入力用 従事者別直接人件費集計表（後期）'!J25)</f>
        <v>0</v>
      </c>
      <c r="AL9" s="1"/>
      <c r="AM9" s="1"/>
      <c r="AN9" s="1"/>
      <c r="AO9" s="1"/>
      <c r="AP9" s="1"/>
      <c r="AQ9" s="1"/>
    </row>
    <row r="10" spans="1:43" ht="41.25" customHeight="1">
      <c r="A10" s="112">
        <f t="shared" si="0"/>
        <v>46565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46565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46566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46566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46567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46567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46568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46568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46569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46569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46570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46570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46571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46571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46572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46572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46573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46573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46574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46574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46575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46575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46576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46576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46577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46577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46578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46578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46579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46579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46580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46580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46581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46581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46582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46582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46583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46583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46584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46584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46585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46585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46586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46586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46587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46587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46588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46588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46589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46589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46590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46590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600-000000000000}">
      <formula1>AND(GTE(B9,MIN((0),(0.999305555555556))),LTE(B9,MAX((0),(0.999305555555556))))</formula1>
    </dataValidation>
    <dataValidation type="list" allowBlank="1" showErrorMessage="1" sqref="N33:N35 O34:O35" xr:uid="{830CAE5B-B009-4499-B1A4-6F8E97885AFF}">
      <formula1>$AG$11:$AG$16</formula1>
    </dataValidation>
    <dataValidation type="list" allowBlank="1" showErrorMessage="1" sqref="N9:N32" xr:uid="{C751AADB-2E3F-4240-AFA5-25F7CDAE265F}">
      <formula1>$AG$11:$AG$32</formula1>
    </dataValidation>
    <dataValidation type="list" allowBlank="1" showErrorMessage="1" sqref="M33:M35" xr:uid="{9CC44745-87A2-410E-A52A-012B0CB2D29F}">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B7C40D6-6300-41D3-BD58-442E60C0D1A6}">
          <x14:formula1>
            <xm:f>初期条件設定表!$U$6:$U$13</xm:f>
          </x14:formula1>
          <xm:sqref>M9:M32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tabColor rgb="FF95B3D7"/>
    <pageSetUpPr fitToPage="1"/>
  </sheetPr>
  <dimension ref="A1:AQ43"/>
  <sheetViews>
    <sheetView view="pageBreakPreview" zoomScale="70" zoomScaleNormal="70" zoomScaleSheetLayoutView="70" workbookViewId="0">
      <selection activeCell="N14" sqref="N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（対象外年対象外月支払分）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従事者別直接人件費集計表（後期）'!A25</f>
        <v>2027</v>
      </c>
      <c r="AL1" s="1"/>
      <c r="AM1" s="1"/>
      <c r="AN1" s="83" t="s">
        <v>1</v>
      </c>
      <c r="AO1" s="85" t="str">
        <f ca="1">RIGHT(CELL("filename",A1),LEN(CELL("filename",A1))-FIND("]",CELL("filename",A1)))</f>
        <v>2027年8月作業</v>
      </c>
      <c r="AP1" s="4"/>
      <c r="AQ1" s="86"/>
    </row>
    <row r="2" spans="1:43" ht="24.75" customHeight="1">
      <c r="A2" s="1"/>
      <c r="B2" s="1"/>
      <c r="C2" s="80"/>
      <c r="D2" s="433"/>
      <c r="E2" s="433"/>
      <c r="F2" s="433"/>
      <c r="G2" s="433"/>
      <c r="H2" s="433"/>
      <c r="I2" s="433"/>
      <c r="J2" s="433"/>
      <c r="K2" s="433"/>
      <c r="L2" s="433"/>
      <c r="M2" s="433"/>
      <c r="N2" s="433"/>
      <c r="P2" s="1"/>
      <c r="Q2" s="559" t="s">
        <v>280</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従事者別直接人件費集計表（後期）'!D25</f>
        <v>8</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300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46594</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DATE(AK1,AK2+1,AG5)</f>
        <v>46655</v>
      </c>
      <c r="AL4" s="1"/>
      <c r="AM4" s="1"/>
      <c r="AN4" s="83" t="s">
        <v>102</v>
      </c>
      <c r="AO4" s="94">
        <f>LEN(AK5)</f>
        <v>0</v>
      </c>
      <c r="AP4" s="1"/>
      <c r="AQ4" s="1"/>
    </row>
    <row r="5" spans="1:43" ht="27.75" customHeight="1">
      <c r="A5" s="267" t="s">
        <v>173</v>
      </c>
      <c r="B5" s="607" t="str">
        <f>IF(AK9="","",AK9)</f>
        <v>対象外</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t="str">
        <f>IF(初期条件設定表!C26="当月",'入力用 従事者別直接人件費集計表（後期）'!A25,"対象外")</f>
        <v>対象外</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t="str">
        <f>IF(初期条件設定表!C26="当月",'入力用 従事者別直接人件費集計表（後期）'!D25,"対象外")</f>
        <v>対象外</v>
      </c>
      <c r="AL8" s="3"/>
      <c r="AM8" s="3"/>
      <c r="AN8" s="3"/>
      <c r="AO8" s="3"/>
      <c r="AP8" s="3"/>
      <c r="AQ8" s="3"/>
    </row>
    <row r="9" spans="1:43" ht="41.25" customHeight="1">
      <c r="A9" s="112">
        <f t="shared" ref="A9:A35" si="0">Z9</f>
        <v>46594</v>
      </c>
      <c r="B9" s="183"/>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
            IF(FIND(TEXT($AK$3,"aaa"),$AO$5)&gt;$AO$4,$AK$3,
                  IF(FIND(TEXT($AK$3+1,"aaa"),$AO$5)&gt;$AO$4,$AK$3+1,
                        IF(FIND(TEXT($AK$3+2,"aaa"),$AO$5)&gt;$AO$4,$AK$3+2,
                              IF(FIND(TEXT($AK$3+3,"aaa"),$AO$5)&gt;$AO$4,$AK$3+3,"")))))</f>
        <v>46594</v>
      </c>
      <c r="AA9" s="1"/>
      <c r="AB9" s="113"/>
      <c r="AC9" s="1"/>
      <c r="AD9" s="1"/>
      <c r="AE9" s="1"/>
      <c r="AF9" s="1"/>
      <c r="AG9" s="1"/>
      <c r="AH9" s="1"/>
      <c r="AI9" s="1"/>
      <c r="AJ9" s="1" t="s">
        <v>263</v>
      </c>
      <c r="AK9" s="374" t="str">
        <f>IF(初期条件設定表!C26="当月",'入力用 従事者別直接人件費集計表（後期）'!J25,"対象外")</f>
        <v>対象外</v>
      </c>
      <c r="AL9" s="1"/>
      <c r="AM9" s="1"/>
      <c r="AN9" s="1"/>
      <c r="AO9" s="1"/>
      <c r="AP9" s="1"/>
      <c r="AQ9" s="1"/>
    </row>
    <row r="10" spans="1:43" ht="41.25" customHeight="1">
      <c r="A10" s="112">
        <f t="shared" si="0"/>
        <v>46595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46595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46596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46596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46597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46597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46598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46598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46599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46599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46600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46600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46601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46601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46602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46602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46603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46603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46604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46604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46605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46605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46606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46606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46607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46607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46608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46608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46609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46609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46610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46610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46611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46611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46612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46612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46613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46613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46614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46614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46615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46615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46616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46616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46617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46617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46618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46618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46619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46619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46620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46620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700-000000000000}">
      <formula1>AND(GTE(B9,MIN((0),(0.999305555555556))),LTE(B9,MAX((0),(0.999305555555556))))</formula1>
    </dataValidation>
    <dataValidation type="list" allowBlank="1" showErrorMessage="1" sqref="N33:N35 O34:O35" xr:uid="{E82EF041-03F7-441E-8A6E-0D859021A35F}">
      <formula1>$AG$11:$AG$16</formula1>
    </dataValidation>
    <dataValidation type="list" allowBlank="1" showErrorMessage="1" sqref="N9:N32" xr:uid="{A8792C8A-2F12-4812-87A9-3CE9E588925B}">
      <formula1>$AG$11:$AG$32</formula1>
    </dataValidation>
    <dataValidation type="list" allowBlank="1" showErrorMessage="1" sqref="M33:M35" xr:uid="{2C7AFBD5-09BF-4514-AB00-9EF87F1BC9C9}">
      <formula1>$AF$11:$AF$20</formula1>
    </dataValidation>
  </dataValidations>
  <printOptions horizontalCentered="1"/>
  <pageMargins left="0.39370078740157483" right="0.39370078740157483" top="0.39370078740157483" bottom="0.23622047244094491" header="0" footer="0"/>
  <pageSetup paperSize="9" scale="49" orientation="portrait" horizontalDpi="4294967293" r:id="rId1"/>
  <drawing r:id="rId2"/>
  <extLst>
    <ext xmlns:x14="http://schemas.microsoft.com/office/spreadsheetml/2009/9/main" uri="{CCE6A557-97BC-4b89-ADB6-D9C93CAAB3DF}">
      <x14:dataValidations xmlns:xm="http://schemas.microsoft.com/office/excel/2006/main" count="1">
        <x14:dataValidation type="list" allowBlank="1" showErrorMessage="1" xr:uid="{6AA004D1-0B37-4B56-A91A-89AED18E8119}">
          <x14:formula1>
            <xm:f>初期条件設定表!$U$6:$U$13</xm:f>
          </x14:formula1>
          <xm:sqref>M9:M32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2558B-BA76-4F30-95A4-343F5137A854}">
  <sheetPr codeName="Sheet27">
    <tabColor theme="9" tint="-0.249977111117893"/>
  </sheetPr>
  <dimension ref="B1:I547"/>
  <sheetViews>
    <sheetView zoomScale="85" zoomScaleNormal="85" workbookViewId="0">
      <pane ySplit="10" topLeftCell="A250" activePane="bottomLeft" state="frozenSplit"/>
      <selection pane="bottomLeft" activeCell="E255" sqref="E255"/>
    </sheetView>
  </sheetViews>
  <sheetFormatPr defaultColWidth="8.88671875" defaultRowHeight="16.8" customHeight="1"/>
  <cols>
    <col min="1" max="1" width="6.109375" style="336" customWidth="1"/>
    <col min="2" max="2" width="21.88671875" style="342" customWidth="1"/>
    <col min="3" max="3" width="22.88671875" style="336" customWidth="1"/>
    <col min="4" max="4" width="13.88671875" style="336" customWidth="1"/>
    <col min="5" max="5" width="19.5546875" style="336" customWidth="1"/>
    <col min="6" max="6" width="20" style="415" customWidth="1"/>
    <col min="7" max="7" width="30.77734375" style="337" customWidth="1"/>
    <col min="8" max="8" width="29.77734375" style="337" customWidth="1"/>
    <col min="9" max="9" width="24.109375" style="337" customWidth="1"/>
    <col min="10" max="16384" width="8.88671875" style="336"/>
  </cols>
  <sheetData>
    <row r="1" spans="2:8" ht="25.8" customHeight="1">
      <c r="B1" s="348" t="s">
        <v>233</v>
      </c>
      <c r="C1" s="348"/>
      <c r="D1" s="348"/>
      <c r="E1" s="348"/>
      <c r="F1" s="413"/>
      <c r="G1" s="413"/>
      <c r="H1" s="413"/>
    </row>
    <row r="2" spans="2:8" ht="16.8" customHeight="1">
      <c r="B2" s="369"/>
      <c r="C2" s="370"/>
      <c r="D2" s="370"/>
      <c r="E2" s="370"/>
      <c r="F2" s="371"/>
      <c r="G2" s="371"/>
      <c r="H2" s="371"/>
    </row>
    <row r="3" spans="2:8" ht="16.8" customHeight="1">
      <c r="B3" s="369" t="s">
        <v>242</v>
      </c>
      <c r="C3" s="370"/>
      <c r="D3" s="370"/>
      <c r="E3" s="370"/>
      <c r="F3" s="371"/>
      <c r="G3" s="371"/>
      <c r="H3" s="371"/>
    </row>
    <row r="4" spans="2:8" ht="16.8" customHeight="1">
      <c r="B4" s="369" t="s">
        <v>390</v>
      </c>
      <c r="C4" s="370"/>
      <c r="D4" s="370"/>
      <c r="E4" s="370"/>
      <c r="F4" s="371"/>
      <c r="G4" s="371"/>
      <c r="H4" s="371"/>
    </row>
    <row r="5" spans="2:8" ht="16.8" customHeight="1">
      <c r="B5" s="369" t="s">
        <v>358</v>
      </c>
      <c r="C5" s="370"/>
      <c r="D5" s="370"/>
      <c r="E5" s="370"/>
      <c r="F5" s="371"/>
      <c r="G5" s="371"/>
      <c r="H5" s="371"/>
    </row>
    <row r="6" spans="2:8" ht="16.8" customHeight="1">
      <c r="B6" s="369" t="s">
        <v>359</v>
      </c>
      <c r="C6" s="370"/>
      <c r="D6" s="370"/>
      <c r="E6" s="370"/>
      <c r="F6" s="371"/>
      <c r="G6" s="371"/>
      <c r="H6" s="371"/>
    </row>
    <row r="7" spans="2:8" ht="16.8" customHeight="1">
      <c r="B7" s="369" t="s">
        <v>240</v>
      </c>
      <c r="C7" s="370"/>
      <c r="D7" s="370"/>
      <c r="E7" s="370"/>
      <c r="F7" s="371"/>
      <c r="G7" s="371"/>
      <c r="H7" s="371"/>
    </row>
    <row r="8" spans="2:8" ht="16.8" customHeight="1">
      <c r="B8" s="369" t="s">
        <v>241</v>
      </c>
      <c r="C8" s="370"/>
      <c r="D8" s="370"/>
      <c r="E8" s="370"/>
      <c r="F8" s="371"/>
      <c r="G8" s="371"/>
      <c r="H8" s="371"/>
    </row>
    <row r="9" spans="2:8" ht="16.8" customHeight="1">
      <c r="B9" s="370"/>
      <c r="C9" s="370"/>
      <c r="D9" s="370"/>
      <c r="E9" s="370"/>
      <c r="F9" s="371"/>
      <c r="G9" s="371"/>
      <c r="H9" s="371"/>
    </row>
    <row r="10" spans="2:8" s="343" customFormat="1" ht="16.8" customHeight="1">
      <c r="B10" s="345" t="s">
        <v>239</v>
      </c>
      <c r="C10" s="338" t="s">
        <v>232</v>
      </c>
      <c r="D10" s="344" t="s">
        <v>118</v>
      </c>
      <c r="E10" s="339" t="s">
        <v>121</v>
      </c>
      <c r="F10" s="340" t="s">
        <v>229</v>
      </c>
      <c r="G10" s="341" t="s">
        <v>230</v>
      </c>
      <c r="H10" s="341" t="s">
        <v>147</v>
      </c>
    </row>
    <row r="11" spans="2:8" ht="16.8" hidden="1" customHeight="1">
      <c r="B11" s="365" t="s">
        <v>246</v>
      </c>
      <c r="C11" s="366" cm="1">
        <f t="array" aca="1" ref="C11" ca="1">IF(INDIRECT("'"&amp;$B11&amp;"'!$A9")="","",INDIRECT("'"&amp;$B11&amp;"'!$A9"))</f>
        <v>46082</v>
      </c>
      <c r="D11" s="367" t="str" cm="1">
        <f t="array" aca="1" ref="D11" ca="1">IF(INDIRECT("'"&amp;$B11&amp;"'!$E9")="","",INDIRECT("'"&amp;$B11&amp;"'!$E9")+INDIRECT("'"&amp;$B11&amp;"'!$G9")/60)</f>
        <v/>
      </c>
      <c r="E11" s="368" t="str" cm="1">
        <f t="array" aca="1" ref="E11" ca="1">INDIRECT("'"&amp;$B11&amp;"'!$K9")</f>
        <v/>
      </c>
      <c r="F11" s="414" t="str" cm="1">
        <f t="array" aca="1" ref="F11" ca="1">IF(INDIRECT("'"&amp;$B11&amp;"'!$M9")="","",INDIRECT("'"&amp;$B11&amp;"'!$M9"))</f>
        <v/>
      </c>
      <c r="G11" s="414" t="str" cm="1">
        <f t="array" aca="1" ref="G11" ca="1">IF(INDIRECT("'"&amp;$B11&amp;"'!$N9")="","",INDIRECT("'"&amp;$B11&amp;"'!$N9"))</f>
        <v/>
      </c>
      <c r="H11" s="414" t="str" cm="1">
        <f t="array" aca="1" ref="H11" ca="1">IF(INDIRECT("'"&amp;$B11&amp;"'!$O9")="","",INDIRECT("'"&amp;$B11&amp;"'!$O9"))</f>
        <v/>
      </c>
    </row>
    <row r="12" spans="2:8" ht="16.8" hidden="1" customHeight="1">
      <c r="B12" s="392" t="str">
        <f t="shared" ref="B12:B37" si="0">B11</f>
        <v>2026年3月作業</v>
      </c>
      <c r="C12" s="366" cm="1">
        <f t="array" aca="1" ref="C12" ca="1">IF(INDIRECT("'"&amp;$B12&amp;"'!$A10")="","",INDIRECT("'"&amp;$B12&amp;"'!$A10"))</f>
        <v>46083</v>
      </c>
      <c r="D12" s="367" t="str" cm="1">
        <f t="array" aca="1" ref="D12" ca="1">IF(INDIRECT("'"&amp;$B12&amp;"'!$E10")="","",INDIRECT("'"&amp;$B12&amp;"'!$E10")+INDIRECT("'"&amp;$B12&amp;"'!$G10")/60)</f>
        <v/>
      </c>
      <c r="E12" s="368" t="str" cm="1">
        <f t="array" aca="1" ref="E12" ca="1">INDIRECT("'"&amp;$B12&amp;"'!$K10")</f>
        <v/>
      </c>
      <c r="F12" s="414" t="str" cm="1">
        <f t="array" aca="1" ref="F12" ca="1">IF(INDIRECT("'"&amp;$B12&amp;"'!$M10")="","",INDIRECT("'"&amp;$B12&amp;"'!$M10"))</f>
        <v/>
      </c>
      <c r="G12" s="414" t="str" cm="1">
        <f t="array" aca="1" ref="G12" ca="1">IF(INDIRECT("'"&amp;$B12&amp;"'!$N10")="","",INDIRECT("'"&amp;$B12&amp;"'!$N10"))</f>
        <v/>
      </c>
      <c r="H12" s="414" t="str" cm="1">
        <f t="array" aca="1" ref="H12" ca="1">IF(INDIRECT("'"&amp;$B12&amp;"'!$O10")="","",INDIRECT("'"&amp;$B12&amp;"'!$O10"))</f>
        <v/>
      </c>
    </row>
    <row r="13" spans="2:8" ht="16.8" hidden="1" customHeight="1">
      <c r="B13" s="392" t="str">
        <f t="shared" si="0"/>
        <v>2026年3月作業</v>
      </c>
      <c r="C13" s="366" cm="1">
        <f t="array" aca="1" ref="C13" ca="1">IF(INDIRECT("'"&amp;$B13&amp;"'!$A11")="","",INDIRECT("'"&amp;$B13&amp;"'!$A11"))</f>
        <v>46084</v>
      </c>
      <c r="D13" s="367" t="str" cm="1">
        <f t="array" aca="1" ref="D13" ca="1">IF(INDIRECT("'"&amp;$B13&amp;"'!$E11")="","",INDIRECT("'"&amp;$B13&amp;"'!$E11")+INDIRECT("'"&amp;$B13&amp;"'!$G11")/60)</f>
        <v/>
      </c>
      <c r="E13" s="368" t="str" cm="1">
        <f t="array" aca="1" ref="E13" ca="1">INDIRECT("'"&amp;$B13&amp;"'!$K11")</f>
        <v/>
      </c>
      <c r="F13" s="414" t="str" cm="1">
        <f t="array" aca="1" ref="F13" ca="1">IF(INDIRECT("'"&amp;$B13&amp;"'!$M11")="","",INDIRECT("'"&amp;$B13&amp;"'!$M11"))</f>
        <v/>
      </c>
      <c r="G13" s="414" t="str" cm="1">
        <f t="array" aca="1" ref="G13" ca="1">IF(INDIRECT("'"&amp;$B13&amp;"'!$N11")="","",INDIRECT("'"&amp;$B13&amp;"'!$N11"))</f>
        <v/>
      </c>
      <c r="H13" s="414" t="str" cm="1">
        <f t="array" aca="1" ref="H13" ca="1">IF(INDIRECT("'"&amp;$B13&amp;"'!$O11")="","",INDIRECT("'"&amp;$B13&amp;"'!$O11"))</f>
        <v/>
      </c>
    </row>
    <row r="14" spans="2:8" ht="16.8" hidden="1" customHeight="1">
      <c r="B14" s="392" t="str">
        <f t="shared" si="0"/>
        <v>2026年3月作業</v>
      </c>
      <c r="C14" s="366" cm="1">
        <f t="array" aca="1" ref="C14" ca="1">IF(INDIRECT("'"&amp;$B14&amp;"'!$A12")="","",INDIRECT("'"&amp;$B14&amp;"'!$A12"))</f>
        <v>46085</v>
      </c>
      <c r="D14" s="367" t="str" cm="1">
        <f t="array" aca="1" ref="D14" ca="1">IF(INDIRECT("'"&amp;$B14&amp;"'!$E12")="","",INDIRECT("'"&amp;$B14&amp;"'!$E12")+INDIRECT("'"&amp;$B14&amp;"'!$G12")/60)</f>
        <v/>
      </c>
      <c r="E14" s="368" t="str" cm="1">
        <f t="array" aca="1" ref="E14" ca="1">INDIRECT("'"&amp;$B14&amp;"'!$K12")</f>
        <v/>
      </c>
      <c r="F14" s="414" t="str" cm="1">
        <f t="array" aca="1" ref="F14" ca="1">IF(INDIRECT("'"&amp;$B14&amp;"'!$M12")="","",INDIRECT("'"&amp;$B14&amp;"'!$M12"))</f>
        <v/>
      </c>
      <c r="G14" s="414" t="str" cm="1">
        <f t="array" aca="1" ref="G14" ca="1">IF(INDIRECT("'"&amp;$B14&amp;"'!$N12")="","",INDIRECT("'"&amp;$B14&amp;"'!$N12"))</f>
        <v/>
      </c>
      <c r="H14" s="414" t="str" cm="1">
        <f t="array" aca="1" ref="H14" ca="1">IF(INDIRECT("'"&amp;$B14&amp;"'!$O12")="","",INDIRECT("'"&amp;$B14&amp;"'!$O12"))</f>
        <v/>
      </c>
    </row>
    <row r="15" spans="2:8" ht="16.8" hidden="1" customHeight="1">
      <c r="B15" s="392" t="str">
        <f t="shared" si="0"/>
        <v>2026年3月作業</v>
      </c>
      <c r="C15" s="366" cm="1">
        <f t="array" aca="1" ref="C15" ca="1">IF(INDIRECT("'"&amp;$B15&amp;"'!$A13")="","",INDIRECT("'"&amp;$B15&amp;"'!$A13"))</f>
        <v>46086</v>
      </c>
      <c r="D15" s="367" t="str" cm="1">
        <f t="array" aca="1" ref="D15" ca="1">IF(INDIRECT("'"&amp;$B15&amp;"'!$E13")="","",INDIRECT("'"&amp;$B15&amp;"'!$E13")+INDIRECT("'"&amp;$B15&amp;"'!$G13")/60)</f>
        <v/>
      </c>
      <c r="E15" s="368" t="str" cm="1">
        <f t="array" aca="1" ref="E15" ca="1">INDIRECT("'"&amp;$B15&amp;"'!$K13")</f>
        <v/>
      </c>
      <c r="F15" s="414" t="str" cm="1">
        <f t="array" aca="1" ref="F15" ca="1">IF(INDIRECT("'"&amp;$B15&amp;"'!$M13")="","",INDIRECT("'"&amp;$B15&amp;"'!$M13"))</f>
        <v/>
      </c>
      <c r="G15" s="414" t="str" cm="1">
        <f t="array" aca="1" ref="G15" ca="1">IF(INDIRECT("'"&amp;$B15&amp;"'!$N13")="","",INDIRECT("'"&amp;$B15&amp;"'!$N13"))</f>
        <v/>
      </c>
      <c r="H15" s="414" t="str" cm="1">
        <f t="array" aca="1" ref="H15" ca="1">IF(INDIRECT("'"&amp;$B15&amp;"'!$O13")="","",INDIRECT("'"&amp;$B15&amp;"'!$O13"))</f>
        <v/>
      </c>
    </row>
    <row r="16" spans="2:8" ht="16.8" hidden="1" customHeight="1">
      <c r="B16" s="392" t="str">
        <f t="shared" si="0"/>
        <v>2026年3月作業</v>
      </c>
      <c r="C16" s="366" cm="1">
        <f t="array" aca="1" ref="C16" ca="1">IF(INDIRECT("'"&amp;$B16&amp;"'!$A14")="","",INDIRECT("'"&amp;$B16&amp;"'!$A14"))</f>
        <v>46087</v>
      </c>
      <c r="D16" s="367" t="str" cm="1">
        <f t="array" aca="1" ref="D16" ca="1">IF(INDIRECT("'"&amp;$B16&amp;"'!$E14")="","",INDIRECT("'"&amp;$B16&amp;"'!$E14")+INDIRECT("'"&amp;$B16&amp;"'!$G14")/60)</f>
        <v/>
      </c>
      <c r="E16" s="368" t="str" cm="1">
        <f t="array" aca="1" ref="E16" ca="1">INDIRECT("'"&amp;$B16&amp;"'!$K14")</f>
        <v/>
      </c>
      <c r="F16" s="414" t="str" cm="1">
        <f t="array" aca="1" ref="F16" ca="1">IF(INDIRECT("'"&amp;$B16&amp;"'!$M14")="","",INDIRECT("'"&amp;$B16&amp;"'!$M14"))</f>
        <v/>
      </c>
      <c r="G16" s="414" t="str" cm="1">
        <f t="array" aca="1" ref="G16" ca="1">IF(INDIRECT("'"&amp;$B16&amp;"'!$N14")="","",INDIRECT("'"&amp;$B16&amp;"'!$N14"))</f>
        <v/>
      </c>
      <c r="H16" s="414" t="str" cm="1">
        <f t="array" aca="1" ref="H16" ca="1">IF(INDIRECT("'"&amp;$B16&amp;"'!$O14")="","",INDIRECT("'"&amp;$B16&amp;"'!$O14"))</f>
        <v/>
      </c>
    </row>
    <row r="17" spans="2:8" ht="16.8" hidden="1" customHeight="1">
      <c r="B17" s="392" t="str">
        <f t="shared" si="0"/>
        <v>2026年3月作業</v>
      </c>
      <c r="C17" s="366" cm="1">
        <f t="array" aca="1" ref="C17" ca="1">IF(INDIRECT("'"&amp;$B17&amp;"'!$A15")="","",INDIRECT("'"&amp;$B17&amp;"'!$A15"))</f>
        <v>46088</v>
      </c>
      <c r="D17" s="367" t="str" cm="1">
        <f t="array" aca="1" ref="D17" ca="1">IF(INDIRECT("'"&amp;$B17&amp;"'!$E15")="","",INDIRECT("'"&amp;$B17&amp;"'!$E15")+INDIRECT("'"&amp;$B17&amp;"'!$G15")/60)</f>
        <v/>
      </c>
      <c r="E17" s="368" t="str" cm="1">
        <f t="array" aca="1" ref="E17" ca="1">INDIRECT("'"&amp;$B17&amp;"'!$K15")</f>
        <v/>
      </c>
      <c r="F17" s="414" t="str" cm="1">
        <f t="array" aca="1" ref="F17" ca="1">IF(INDIRECT("'"&amp;$B17&amp;"'!$M15")="","",INDIRECT("'"&amp;$B17&amp;"'!$M15"))</f>
        <v/>
      </c>
      <c r="G17" s="414" t="str" cm="1">
        <f t="array" aca="1" ref="G17" ca="1">IF(INDIRECT("'"&amp;$B17&amp;"'!$N15")="","",INDIRECT("'"&amp;$B17&amp;"'!$N15"))</f>
        <v/>
      </c>
      <c r="H17" s="414" t="str" cm="1">
        <f t="array" aca="1" ref="H17" ca="1">IF(INDIRECT("'"&amp;$B17&amp;"'!$O15")="","",INDIRECT("'"&amp;$B17&amp;"'!$O15"))</f>
        <v/>
      </c>
    </row>
    <row r="18" spans="2:8" ht="16.8" hidden="1" customHeight="1">
      <c r="B18" s="392" t="str">
        <f t="shared" si="0"/>
        <v>2026年3月作業</v>
      </c>
      <c r="C18" s="366" cm="1">
        <f t="array" aca="1" ref="C18" ca="1">IF(INDIRECT("'"&amp;$B18&amp;"'!$A16")="","",INDIRECT("'"&amp;$B18&amp;"'!$A16"))</f>
        <v>46089</v>
      </c>
      <c r="D18" s="367" t="str" cm="1">
        <f t="array" aca="1" ref="D18" ca="1">IF(INDIRECT("'"&amp;$B18&amp;"'!$E16")="","",INDIRECT("'"&amp;$B18&amp;"'!$E16")+INDIRECT("'"&amp;$B18&amp;"'!$G16")/60)</f>
        <v/>
      </c>
      <c r="E18" s="368" t="str" cm="1">
        <f t="array" aca="1" ref="E18" ca="1">INDIRECT("'"&amp;$B18&amp;"'!$K16")</f>
        <v/>
      </c>
      <c r="F18" s="414" t="str" cm="1">
        <f t="array" aca="1" ref="F18" ca="1">IF(INDIRECT("'"&amp;$B18&amp;"'!$M16")="","",INDIRECT("'"&amp;$B18&amp;"'!$M16"))</f>
        <v/>
      </c>
      <c r="G18" s="414" t="str" cm="1">
        <f t="array" aca="1" ref="G18" ca="1">IF(INDIRECT("'"&amp;$B18&amp;"'!$N16")="","",INDIRECT("'"&amp;$B18&amp;"'!$N16"))</f>
        <v/>
      </c>
      <c r="H18" s="414" t="str" cm="1">
        <f t="array" aca="1" ref="H18" ca="1">IF(INDIRECT("'"&amp;$B18&amp;"'!$O16")="","",INDIRECT("'"&amp;$B18&amp;"'!$O16"))</f>
        <v/>
      </c>
    </row>
    <row r="19" spans="2:8" ht="16.8" hidden="1" customHeight="1">
      <c r="B19" s="392" t="str">
        <f t="shared" si="0"/>
        <v>2026年3月作業</v>
      </c>
      <c r="C19" s="366" cm="1">
        <f t="array" aca="1" ref="C19" ca="1">IF(INDIRECT("'"&amp;$B19&amp;"'!$A17")="","",INDIRECT("'"&amp;$B19&amp;"'!$A17"))</f>
        <v>46090</v>
      </c>
      <c r="D19" s="367" t="str" cm="1">
        <f t="array" aca="1" ref="D19" ca="1">IF(INDIRECT("'"&amp;$B19&amp;"'!$E17")="","",INDIRECT("'"&amp;$B19&amp;"'!$E17")+INDIRECT("'"&amp;$B19&amp;"'!$G17")/60)</f>
        <v/>
      </c>
      <c r="E19" s="368" t="str" cm="1">
        <f t="array" aca="1" ref="E19" ca="1">INDIRECT("'"&amp;$B19&amp;"'!$K17")</f>
        <v/>
      </c>
      <c r="F19" s="414" t="str" cm="1">
        <f t="array" aca="1" ref="F19" ca="1">IF(INDIRECT("'"&amp;$B19&amp;"'!$M17")="","",INDIRECT("'"&amp;$B19&amp;"'!$M17"))</f>
        <v/>
      </c>
      <c r="G19" s="414" t="str" cm="1">
        <f t="array" aca="1" ref="G19" ca="1">IF(INDIRECT("'"&amp;$B19&amp;"'!$N17")="","",INDIRECT("'"&amp;$B19&amp;"'!$N17"))</f>
        <v/>
      </c>
      <c r="H19" s="414" t="str" cm="1">
        <f t="array" aca="1" ref="H19" ca="1">IF(INDIRECT("'"&amp;$B19&amp;"'!$O17")="","",INDIRECT("'"&amp;$B19&amp;"'!$O17"))</f>
        <v/>
      </c>
    </row>
    <row r="20" spans="2:8" ht="16.8" hidden="1" customHeight="1">
      <c r="B20" s="392" t="str">
        <f t="shared" si="0"/>
        <v>2026年3月作業</v>
      </c>
      <c r="C20" s="366" cm="1">
        <f t="array" aca="1" ref="C20" ca="1">IF(INDIRECT("'"&amp;$B20&amp;"'!$A18")="","",INDIRECT("'"&amp;$B20&amp;"'!$A18"))</f>
        <v>46091</v>
      </c>
      <c r="D20" s="367" t="str" cm="1">
        <f t="array" aca="1" ref="D20" ca="1">IF(INDIRECT("'"&amp;$B20&amp;"'!$E18")="","",INDIRECT("'"&amp;$B20&amp;"'!$E18")+INDIRECT("'"&amp;$B20&amp;"'!$G18")/60)</f>
        <v/>
      </c>
      <c r="E20" s="368" t="str" cm="1">
        <f t="array" aca="1" ref="E20" ca="1">INDIRECT("'"&amp;$B20&amp;"'!$K18")</f>
        <v/>
      </c>
      <c r="F20" s="414" t="str" cm="1">
        <f t="array" aca="1" ref="F20" ca="1">IF(INDIRECT("'"&amp;$B20&amp;"'!$M18")="","",INDIRECT("'"&amp;$B20&amp;"'!$M18"))</f>
        <v/>
      </c>
      <c r="G20" s="414" t="str" cm="1">
        <f t="array" aca="1" ref="G20" ca="1">IF(INDIRECT("'"&amp;$B20&amp;"'!$N18")="","",INDIRECT("'"&amp;$B20&amp;"'!$N18"))</f>
        <v/>
      </c>
      <c r="H20" s="414" t="str" cm="1">
        <f t="array" aca="1" ref="H20" ca="1">IF(INDIRECT("'"&amp;$B20&amp;"'!$O18")="","",INDIRECT("'"&amp;$B20&amp;"'!$O18"))</f>
        <v/>
      </c>
    </row>
    <row r="21" spans="2:8" ht="16.8" hidden="1" customHeight="1">
      <c r="B21" s="392" t="str">
        <f t="shared" si="0"/>
        <v>2026年3月作業</v>
      </c>
      <c r="C21" s="366" cm="1">
        <f t="array" aca="1" ref="C21" ca="1">IF(INDIRECT("'"&amp;$B21&amp;"'!$A19")="","",INDIRECT("'"&amp;$B21&amp;"'!$A19"))</f>
        <v>46092</v>
      </c>
      <c r="D21" s="367" t="str" cm="1">
        <f t="array" aca="1" ref="D21" ca="1">IF(INDIRECT("'"&amp;$B21&amp;"'!$E19")="","",INDIRECT("'"&amp;$B21&amp;"'!$E19")+INDIRECT("'"&amp;$B21&amp;"'!$G19")/60)</f>
        <v/>
      </c>
      <c r="E21" s="368" t="str" cm="1">
        <f t="array" aca="1" ref="E21" ca="1">INDIRECT("'"&amp;$B21&amp;"'!$K19")</f>
        <v/>
      </c>
      <c r="F21" s="414" t="str" cm="1">
        <f t="array" aca="1" ref="F21" ca="1">IF(INDIRECT("'"&amp;$B21&amp;"'!$M19")="","",INDIRECT("'"&amp;$B21&amp;"'!$M19"))</f>
        <v/>
      </c>
      <c r="G21" s="414" t="str" cm="1">
        <f t="array" aca="1" ref="G21" ca="1">IF(INDIRECT("'"&amp;$B21&amp;"'!$N19")="","",INDIRECT("'"&amp;$B21&amp;"'!$N19"))</f>
        <v/>
      </c>
      <c r="H21" s="414" t="str" cm="1">
        <f t="array" aca="1" ref="H21" ca="1">IF(INDIRECT("'"&amp;$B21&amp;"'!$O19")="","",INDIRECT("'"&amp;$B21&amp;"'!$O19"))</f>
        <v/>
      </c>
    </row>
    <row r="22" spans="2:8" ht="16.8" hidden="1" customHeight="1">
      <c r="B22" s="392" t="str">
        <f t="shared" si="0"/>
        <v>2026年3月作業</v>
      </c>
      <c r="C22" s="366" cm="1">
        <f t="array" aca="1" ref="C22" ca="1">IF(INDIRECT("'"&amp;$B22&amp;"'!$A20")="","",INDIRECT("'"&amp;$B22&amp;"'!$A20"))</f>
        <v>46093</v>
      </c>
      <c r="D22" s="367" t="str" cm="1">
        <f t="array" aca="1" ref="D22" ca="1">IF(INDIRECT("'"&amp;$B22&amp;"'!$E20")="","",INDIRECT("'"&amp;$B22&amp;"'!$E20")+INDIRECT("'"&amp;$B22&amp;"'!$G20")/60)</f>
        <v/>
      </c>
      <c r="E22" s="368" t="str" cm="1">
        <f t="array" aca="1" ref="E22" ca="1">INDIRECT("'"&amp;$B22&amp;"'!$K20")</f>
        <v/>
      </c>
      <c r="F22" s="414" t="str" cm="1">
        <f t="array" aca="1" ref="F22" ca="1">IF(INDIRECT("'"&amp;$B22&amp;"'!$M20")="","",INDIRECT("'"&amp;$B22&amp;"'!$M20"))</f>
        <v/>
      </c>
      <c r="G22" s="414" t="str" cm="1">
        <f t="array" aca="1" ref="G22" ca="1">IF(INDIRECT("'"&amp;$B22&amp;"'!$N20")="","",INDIRECT("'"&amp;$B22&amp;"'!$N20"))</f>
        <v/>
      </c>
      <c r="H22" s="414" t="str" cm="1">
        <f t="array" aca="1" ref="H22" ca="1">IF(INDIRECT("'"&amp;$B22&amp;"'!$O20")="","",INDIRECT("'"&amp;$B22&amp;"'!$O20"))</f>
        <v/>
      </c>
    </row>
    <row r="23" spans="2:8" ht="16.8" hidden="1" customHeight="1">
      <c r="B23" s="392" t="str">
        <f t="shared" si="0"/>
        <v>2026年3月作業</v>
      </c>
      <c r="C23" s="366" cm="1">
        <f t="array" aca="1" ref="C23" ca="1">IF(INDIRECT("'"&amp;$B23&amp;"'!$A21")="","",INDIRECT("'"&amp;$B23&amp;"'!$A21"))</f>
        <v>46094</v>
      </c>
      <c r="D23" s="367" t="str" cm="1">
        <f t="array" aca="1" ref="D23" ca="1">IF(INDIRECT("'"&amp;$B23&amp;"'!$E21")="","",INDIRECT("'"&amp;$B23&amp;"'!$E21")+INDIRECT("'"&amp;$B23&amp;"'!$G21")/60)</f>
        <v/>
      </c>
      <c r="E23" s="368" t="str" cm="1">
        <f t="array" aca="1" ref="E23" ca="1">INDIRECT("'"&amp;$B23&amp;"'!$K21")</f>
        <v/>
      </c>
      <c r="F23" s="414" t="str" cm="1">
        <f t="array" aca="1" ref="F23" ca="1">IF(INDIRECT("'"&amp;$B23&amp;"'!$M21")="","",INDIRECT("'"&amp;$B23&amp;"'!$M21"))</f>
        <v/>
      </c>
      <c r="G23" s="414" t="str" cm="1">
        <f t="array" aca="1" ref="G23" ca="1">IF(INDIRECT("'"&amp;$B23&amp;"'!$N21")="","",INDIRECT("'"&amp;$B23&amp;"'!$N21"))</f>
        <v/>
      </c>
      <c r="H23" s="414" t="str" cm="1">
        <f t="array" aca="1" ref="H23" ca="1">IF(INDIRECT("'"&amp;$B23&amp;"'!$O21")="","",INDIRECT("'"&amp;$B23&amp;"'!$O21"))</f>
        <v/>
      </c>
    </row>
    <row r="24" spans="2:8" ht="16.8" hidden="1" customHeight="1">
      <c r="B24" s="392" t="str">
        <f t="shared" si="0"/>
        <v>2026年3月作業</v>
      </c>
      <c r="C24" s="366" cm="1">
        <f t="array" aca="1" ref="C24" ca="1">IF(INDIRECT("'"&amp;$B24&amp;"'!$A22")="","",INDIRECT("'"&amp;$B24&amp;"'!$A22"))</f>
        <v>46095</v>
      </c>
      <c r="D24" s="367" t="str" cm="1">
        <f t="array" aca="1" ref="D24" ca="1">IF(INDIRECT("'"&amp;$B24&amp;"'!$E22")="","",INDIRECT("'"&amp;$B24&amp;"'!$E22")+INDIRECT("'"&amp;$B24&amp;"'!$G22")/60)</f>
        <v/>
      </c>
      <c r="E24" s="368" t="str" cm="1">
        <f t="array" aca="1" ref="E24" ca="1">INDIRECT("'"&amp;$B24&amp;"'!$K22")</f>
        <v/>
      </c>
      <c r="F24" s="414" t="str" cm="1">
        <f t="array" aca="1" ref="F24" ca="1">IF(INDIRECT("'"&amp;$B24&amp;"'!$M22")="","",INDIRECT("'"&amp;$B24&amp;"'!$M22"))</f>
        <v/>
      </c>
      <c r="G24" s="414" t="str" cm="1">
        <f t="array" aca="1" ref="G24" ca="1">IF(INDIRECT("'"&amp;$B24&amp;"'!$N22")="","",INDIRECT("'"&amp;$B24&amp;"'!$N22"))</f>
        <v/>
      </c>
      <c r="H24" s="414" t="str" cm="1">
        <f t="array" aca="1" ref="H24" ca="1">IF(INDIRECT("'"&amp;$B24&amp;"'!$O22")="","",INDIRECT("'"&amp;$B24&amp;"'!$O22"))</f>
        <v/>
      </c>
    </row>
    <row r="25" spans="2:8" ht="16.8" hidden="1" customHeight="1">
      <c r="B25" s="392" t="str">
        <f t="shared" si="0"/>
        <v>2026年3月作業</v>
      </c>
      <c r="C25" s="366" cm="1">
        <f t="array" aca="1" ref="C25" ca="1">IF(INDIRECT("'"&amp;$B25&amp;"'!$A23")="","",INDIRECT("'"&amp;$B25&amp;"'!$A23"))</f>
        <v>46096</v>
      </c>
      <c r="D25" s="367" t="str" cm="1">
        <f t="array" aca="1" ref="D25" ca="1">IF(INDIRECT("'"&amp;$B25&amp;"'!$E23")="","",INDIRECT("'"&amp;$B25&amp;"'!$E23")+INDIRECT("'"&amp;$B25&amp;"'!$G23")/60)</f>
        <v/>
      </c>
      <c r="E25" s="368" t="str" cm="1">
        <f t="array" aca="1" ref="E25" ca="1">INDIRECT("'"&amp;$B25&amp;"'!$K23")</f>
        <v/>
      </c>
      <c r="F25" s="414" t="str" cm="1">
        <f t="array" aca="1" ref="F25" ca="1">IF(INDIRECT("'"&amp;$B25&amp;"'!$M23")="","",INDIRECT("'"&amp;$B25&amp;"'!$M23"))</f>
        <v/>
      </c>
      <c r="G25" s="414" t="str" cm="1">
        <f t="array" aca="1" ref="G25" ca="1">IF(INDIRECT("'"&amp;$B25&amp;"'!$N23")="","",INDIRECT("'"&amp;$B25&amp;"'!$N23"))</f>
        <v/>
      </c>
      <c r="H25" s="414" t="str" cm="1">
        <f t="array" aca="1" ref="H25" ca="1">IF(INDIRECT("'"&amp;$B25&amp;"'!$O23")="","",INDIRECT("'"&amp;$B25&amp;"'!$O23"))</f>
        <v/>
      </c>
    </row>
    <row r="26" spans="2:8" ht="16.8" hidden="1" customHeight="1">
      <c r="B26" s="392" t="str">
        <f t="shared" si="0"/>
        <v>2026年3月作業</v>
      </c>
      <c r="C26" s="366" cm="1">
        <f t="array" aca="1" ref="C26" ca="1">IF(INDIRECT("'"&amp;$B26&amp;"'!$A24")="","",INDIRECT("'"&amp;$B26&amp;"'!$A24"))</f>
        <v>46097</v>
      </c>
      <c r="D26" s="367" t="str" cm="1">
        <f t="array" aca="1" ref="D26" ca="1">IF(INDIRECT("'"&amp;$B26&amp;"'!$E24")="","",INDIRECT("'"&amp;$B26&amp;"'!$E24")+INDIRECT("'"&amp;$B26&amp;"'!$G24")/60)</f>
        <v/>
      </c>
      <c r="E26" s="368" t="str" cm="1">
        <f t="array" aca="1" ref="E26" ca="1">INDIRECT("'"&amp;$B26&amp;"'!$K24")</f>
        <v/>
      </c>
      <c r="F26" s="414" t="str" cm="1">
        <f t="array" aca="1" ref="F26" ca="1">IF(INDIRECT("'"&amp;$B26&amp;"'!$M24")="","",INDIRECT("'"&amp;$B26&amp;"'!$M24"))</f>
        <v/>
      </c>
      <c r="G26" s="414" t="str" cm="1">
        <f t="array" aca="1" ref="G26" ca="1">IF(INDIRECT("'"&amp;$B26&amp;"'!$N24")="","",INDIRECT("'"&amp;$B26&amp;"'!$N24"))</f>
        <v/>
      </c>
      <c r="H26" s="414" t="str" cm="1">
        <f t="array" aca="1" ref="H26" ca="1">IF(INDIRECT("'"&amp;$B26&amp;"'!$O24")="","",INDIRECT("'"&amp;$B26&amp;"'!$O24"))</f>
        <v/>
      </c>
    </row>
    <row r="27" spans="2:8" ht="16.8" hidden="1" customHeight="1">
      <c r="B27" s="392" t="str">
        <f t="shared" si="0"/>
        <v>2026年3月作業</v>
      </c>
      <c r="C27" s="366" cm="1">
        <f t="array" aca="1" ref="C27" ca="1">IF(INDIRECT("'"&amp;$B27&amp;"'!$A25")="","",INDIRECT("'"&amp;$B27&amp;"'!$A25"))</f>
        <v>46098</v>
      </c>
      <c r="D27" s="367" t="str" cm="1">
        <f t="array" aca="1" ref="D27" ca="1">IF(INDIRECT("'"&amp;$B27&amp;"'!$E25")="","",INDIRECT("'"&amp;$B27&amp;"'!$E25")+INDIRECT("'"&amp;$B27&amp;"'!$G25")/60)</f>
        <v/>
      </c>
      <c r="E27" s="368" t="str" cm="1">
        <f t="array" aca="1" ref="E27" ca="1">INDIRECT("'"&amp;$B27&amp;"'!$K25")</f>
        <v/>
      </c>
      <c r="F27" s="414" t="str" cm="1">
        <f t="array" aca="1" ref="F27" ca="1">IF(INDIRECT("'"&amp;$B27&amp;"'!$M25")="","",INDIRECT("'"&amp;$B27&amp;"'!$M25"))</f>
        <v/>
      </c>
      <c r="G27" s="414" t="str" cm="1">
        <f t="array" aca="1" ref="G27" ca="1">IF(INDIRECT("'"&amp;$B27&amp;"'!$N25")="","",INDIRECT("'"&amp;$B27&amp;"'!$N25"))</f>
        <v/>
      </c>
      <c r="H27" s="414" t="str" cm="1">
        <f t="array" aca="1" ref="H27" ca="1">IF(INDIRECT("'"&amp;$B27&amp;"'!$O25")="","",INDIRECT("'"&amp;$B27&amp;"'!$O25"))</f>
        <v/>
      </c>
    </row>
    <row r="28" spans="2:8" ht="16.8" hidden="1" customHeight="1">
      <c r="B28" s="392" t="str">
        <f t="shared" si="0"/>
        <v>2026年3月作業</v>
      </c>
      <c r="C28" s="366" cm="1">
        <f t="array" aca="1" ref="C28" ca="1">IF(INDIRECT("'"&amp;$B28&amp;"'!$A26")="","",INDIRECT("'"&amp;$B28&amp;"'!$A26"))</f>
        <v>46099</v>
      </c>
      <c r="D28" s="367" t="str" cm="1">
        <f t="array" aca="1" ref="D28" ca="1">IF(INDIRECT("'"&amp;$B28&amp;"'!$E26")="","",INDIRECT("'"&amp;$B28&amp;"'!$E26")+INDIRECT("'"&amp;$B28&amp;"'!$G26")/60)</f>
        <v/>
      </c>
      <c r="E28" s="368" t="str" cm="1">
        <f t="array" aca="1" ref="E28" ca="1">INDIRECT("'"&amp;$B28&amp;"'!$K26")</f>
        <v/>
      </c>
      <c r="F28" s="414" t="str" cm="1">
        <f t="array" aca="1" ref="F28" ca="1">IF(INDIRECT("'"&amp;$B28&amp;"'!$M26")="","",INDIRECT("'"&amp;$B28&amp;"'!$M26"))</f>
        <v/>
      </c>
      <c r="G28" s="414" t="str" cm="1">
        <f t="array" aca="1" ref="G28" ca="1">IF(INDIRECT("'"&amp;$B28&amp;"'!$N26")="","",INDIRECT("'"&amp;$B28&amp;"'!$N26"))</f>
        <v/>
      </c>
      <c r="H28" s="414" t="str" cm="1">
        <f t="array" aca="1" ref="H28" ca="1">IF(INDIRECT("'"&amp;$B28&amp;"'!$O26")="","",INDIRECT("'"&amp;$B28&amp;"'!$O26"))</f>
        <v/>
      </c>
    </row>
    <row r="29" spans="2:8" ht="16.8" hidden="1" customHeight="1">
      <c r="B29" s="392" t="str">
        <f t="shared" si="0"/>
        <v>2026年3月作業</v>
      </c>
      <c r="C29" s="366" cm="1">
        <f t="array" aca="1" ref="C29" ca="1">IF(INDIRECT("'"&amp;$B29&amp;"'!$A27")="","",INDIRECT("'"&amp;$B29&amp;"'!$A27"))</f>
        <v>46100</v>
      </c>
      <c r="D29" s="367" t="str" cm="1">
        <f t="array" aca="1" ref="D29" ca="1">IF(INDIRECT("'"&amp;$B29&amp;"'!$E27")="","",INDIRECT("'"&amp;$B29&amp;"'!$E27")+INDIRECT("'"&amp;$B29&amp;"'!$G27")/60)</f>
        <v/>
      </c>
      <c r="E29" s="368" t="str" cm="1">
        <f t="array" aca="1" ref="E29" ca="1">INDIRECT("'"&amp;$B29&amp;"'!$K27")</f>
        <v/>
      </c>
      <c r="F29" s="414" t="str" cm="1">
        <f t="array" aca="1" ref="F29" ca="1">IF(INDIRECT("'"&amp;$B29&amp;"'!$M27")="","",INDIRECT("'"&amp;$B29&amp;"'!$M27"))</f>
        <v/>
      </c>
      <c r="G29" s="414" t="str" cm="1">
        <f t="array" aca="1" ref="G29" ca="1">IF(INDIRECT("'"&amp;$B29&amp;"'!$N27")="","",INDIRECT("'"&amp;$B29&amp;"'!$N27"))</f>
        <v/>
      </c>
      <c r="H29" s="414" t="str" cm="1">
        <f t="array" aca="1" ref="H29" ca="1">IF(INDIRECT("'"&amp;$B29&amp;"'!$O27")="","",INDIRECT("'"&amp;$B29&amp;"'!$O27"))</f>
        <v/>
      </c>
    </row>
    <row r="30" spans="2:8" ht="16.8" hidden="1" customHeight="1">
      <c r="B30" s="392" t="str">
        <f t="shared" si="0"/>
        <v>2026年3月作業</v>
      </c>
      <c r="C30" s="366" cm="1">
        <f t="array" aca="1" ref="C30" ca="1">IF(INDIRECT("'"&amp;$B30&amp;"'!$A28")="","",INDIRECT("'"&amp;$B30&amp;"'!$A28"))</f>
        <v>46101</v>
      </c>
      <c r="D30" s="367" t="str" cm="1">
        <f t="array" aca="1" ref="D30" ca="1">IF(INDIRECT("'"&amp;$B30&amp;"'!$E28")="","",INDIRECT("'"&amp;$B30&amp;"'!$E28")+INDIRECT("'"&amp;$B30&amp;"'!$G28")/60)</f>
        <v/>
      </c>
      <c r="E30" s="368" t="str" cm="1">
        <f t="array" aca="1" ref="E30" ca="1">INDIRECT("'"&amp;$B30&amp;"'!$K28")</f>
        <v/>
      </c>
      <c r="F30" s="414" t="str" cm="1">
        <f t="array" aca="1" ref="F30" ca="1">IF(INDIRECT("'"&amp;$B30&amp;"'!$M28")="","",INDIRECT("'"&amp;$B30&amp;"'!$M28"))</f>
        <v/>
      </c>
      <c r="G30" s="414" t="str" cm="1">
        <f t="array" aca="1" ref="G30" ca="1">IF(INDIRECT("'"&amp;$B30&amp;"'!$N28")="","",INDIRECT("'"&amp;$B30&amp;"'!$N28"))</f>
        <v/>
      </c>
      <c r="H30" s="414" t="str" cm="1">
        <f t="array" aca="1" ref="H30" ca="1">IF(INDIRECT("'"&amp;$B30&amp;"'!$O28")="","",INDIRECT("'"&amp;$B30&amp;"'!$O28"))</f>
        <v/>
      </c>
    </row>
    <row r="31" spans="2:8" ht="16.8" hidden="1" customHeight="1">
      <c r="B31" s="392" t="str">
        <f t="shared" si="0"/>
        <v>2026年3月作業</v>
      </c>
      <c r="C31" s="366" cm="1">
        <f t="array" aca="1" ref="C31" ca="1">IF(INDIRECT("'"&amp;$B31&amp;"'!$A29")="","",INDIRECT("'"&amp;$B31&amp;"'!$A29"))</f>
        <v>46102</v>
      </c>
      <c r="D31" s="367" t="str" cm="1">
        <f t="array" aca="1" ref="D31" ca="1">IF(INDIRECT("'"&amp;$B31&amp;"'!$E29")="","",INDIRECT("'"&amp;$B31&amp;"'!$E29")+INDIRECT("'"&amp;$B31&amp;"'!$G29")/60)</f>
        <v/>
      </c>
      <c r="E31" s="368" t="str" cm="1">
        <f t="array" aca="1" ref="E31" ca="1">INDIRECT("'"&amp;$B31&amp;"'!$K29")</f>
        <v/>
      </c>
      <c r="F31" s="414" t="str" cm="1">
        <f t="array" aca="1" ref="F31" ca="1">IF(INDIRECT("'"&amp;$B31&amp;"'!$M29")="","",INDIRECT("'"&amp;$B31&amp;"'!$M29"))</f>
        <v/>
      </c>
      <c r="G31" s="414" t="str" cm="1">
        <f t="array" aca="1" ref="G31" ca="1">IF(INDIRECT("'"&amp;$B31&amp;"'!$N29")="","",INDIRECT("'"&amp;$B31&amp;"'!$N29"))</f>
        <v/>
      </c>
      <c r="H31" s="414" t="str" cm="1">
        <f t="array" aca="1" ref="H31" ca="1">IF(INDIRECT("'"&amp;$B31&amp;"'!$O29")="","",INDIRECT("'"&amp;$B31&amp;"'!$O29"))</f>
        <v/>
      </c>
    </row>
    <row r="32" spans="2:8" ht="16.8" hidden="1" customHeight="1">
      <c r="B32" s="392" t="str">
        <f t="shared" si="0"/>
        <v>2026年3月作業</v>
      </c>
      <c r="C32" s="366" cm="1">
        <f t="array" aca="1" ref="C32" ca="1">IF(INDIRECT("'"&amp;$B32&amp;"'!$A30")="","",INDIRECT("'"&amp;$B32&amp;"'!$A30"))</f>
        <v>46103</v>
      </c>
      <c r="D32" s="367" t="str" cm="1">
        <f t="array" aca="1" ref="D32" ca="1">IF(INDIRECT("'"&amp;$B32&amp;"'!$E30")="","",INDIRECT("'"&amp;$B32&amp;"'!$E30")+INDIRECT("'"&amp;$B32&amp;"'!$G30")/60)</f>
        <v/>
      </c>
      <c r="E32" s="368" t="str" cm="1">
        <f t="array" aca="1" ref="E32" ca="1">INDIRECT("'"&amp;$B32&amp;"'!$K30")</f>
        <v/>
      </c>
      <c r="F32" s="414" t="str" cm="1">
        <f t="array" aca="1" ref="F32" ca="1">IF(INDIRECT("'"&amp;$B32&amp;"'!$M30")="","",INDIRECT("'"&amp;$B32&amp;"'!$M30"))</f>
        <v/>
      </c>
      <c r="G32" s="414" t="str" cm="1">
        <f t="array" aca="1" ref="G32" ca="1">IF(INDIRECT("'"&amp;$B32&amp;"'!$N30")="","",INDIRECT("'"&amp;$B32&amp;"'!$N30"))</f>
        <v/>
      </c>
      <c r="H32" s="414" t="str" cm="1">
        <f t="array" aca="1" ref="H32" ca="1">IF(INDIRECT("'"&amp;$B32&amp;"'!$O30")="","",INDIRECT("'"&amp;$B32&amp;"'!$O30"))</f>
        <v/>
      </c>
    </row>
    <row r="33" spans="2:9" ht="16.8" hidden="1" customHeight="1">
      <c r="B33" s="392" t="str">
        <f t="shared" si="0"/>
        <v>2026年3月作業</v>
      </c>
      <c r="C33" s="366" cm="1">
        <f t="array" aca="1" ref="C33" ca="1">IF(INDIRECT("'"&amp;$B33&amp;"'!$A31")="","",INDIRECT("'"&amp;$B33&amp;"'!$A31"))</f>
        <v>46104</v>
      </c>
      <c r="D33" s="367" t="str" cm="1">
        <f t="array" aca="1" ref="D33" ca="1">IF(INDIRECT("'"&amp;$B33&amp;"'!$E31")="","",INDIRECT("'"&amp;$B33&amp;"'!$E31")+INDIRECT("'"&amp;$B33&amp;"'!$G31")/60)</f>
        <v/>
      </c>
      <c r="E33" s="368" t="str" cm="1">
        <f t="array" aca="1" ref="E33" ca="1">INDIRECT("'"&amp;$B33&amp;"'!$K31")</f>
        <v/>
      </c>
      <c r="F33" s="414" t="str" cm="1">
        <f t="array" aca="1" ref="F33" ca="1">IF(INDIRECT("'"&amp;$B33&amp;"'!$M31")="","",INDIRECT("'"&amp;$B33&amp;"'!$M31"))</f>
        <v/>
      </c>
      <c r="G33" s="414" t="str" cm="1">
        <f t="array" aca="1" ref="G33" ca="1">IF(INDIRECT("'"&amp;$B33&amp;"'!$N31")="","",INDIRECT("'"&amp;$B33&amp;"'!$N31"))</f>
        <v/>
      </c>
      <c r="H33" s="414" t="str" cm="1">
        <f t="array" aca="1" ref="H33" ca="1">IF(INDIRECT("'"&amp;$B33&amp;"'!$O31")="","",INDIRECT("'"&amp;$B33&amp;"'!$O31"))</f>
        <v/>
      </c>
    </row>
    <row r="34" spans="2:9" ht="16.8" hidden="1" customHeight="1">
      <c r="B34" s="392" t="str">
        <f t="shared" si="0"/>
        <v>2026年3月作業</v>
      </c>
      <c r="C34" s="366" cm="1">
        <f t="array" aca="1" ref="C34" ca="1">IF(INDIRECT("'"&amp;$B34&amp;"'!$A32")="","",INDIRECT("'"&amp;$B34&amp;"'!$A32"))</f>
        <v>46105</v>
      </c>
      <c r="D34" s="367" t="str" cm="1">
        <f t="array" aca="1" ref="D34" ca="1">IF(INDIRECT("'"&amp;$B34&amp;"'!$E32")="","",INDIRECT("'"&amp;$B34&amp;"'!$E32")+INDIRECT("'"&amp;$B34&amp;"'!$G32")/60)</f>
        <v/>
      </c>
      <c r="E34" s="368" t="str" cm="1">
        <f t="array" aca="1" ref="E34" ca="1">INDIRECT("'"&amp;$B34&amp;"'!$K32")</f>
        <v/>
      </c>
      <c r="F34" s="414" t="str" cm="1">
        <f t="array" aca="1" ref="F34" ca="1">IF(INDIRECT("'"&amp;$B34&amp;"'!$M32")="","",INDIRECT("'"&amp;$B34&amp;"'!$M32"))</f>
        <v/>
      </c>
      <c r="G34" s="414" t="str" cm="1">
        <f t="array" aca="1" ref="G34" ca="1">IF(INDIRECT("'"&amp;$B34&amp;"'!$N32")="","",INDIRECT("'"&amp;$B34&amp;"'!$N32"))</f>
        <v/>
      </c>
      <c r="H34" s="414" t="str" cm="1">
        <f t="array" aca="1" ref="H34" ca="1">IF(INDIRECT("'"&amp;$B34&amp;"'!$O32")="","",INDIRECT("'"&amp;$B34&amp;"'!$O32"))</f>
        <v/>
      </c>
    </row>
    <row r="35" spans="2:9" ht="16.8" hidden="1" customHeight="1">
      <c r="B35" s="392" t="str">
        <f t="shared" si="0"/>
        <v>2026年3月作業</v>
      </c>
      <c r="C35" s="366" cm="1">
        <f t="array" aca="1" ref="C35" ca="1">IF(INDIRECT("'"&amp;$B35&amp;"'!$A33")="","",INDIRECT("'"&amp;$B35&amp;"'!$A33"))</f>
        <v>46106</v>
      </c>
      <c r="D35" s="367" t="str" cm="1">
        <f t="array" aca="1" ref="D35" ca="1">IF(INDIRECT("'"&amp;$B35&amp;"'!$E33")="","",INDIRECT("'"&amp;$B35&amp;"'!$E33")+INDIRECT("'"&amp;$B35&amp;"'!$G33")/60)</f>
        <v/>
      </c>
      <c r="E35" s="368" t="str" cm="1">
        <f t="array" aca="1" ref="E35" ca="1">INDIRECT("'"&amp;$B35&amp;"'!$K33")</f>
        <v/>
      </c>
      <c r="F35" s="414" t="str" cm="1">
        <f t="array" aca="1" ref="F35" ca="1">IF(INDIRECT("'"&amp;$B35&amp;"'!$M33")="","",INDIRECT("'"&amp;$B35&amp;"'!$M33"))</f>
        <v/>
      </c>
      <c r="G35" s="414" t="str" cm="1">
        <f t="array" aca="1" ref="G35" ca="1">IF(INDIRECT("'"&amp;$B35&amp;"'!$N33")="","",INDIRECT("'"&amp;$B35&amp;"'!$N33"))</f>
        <v/>
      </c>
      <c r="H35" s="414" t="str" cm="1">
        <f t="array" aca="1" ref="H35" ca="1">IF(INDIRECT("'"&amp;$B35&amp;"'!$O33")="","",INDIRECT("'"&amp;$B35&amp;"'!$O33"))</f>
        <v/>
      </c>
    </row>
    <row r="36" spans="2:9" ht="16.8" hidden="1" customHeight="1">
      <c r="B36" s="392" t="str">
        <f t="shared" si="0"/>
        <v>2026年3月作業</v>
      </c>
      <c r="C36" s="366" t="str" cm="1">
        <f t="array" aca="1" ref="C36" ca="1">IF(INDIRECT("'"&amp;$B36&amp;"'!$A34")="","",INDIRECT("'"&amp;$B36&amp;"'!$A34"))</f>
        <v/>
      </c>
      <c r="D36" s="367" t="str" cm="1">
        <f t="array" aca="1" ref="D36" ca="1">IF(INDIRECT("'"&amp;$B36&amp;"'!$E34")="","",INDIRECT("'"&amp;$B36&amp;"'!$34")+INDIRECT("'"&amp;$B36&amp;"'!$G34")/60)</f>
        <v/>
      </c>
      <c r="E36" s="368" t="str" cm="1">
        <f t="array" aca="1" ref="E36" ca="1">INDIRECT("'"&amp;$B36&amp;"'!$K34")</f>
        <v/>
      </c>
      <c r="F36" s="414" t="str" cm="1">
        <f t="array" aca="1" ref="F36" ca="1">IF(INDIRECT("'"&amp;$B36&amp;"'!$M34")="","",INDIRECT("'"&amp;$B36&amp;"'!$M34"))</f>
        <v/>
      </c>
      <c r="G36" s="414" t="str" cm="1">
        <f t="array" aca="1" ref="G36" ca="1">IF(INDIRECT("'"&amp;$B36&amp;"'!$N34")="","",INDIRECT("'"&amp;$B36&amp;"'!$N34"))</f>
        <v/>
      </c>
      <c r="H36" s="414" t="str" cm="1">
        <f t="array" aca="1" ref="H36" ca="1">IF(INDIRECT("'"&amp;$B36&amp;"'!$O34")="","",INDIRECT("'"&amp;$B36&amp;"'!$O34"))</f>
        <v/>
      </c>
    </row>
    <row r="37" spans="2:9" ht="16.8" hidden="1" customHeight="1">
      <c r="B37" s="392" t="str">
        <f t="shared" si="0"/>
        <v>2026年3月作業</v>
      </c>
      <c r="C37" s="366" t="str" cm="1">
        <f t="array" aca="1" ref="C37" ca="1">IF(INDIRECT("'"&amp;$B37&amp;"'!$A35")="","",INDIRECT("'"&amp;$B37&amp;"'!$A35"))</f>
        <v/>
      </c>
      <c r="D37" s="367" t="str" cm="1">
        <f t="array" aca="1" ref="D37" ca="1">IF(INDIRECT("'"&amp;$B37&amp;"'!$E35")="","",INDIRECT("'"&amp;$B37&amp;"'!$E35")+INDIRECT("'"&amp;$B37&amp;"'!$G35")/60)</f>
        <v/>
      </c>
      <c r="E37" s="368" t="str" cm="1">
        <f t="array" aca="1" ref="E37" ca="1">INDIRECT("'"&amp;$B37&amp;"'!$K35")</f>
        <v/>
      </c>
      <c r="F37" s="414" t="str" cm="1">
        <f t="array" aca="1" ref="F37" ca="1">IF(INDIRECT("'"&amp;$B37&amp;"'!$M35")="","",INDIRECT("'"&amp;$B37&amp;"'!$M35"))</f>
        <v/>
      </c>
      <c r="G37" s="414" t="str" cm="1">
        <f t="array" aca="1" ref="G37" ca="1">IF(INDIRECT("'"&amp;$B37&amp;"'!$N35")="","",INDIRECT("'"&amp;$B37&amp;"'!$N35"))</f>
        <v/>
      </c>
      <c r="H37" s="414" t="str" cm="1">
        <f t="array" aca="1" ref="H37" ca="1">IF(INDIRECT("'"&amp;$B37&amp;"'!$O35")="","",INDIRECT("'"&amp;$B37&amp;"'!$O35"))</f>
        <v/>
      </c>
    </row>
    <row r="38" spans="2:9" ht="16.8" hidden="1" customHeight="1">
      <c r="B38" s="347"/>
      <c r="C38" s="342" t="s">
        <v>231</v>
      </c>
      <c r="D38" s="420">
        <f ca="1">SUM(D11:D37)</f>
        <v>0</v>
      </c>
    </row>
    <row r="39" spans="2:9" ht="16.8" hidden="1" customHeight="1">
      <c r="B39" s="346"/>
      <c r="G39" s="415"/>
      <c r="H39" s="415"/>
    </row>
    <row r="40" spans="2:9" ht="16.8" hidden="1" customHeight="1">
      <c r="B40" s="345" t="s">
        <v>239</v>
      </c>
      <c r="C40" s="338" t="s">
        <v>232</v>
      </c>
      <c r="D40" s="344" t="s">
        <v>118</v>
      </c>
      <c r="E40" s="339" t="s">
        <v>121</v>
      </c>
      <c r="F40" s="340" t="s">
        <v>229</v>
      </c>
      <c r="G40" s="341" t="s">
        <v>230</v>
      </c>
      <c r="H40" s="341" t="s">
        <v>147</v>
      </c>
      <c r="I40" s="336"/>
    </row>
    <row r="41" spans="2:9" ht="16.8" hidden="1" customHeight="1">
      <c r="B41" s="365" t="s">
        <v>247</v>
      </c>
      <c r="C41" s="366" cm="1">
        <f t="array" aca="1" ref="C41" ca="1">IF(INDIRECT("'"&amp;$B41&amp;"'!$A9")="","",INDIRECT("'"&amp;$B41&amp;"'!$A9"))</f>
        <v>46107</v>
      </c>
      <c r="D41" s="367" t="str" cm="1">
        <f t="array" aca="1" ref="D41" ca="1">IF(INDIRECT("'"&amp;$B41&amp;"'!$E9")="","",INDIRECT("'"&amp;$B41&amp;"'!$E9")+INDIRECT("'"&amp;$B41&amp;"'!$G9")/60)</f>
        <v/>
      </c>
      <c r="E41" s="368" t="str" cm="1">
        <f t="array" aca="1" ref="E41" ca="1">INDIRECT("'"&amp;$B41&amp;"'!$K9")</f>
        <v/>
      </c>
      <c r="F41" s="414" t="str" cm="1">
        <f t="array" aca="1" ref="F41" ca="1">IF(INDIRECT("'"&amp;$B41&amp;"'!$M9")="","",INDIRECT("'"&amp;$B41&amp;"'!$M9"))</f>
        <v/>
      </c>
      <c r="G41" s="414" t="str" cm="1">
        <f t="array" aca="1" ref="G41" ca="1">IF(INDIRECT("'"&amp;$B41&amp;"'!$N9")="","",INDIRECT("'"&amp;$B41&amp;"'!$N9"))</f>
        <v/>
      </c>
      <c r="H41" s="414" t="str" cm="1">
        <f t="array" aca="1" ref="H41" ca="1">IF(INDIRECT("'"&amp;$B41&amp;"'!$O9")="","",INDIRECT("'"&amp;$B41&amp;"'!$O9"))</f>
        <v/>
      </c>
      <c r="I41" s="336"/>
    </row>
    <row r="42" spans="2:9" ht="16.8" hidden="1" customHeight="1">
      <c r="B42" s="392" t="str">
        <f t="shared" ref="B42:B67" si="1">B41</f>
        <v>2026年4月作業</v>
      </c>
      <c r="C42" s="366" cm="1">
        <f t="array" aca="1" ref="C42" ca="1">IF(INDIRECT("'"&amp;$B42&amp;"'!$A10")="","",INDIRECT("'"&amp;$B42&amp;"'!$A10"))</f>
        <v>46108</v>
      </c>
      <c r="D42" s="367" t="str" cm="1">
        <f t="array" aca="1" ref="D42" ca="1">IF(INDIRECT("'"&amp;$B42&amp;"'!$E10")="","",INDIRECT("'"&amp;$B42&amp;"'!$E10")+INDIRECT("'"&amp;$B42&amp;"'!$G10")/60)</f>
        <v/>
      </c>
      <c r="E42" s="368" t="str" cm="1">
        <f t="array" aca="1" ref="E42" ca="1">INDIRECT("'"&amp;$B42&amp;"'!$K10")</f>
        <v/>
      </c>
      <c r="F42" s="414" t="str" cm="1">
        <f t="array" aca="1" ref="F42" ca="1">IF(INDIRECT("'"&amp;$B42&amp;"'!$M10")="","",INDIRECT("'"&amp;$B42&amp;"'!$M10"))</f>
        <v/>
      </c>
      <c r="G42" s="414" t="str" cm="1">
        <f t="array" aca="1" ref="G42" ca="1">IF(INDIRECT("'"&amp;$B42&amp;"'!$N10")="","",INDIRECT("'"&amp;$B42&amp;"'!$N10"))</f>
        <v/>
      </c>
      <c r="H42" s="414" t="str" cm="1">
        <f t="array" aca="1" ref="H42" ca="1">IF(INDIRECT("'"&amp;$B42&amp;"'!$O10")="","",INDIRECT("'"&amp;$B42&amp;"'!$O10"))</f>
        <v/>
      </c>
      <c r="I42" s="336"/>
    </row>
    <row r="43" spans="2:9" ht="16.8" hidden="1" customHeight="1">
      <c r="B43" s="392" t="str">
        <f t="shared" si="1"/>
        <v>2026年4月作業</v>
      </c>
      <c r="C43" s="366" cm="1">
        <f t="array" aca="1" ref="C43" ca="1">IF(INDIRECT("'"&amp;$B43&amp;"'!$A11")="","",INDIRECT("'"&amp;$B43&amp;"'!$A11"))</f>
        <v>46109</v>
      </c>
      <c r="D43" s="367" t="str" cm="1">
        <f t="array" aca="1" ref="D43" ca="1">IF(INDIRECT("'"&amp;$B43&amp;"'!$E11")="","",INDIRECT("'"&amp;$B43&amp;"'!$E11")+INDIRECT("'"&amp;$B43&amp;"'!$G11")/60)</f>
        <v/>
      </c>
      <c r="E43" s="368" t="str" cm="1">
        <f t="array" aca="1" ref="E43" ca="1">INDIRECT("'"&amp;$B43&amp;"'!$K11")</f>
        <v/>
      </c>
      <c r="F43" s="414" t="str" cm="1">
        <f t="array" aca="1" ref="F43" ca="1">IF(INDIRECT("'"&amp;$B43&amp;"'!$M11")="","",INDIRECT("'"&amp;$B43&amp;"'!$M11"))</f>
        <v/>
      </c>
      <c r="G43" s="414" t="str" cm="1">
        <f t="array" aca="1" ref="G43" ca="1">IF(INDIRECT("'"&amp;$B43&amp;"'!$N11")="","",INDIRECT("'"&amp;$B43&amp;"'!$N11"))</f>
        <v/>
      </c>
      <c r="H43" s="414" t="str" cm="1">
        <f t="array" aca="1" ref="H43" ca="1">IF(INDIRECT("'"&amp;$B43&amp;"'!$O11")="","",INDIRECT("'"&amp;$B43&amp;"'!$O11"))</f>
        <v/>
      </c>
      <c r="I43" s="336"/>
    </row>
    <row r="44" spans="2:9" ht="16.8" hidden="1" customHeight="1">
      <c r="B44" s="392" t="str">
        <f t="shared" si="1"/>
        <v>2026年4月作業</v>
      </c>
      <c r="C44" s="366" cm="1">
        <f t="array" aca="1" ref="C44" ca="1">IF(INDIRECT("'"&amp;$B44&amp;"'!$A12")="","",INDIRECT("'"&amp;$B44&amp;"'!$A12"))</f>
        <v>46110</v>
      </c>
      <c r="D44" s="367" t="str" cm="1">
        <f t="array" aca="1" ref="D44" ca="1">IF(INDIRECT("'"&amp;$B44&amp;"'!$E12")="","",INDIRECT("'"&amp;$B44&amp;"'!$E12")+INDIRECT("'"&amp;$B44&amp;"'!$G12")/60)</f>
        <v/>
      </c>
      <c r="E44" s="368" t="str" cm="1">
        <f t="array" aca="1" ref="E44" ca="1">INDIRECT("'"&amp;$B44&amp;"'!$K12")</f>
        <v/>
      </c>
      <c r="F44" s="414" t="str" cm="1">
        <f t="array" aca="1" ref="F44" ca="1">IF(INDIRECT("'"&amp;$B44&amp;"'!$M12")="","",INDIRECT("'"&amp;$B44&amp;"'!$M12"))</f>
        <v/>
      </c>
      <c r="G44" s="414" t="str" cm="1">
        <f t="array" aca="1" ref="G44" ca="1">IF(INDIRECT("'"&amp;$B44&amp;"'!$N12")="","",INDIRECT("'"&amp;$B44&amp;"'!$N12"))</f>
        <v/>
      </c>
      <c r="H44" s="414" t="str" cm="1">
        <f t="array" aca="1" ref="H44" ca="1">IF(INDIRECT("'"&amp;$B44&amp;"'!$O12")="","",INDIRECT("'"&amp;$B44&amp;"'!$O12"))</f>
        <v/>
      </c>
      <c r="I44" s="336"/>
    </row>
    <row r="45" spans="2:9" ht="16.8" hidden="1" customHeight="1">
      <c r="B45" s="392" t="str">
        <f t="shared" si="1"/>
        <v>2026年4月作業</v>
      </c>
      <c r="C45" s="366" cm="1">
        <f t="array" aca="1" ref="C45" ca="1">IF(INDIRECT("'"&amp;$B45&amp;"'!$A13")="","",INDIRECT("'"&amp;$B45&amp;"'!$A13"))</f>
        <v>46111</v>
      </c>
      <c r="D45" s="367" t="str" cm="1">
        <f t="array" aca="1" ref="D45" ca="1">IF(INDIRECT("'"&amp;$B45&amp;"'!$E13")="","",INDIRECT("'"&amp;$B45&amp;"'!$E13")+INDIRECT("'"&amp;$B45&amp;"'!$G13")/60)</f>
        <v/>
      </c>
      <c r="E45" s="368" t="str" cm="1">
        <f t="array" aca="1" ref="E45" ca="1">INDIRECT("'"&amp;$B45&amp;"'!$K13")</f>
        <v/>
      </c>
      <c r="F45" s="414" t="str" cm="1">
        <f t="array" aca="1" ref="F45" ca="1">IF(INDIRECT("'"&amp;$B45&amp;"'!$M13")="","",INDIRECT("'"&amp;$B45&amp;"'!$M13"))</f>
        <v/>
      </c>
      <c r="G45" s="414" t="str" cm="1">
        <f t="array" aca="1" ref="G45" ca="1">IF(INDIRECT("'"&amp;$B45&amp;"'!$N13")="","",INDIRECT("'"&amp;$B45&amp;"'!$N13"))</f>
        <v/>
      </c>
      <c r="H45" s="414" t="str" cm="1">
        <f t="array" aca="1" ref="H45" ca="1">IF(INDIRECT("'"&amp;$B45&amp;"'!$O13")="","",INDIRECT("'"&amp;$B45&amp;"'!$O13"))</f>
        <v/>
      </c>
    </row>
    <row r="46" spans="2:9" ht="16.8" hidden="1" customHeight="1">
      <c r="B46" s="392" t="str">
        <f t="shared" si="1"/>
        <v>2026年4月作業</v>
      </c>
      <c r="C46" s="366" cm="1">
        <f t="array" aca="1" ref="C46" ca="1">IF(INDIRECT("'"&amp;$B46&amp;"'!$A14")="","",INDIRECT("'"&amp;$B46&amp;"'!$A14"))</f>
        <v>46112</v>
      </c>
      <c r="D46" s="367" t="str" cm="1">
        <f t="array" aca="1" ref="D46" ca="1">IF(INDIRECT("'"&amp;$B46&amp;"'!$E14")="","",INDIRECT("'"&amp;$B46&amp;"'!$E14")+INDIRECT("'"&amp;$B46&amp;"'!$G14")/60)</f>
        <v/>
      </c>
      <c r="E46" s="368" t="str" cm="1">
        <f t="array" aca="1" ref="E46" ca="1">INDIRECT("'"&amp;$B46&amp;"'!$K14")</f>
        <v/>
      </c>
      <c r="F46" s="414" t="str" cm="1">
        <f t="array" aca="1" ref="F46" ca="1">IF(INDIRECT("'"&amp;$B46&amp;"'!$M14")="","",INDIRECT("'"&amp;$B46&amp;"'!$M14"))</f>
        <v/>
      </c>
      <c r="G46" s="414" t="str" cm="1">
        <f t="array" aca="1" ref="G46" ca="1">IF(INDIRECT("'"&amp;$B46&amp;"'!$N14")="","",INDIRECT("'"&amp;$B46&amp;"'!$N14"))</f>
        <v/>
      </c>
      <c r="H46" s="414" t="str" cm="1">
        <f t="array" aca="1" ref="H46" ca="1">IF(INDIRECT("'"&amp;$B46&amp;"'!$O14")="","",INDIRECT("'"&amp;$B46&amp;"'!$O14"))</f>
        <v/>
      </c>
    </row>
    <row r="47" spans="2:9" ht="16.8" hidden="1" customHeight="1">
      <c r="B47" s="392" t="str">
        <f t="shared" si="1"/>
        <v>2026年4月作業</v>
      </c>
      <c r="C47" s="366" cm="1">
        <f t="array" aca="1" ref="C47" ca="1">IF(INDIRECT("'"&amp;$B47&amp;"'!$A15")="","",INDIRECT("'"&amp;$B47&amp;"'!$A15"))</f>
        <v>46113</v>
      </c>
      <c r="D47" s="367" t="str" cm="1">
        <f t="array" aca="1" ref="D47" ca="1">IF(INDIRECT("'"&amp;$B47&amp;"'!$E15")="","",INDIRECT("'"&amp;$B47&amp;"'!$E15")+INDIRECT("'"&amp;$B47&amp;"'!$G15")/60)</f>
        <v/>
      </c>
      <c r="E47" s="368" t="str" cm="1">
        <f t="array" aca="1" ref="E47" ca="1">INDIRECT("'"&amp;$B47&amp;"'!$K15")</f>
        <v/>
      </c>
      <c r="F47" s="414" t="str" cm="1">
        <f t="array" aca="1" ref="F47" ca="1">IF(INDIRECT("'"&amp;$B47&amp;"'!$M15")="","",INDIRECT("'"&amp;$B47&amp;"'!$M15"))</f>
        <v/>
      </c>
      <c r="G47" s="414" t="str" cm="1">
        <f t="array" aca="1" ref="G47" ca="1">IF(INDIRECT("'"&amp;$B47&amp;"'!$N15")="","",INDIRECT("'"&amp;$B47&amp;"'!$N15"))</f>
        <v/>
      </c>
      <c r="H47" s="414" t="str" cm="1">
        <f t="array" aca="1" ref="H47" ca="1">IF(INDIRECT("'"&amp;$B47&amp;"'!$O15")="","",INDIRECT("'"&amp;$B47&amp;"'!$O15"))</f>
        <v/>
      </c>
    </row>
    <row r="48" spans="2:9" ht="16.8" hidden="1" customHeight="1">
      <c r="B48" s="392" t="str">
        <f t="shared" si="1"/>
        <v>2026年4月作業</v>
      </c>
      <c r="C48" s="366" cm="1">
        <f t="array" aca="1" ref="C48" ca="1">IF(INDIRECT("'"&amp;$B48&amp;"'!$A16")="","",INDIRECT("'"&amp;$B48&amp;"'!$A16"))</f>
        <v>46114</v>
      </c>
      <c r="D48" s="367" t="str" cm="1">
        <f t="array" aca="1" ref="D48" ca="1">IF(INDIRECT("'"&amp;$B48&amp;"'!$E16")="","",INDIRECT("'"&amp;$B48&amp;"'!$E16")+INDIRECT("'"&amp;$B48&amp;"'!$G16")/60)</f>
        <v/>
      </c>
      <c r="E48" s="368" t="str" cm="1">
        <f t="array" aca="1" ref="E48" ca="1">INDIRECT("'"&amp;$B48&amp;"'!$K16")</f>
        <v/>
      </c>
      <c r="F48" s="414" t="str" cm="1">
        <f t="array" aca="1" ref="F48" ca="1">IF(INDIRECT("'"&amp;$B48&amp;"'!$M16")="","",INDIRECT("'"&amp;$B48&amp;"'!$M16"))</f>
        <v/>
      </c>
      <c r="G48" s="414" t="str" cm="1">
        <f t="array" aca="1" ref="G48" ca="1">IF(INDIRECT("'"&amp;$B48&amp;"'!$N16")="","",INDIRECT("'"&amp;$B48&amp;"'!$N16"))</f>
        <v/>
      </c>
      <c r="H48" s="414" t="str" cm="1">
        <f t="array" aca="1" ref="H48" ca="1">IF(INDIRECT("'"&amp;$B48&amp;"'!$O16")="","",INDIRECT("'"&amp;$B48&amp;"'!$O16"))</f>
        <v/>
      </c>
    </row>
    <row r="49" spans="2:8" ht="16.8" hidden="1" customHeight="1">
      <c r="B49" s="392" t="str">
        <f t="shared" si="1"/>
        <v>2026年4月作業</v>
      </c>
      <c r="C49" s="366" cm="1">
        <f t="array" aca="1" ref="C49" ca="1">IF(INDIRECT("'"&amp;$B49&amp;"'!$A17")="","",INDIRECT("'"&amp;$B49&amp;"'!$A17"))</f>
        <v>46115</v>
      </c>
      <c r="D49" s="367" t="str" cm="1">
        <f t="array" aca="1" ref="D49" ca="1">IF(INDIRECT("'"&amp;$B49&amp;"'!$E17")="","",INDIRECT("'"&amp;$B49&amp;"'!$E17")+INDIRECT("'"&amp;$B49&amp;"'!$G17")/60)</f>
        <v/>
      </c>
      <c r="E49" s="368" t="str" cm="1">
        <f t="array" aca="1" ref="E49" ca="1">INDIRECT("'"&amp;$B49&amp;"'!$K17")</f>
        <v/>
      </c>
      <c r="F49" s="414" t="str" cm="1">
        <f t="array" aca="1" ref="F49" ca="1">IF(INDIRECT("'"&amp;$B49&amp;"'!$M17")="","",INDIRECT("'"&amp;$B49&amp;"'!$M17"))</f>
        <v/>
      </c>
      <c r="G49" s="414" t="str" cm="1">
        <f t="array" aca="1" ref="G49" ca="1">IF(INDIRECT("'"&amp;$B49&amp;"'!$N17")="","",INDIRECT("'"&amp;$B49&amp;"'!$N17"))</f>
        <v/>
      </c>
      <c r="H49" s="414" t="str" cm="1">
        <f t="array" aca="1" ref="H49" ca="1">IF(INDIRECT("'"&amp;$B49&amp;"'!$O17")="","",INDIRECT("'"&amp;$B49&amp;"'!$O17"))</f>
        <v/>
      </c>
    </row>
    <row r="50" spans="2:8" ht="16.8" hidden="1" customHeight="1">
      <c r="B50" s="392" t="str">
        <f t="shared" si="1"/>
        <v>2026年4月作業</v>
      </c>
      <c r="C50" s="366" cm="1">
        <f t="array" aca="1" ref="C50" ca="1">IF(INDIRECT("'"&amp;$B50&amp;"'!$A18")="","",INDIRECT("'"&amp;$B50&amp;"'!$A18"))</f>
        <v>46116</v>
      </c>
      <c r="D50" s="367" t="str" cm="1">
        <f t="array" aca="1" ref="D50" ca="1">IF(INDIRECT("'"&amp;$B50&amp;"'!$E18")="","",INDIRECT("'"&amp;$B50&amp;"'!$E18")+INDIRECT("'"&amp;$B50&amp;"'!$G18")/60)</f>
        <v/>
      </c>
      <c r="E50" s="368" t="str" cm="1">
        <f t="array" aca="1" ref="E50" ca="1">INDIRECT("'"&amp;$B50&amp;"'!$K18")</f>
        <v/>
      </c>
      <c r="F50" s="414" t="str" cm="1">
        <f t="array" aca="1" ref="F50" ca="1">IF(INDIRECT("'"&amp;$B50&amp;"'!$M18")="","",INDIRECT("'"&amp;$B50&amp;"'!$M18"))</f>
        <v/>
      </c>
      <c r="G50" s="414" t="str" cm="1">
        <f t="array" aca="1" ref="G50" ca="1">IF(INDIRECT("'"&amp;$B50&amp;"'!$N18")="","",INDIRECT("'"&amp;$B50&amp;"'!$N18"))</f>
        <v/>
      </c>
      <c r="H50" s="414" t="str" cm="1">
        <f t="array" aca="1" ref="H50" ca="1">IF(INDIRECT("'"&amp;$B50&amp;"'!$O18")="","",INDIRECT("'"&amp;$B50&amp;"'!$O18"))</f>
        <v/>
      </c>
    </row>
    <row r="51" spans="2:8" ht="16.8" hidden="1" customHeight="1">
      <c r="B51" s="392" t="str">
        <f t="shared" si="1"/>
        <v>2026年4月作業</v>
      </c>
      <c r="C51" s="366" cm="1">
        <f t="array" aca="1" ref="C51" ca="1">IF(INDIRECT("'"&amp;$B51&amp;"'!$A19")="","",INDIRECT("'"&amp;$B51&amp;"'!$A19"))</f>
        <v>46117</v>
      </c>
      <c r="D51" s="367" t="str" cm="1">
        <f t="array" aca="1" ref="D51" ca="1">IF(INDIRECT("'"&amp;$B51&amp;"'!$E19")="","",INDIRECT("'"&amp;$B51&amp;"'!$E19")+INDIRECT("'"&amp;$B51&amp;"'!$G19")/60)</f>
        <v/>
      </c>
      <c r="E51" s="368" t="str" cm="1">
        <f t="array" aca="1" ref="E51" ca="1">INDIRECT("'"&amp;$B51&amp;"'!$K19")</f>
        <v/>
      </c>
      <c r="F51" s="414" t="str" cm="1">
        <f t="array" aca="1" ref="F51" ca="1">IF(INDIRECT("'"&amp;$B51&amp;"'!$M19")="","",INDIRECT("'"&amp;$B51&amp;"'!$M19"))</f>
        <v/>
      </c>
      <c r="G51" s="414" t="str" cm="1">
        <f t="array" aca="1" ref="G51" ca="1">IF(INDIRECT("'"&amp;$B51&amp;"'!$N19")="","",INDIRECT("'"&amp;$B51&amp;"'!$N19"))</f>
        <v/>
      </c>
      <c r="H51" s="414" t="str" cm="1">
        <f t="array" aca="1" ref="H51" ca="1">IF(INDIRECT("'"&amp;$B51&amp;"'!$O19")="","",INDIRECT("'"&amp;$B51&amp;"'!$O19"))</f>
        <v/>
      </c>
    </row>
    <row r="52" spans="2:8" ht="16.8" hidden="1" customHeight="1">
      <c r="B52" s="392" t="str">
        <f t="shared" si="1"/>
        <v>2026年4月作業</v>
      </c>
      <c r="C52" s="366" cm="1">
        <f t="array" aca="1" ref="C52" ca="1">IF(INDIRECT("'"&amp;$B52&amp;"'!$A20")="","",INDIRECT("'"&amp;$B52&amp;"'!$A20"))</f>
        <v>46118</v>
      </c>
      <c r="D52" s="367" t="str" cm="1">
        <f t="array" aca="1" ref="D52" ca="1">IF(INDIRECT("'"&amp;$B52&amp;"'!$E20")="","",INDIRECT("'"&amp;$B52&amp;"'!$E20")+INDIRECT("'"&amp;$B52&amp;"'!$G20")/60)</f>
        <v/>
      </c>
      <c r="E52" s="368" t="str" cm="1">
        <f t="array" aca="1" ref="E52" ca="1">INDIRECT("'"&amp;$B52&amp;"'!$K20")</f>
        <v/>
      </c>
      <c r="F52" s="414" t="str" cm="1">
        <f t="array" aca="1" ref="F52" ca="1">IF(INDIRECT("'"&amp;$B52&amp;"'!$M20")="","",INDIRECT("'"&amp;$B52&amp;"'!$M20"))</f>
        <v/>
      </c>
      <c r="G52" s="414" t="str" cm="1">
        <f t="array" aca="1" ref="G52" ca="1">IF(INDIRECT("'"&amp;$B52&amp;"'!$N20")="","",INDIRECT("'"&amp;$B52&amp;"'!$N20"))</f>
        <v/>
      </c>
      <c r="H52" s="414" t="str" cm="1">
        <f t="array" aca="1" ref="H52" ca="1">IF(INDIRECT("'"&amp;$B52&amp;"'!$O20")="","",INDIRECT("'"&amp;$B52&amp;"'!$O20"))</f>
        <v/>
      </c>
    </row>
    <row r="53" spans="2:8" ht="16.8" hidden="1" customHeight="1">
      <c r="B53" s="392" t="str">
        <f t="shared" si="1"/>
        <v>2026年4月作業</v>
      </c>
      <c r="C53" s="366" cm="1">
        <f t="array" aca="1" ref="C53" ca="1">IF(INDIRECT("'"&amp;$B53&amp;"'!$A21")="","",INDIRECT("'"&amp;$B53&amp;"'!$A21"))</f>
        <v>46119</v>
      </c>
      <c r="D53" s="367" t="str" cm="1">
        <f t="array" aca="1" ref="D53" ca="1">IF(INDIRECT("'"&amp;$B53&amp;"'!$E21")="","",INDIRECT("'"&amp;$B53&amp;"'!$E21")+INDIRECT("'"&amp;$B53&amp;"'!$G21")/60)</f>
        <v/>
      </c>
      <c r="E53" s="368" t="str" cm="1">
        <f t="array" aca="1" ref="E53" ca="1">INDIRECT("'"&amp;$B53&amp;"'!$K21")</f>
        <v/>
      </c>
      <c r="F53" s="414" t="str" cm="1">
        <f t="array" aca="1" ref="F53" ca="1">IF(INDIRECT("'"&amp;$B53&amp;"'!$M21")="","",INDIRECT("'"&amp;$B53&amp;"'!$M21"))</f>
        <v/>
      </c>
      <c r="G53" s="414" t="str" cm="1">
        <f t="array" aca="1" ref="G53" ca="1">IF(INDIRECT("'"&amp;$B53&amp;"'!$N21")="","",INDIRECT("'"&amp;$B53&amp;"'!$N21"))</f>
        <v/>
      </c>
      <c r="H53" s="414" t="str" cm="1">
        <f t="array" aca="1" ref="H53" ca="1">IF(INDIRECT("'"&amp;$B53&amp;"'!$O21")="","",INDIRECT("'"&amp;$B53&amp;"'!$O21"))</f>
        <v/>
      </c>
    </row>
    <row r="54" spans="2:8" ht="16.8" hidden="1" customHeight="1">
      <c r="B54" s="392" t="str">
        <f t="shared" si="1"/>
        <v>2026年4月作業</v>
      </c>
      <c r="C54" s="366" cm="1">
        <f t="array" aca="1" ref="C54" ca="1">IF(INDIRECT("'"&amp;$B54&amp;"'!$A22")="","",INDIRECT("'"&amp;$B54&amp;"'!$A22"))</f>
        <v>46120</v>
      </c>
      <c r="D54" s="367" t="str" cm="1">
        <f t="array" aca="1" ref="D54" ca="1">IF(INDIRECT("'"&amp;$B54&amp;"'!$E22")="","",INDIRECT("'"&amp;$B54&amp;"'!$E22")+INDIRECT("'"&amp;$B54&amp;"'!$G22")/60)</f>
        <v/>
      </c>
      <c r="E54" s="368" t="str" cm="1">
        <f t="array" aca="1" ref="E54" ca="1">INDIRECT("'"&amp;$B54&amp;"'!$K22")</f>
        <v/>
      </c>
      <c r="F54" s="414" t="str" cm="1">
        <f t="array" aca="1" ref="F54" ca="1">IF(INDIRECT("'"&amp;$B54&amp;"'!$M22")="","",INDIRECT("'"&amp;$B54&amp;"'!$M22"))</f>
        <v/>
      </c>
      <c r="G54" s="414" t="str" cm="1">
        <f t="array" aca="1" ref="G54" ca="1">IF(INDIRECT("'"&amp;$B54&amp;"'!$N22")="","",INDIRECT("'"&amp;$B54&amp;"'!$N22"))</f>
        <v/>
      </c>
      <c r="H54" s="414" t="str" cm="1">
        <f t="array" aca="1" ref="H54" ca="1">IF(INDIRECT("'"&amp;$B54&amp;"'!$O22")="","",INDIRECT("'"&amp;$B54&amp;"'!$O22"))</f>
        <v/>
      </c>
    </row>
    <row r="55" spans="2:8" ht="16.8" hidden="1" customHeight="1">
      <c r="B55" s="392" t="str">
        <f t="shared" si="1"/>
        <v>2026年4月作業</v>
      </c>
      <c r="C55" s="366" cm="1">
        <f t="array" aca="1" ref="C55" ca="1">IF(INDIRECT("'"&amp;$B55&amp;"'!$A23")="","",INDIRECT("'"&amp;$B55&amp;"'!$A23"))</f>
        <v>46121</v>
      </c>
      <c r="D55" s="367" t="str" cm="1">
        <f t="array" aca="1" ref="D55" ca="1">IF(INDIRECT("'"&amp;$B55&amp;"'!$E23")="","",INDIRECT("'"&amp;$B55&amp;"'!$E23")+INDIRECT("'"&amp;$B55&amp;"'!$G23")/60)</f>
        <v/>
      </c>
      <c r="E55" s="368" t="str" cm="1">
        <f t="array" aca="1" ref="E55" ca="1">INDIRECT("'"&amp;$B55&amp;"'!$K23")</f>
        <v/>
      </c>
      <c r="F55" s="414" t="str" cm="1">
        <f t="array" aca="1" ref="F55" ca="1">IF(INDIRECT("'"&amp;$B55&amp;"'!$M23")="","",INDIRECT("'"&amp;$B55&amp;"'!$M23"))</f>
        <v/>
      </c>
      <c r="G55" s="414" t="str" cm="1">
        <f t="array" aca="1" ref="G55" ca="1">IF(INDIRECT("'"&amp;$B55&amp;"'!$N23")="","",INDIRECT("'"&amp;$B55&amp;"'!$N23"))</f>
        <v/>
      </c>
      <c r="H55" s="414" t="str" cm="1">
        <f t="array" aca="1" ref="H55" ca="1">IF(INDIRECT("'"&amp;$B55&amp;"'!$O23")="","",INDIRECT("'"&amp;$B55&amp;"'!$O23"))</f>
        <v/>
      </c>
    </row>
    <row r="56" spans="2:8" ht="16.8" hidden="1" customHeight="1">
      <c r="B56" s="392" t="str">
        <f t="shared" si="1"/>
        <v>2026年4月作業</v>
      </c>
      <c r="C56" s="366" cm="1">
        <f t="array" aca="1" ref="C56" ca="1">IF(INDIRECT("'"&amp;$B56&amp;"'!$A24")="","",INDIRECT("'"&amp;$B56&amp;"'!$A24"))</f>
        <v>46122</v>
      </c>
      <c r="D56" s="367" t="str" cm="1">
        <f t="array" aca="1" ref="D56" ca="1">IF(INDIRECT("'"&amp;$B56&amp;"'!$E24")="","",INDIRECT("'"&amp;$B56&amp;"'!$E24")+INDIRECT("'"&amp;$B56&amp;"'!$G24")/60)</f>
        <v/>
      </c>
      <c r="E56" s="368" t="str" cm="1">
        <f t="array" aca="1" ref="E56" ca="1">INDIRECT("'"&amp;$B56&amp;"'!$K24")</f>
        <v/>
      </c>
      <c r="F56" s="414" t="str" cm="1">
        <f t="array" aca="1" ref="F56" ca="1">IF(INDIRECT("'"&amp;$B56&amp;"'!$M24")="","",INDIRECT("'"&amp;$B56&amp;"'!$M24"))</f>
        <v/>
      </c>
      <c r="G56" s="414" t="str" cm="1">
        <f t="array" aca="1" ref="G56" ca="1">IF(INDIRECT("'"&amp;$B56&amp;"'!$N24")="","",INDIRECT("'"&amp;$B56&amp;"'!$N24"))</f>
        <v/>
      </c>
      <c r="H56" s="414" t="str" cm="1">
        <f t="array" aca="1" ref="H56" ca="1">IF(INDIRECT("'"&amp;$B56&amp;"'!$O24")="","",INDIRECT("'"&amp;$B56&amp;"'!$O24"))</f>
        <v/>
      </c>
    </row>
    <row r="57" spans="2:8" ht="16.8" hidden="1" customHeight="1">
      <c r="B57" s="392" t="str">
        <f t="shared" si="1"/>
        <v>2026年4月作業</v>
      </c>
      <c r="C57" s="366" cm="1">
        <f t="array" aca="1" ref="C57" ca="1">IF(INDIRECT("'"&amp;$B57&amp;"'!$A25")="","",INDIRECT("'"&amp;$B57&amp;"'!$A25"))</f>
        <v>46123</v>
      </c>
      <c r="D57" s="367" t="str" cm="1">
        <f t="array" aca="1" ref="D57" ca="1">IF(INDIRECT("'"&amp;$B57&amp;"'!$E25")="","",INDIRECT("'"&amp;$B57&amp;"'!$E25")+INDIRECT("'"&amp;$B57&amp;"'!$G25")/60)</f>
        <v/>
      </c>
      <c r="E57" s="368" t="str" cm="1">
        <f t="array" aca="1" ref="E57" ca="1">INDIRECT("'"&amp;$B57&amp;"'!$K25")</f>
        <v/>
      </c>
      <c r="F57" s="414" t="str" cm="1">
        <f t="array" aca="1" ref="F57" ca="1">IF(INDIRECT("'"&amp;$B57&amp;"'!$M25")="","",INDIRECT("'"&amp;$B57&amp;"'!$M25"))</f>
        <v/>
      </c>
      <c r="G57" s="414" t="str" cm="1">
        <f t="array" aca="1" ref="G57" ca="1">IF(INDIRECT("'"&amp;$B57&amp;"'!$N25")="","",INDIRECT("'"&amp;$B57&amp;"'!$N25"))</f>
        <v/>
      </c>
      <c r="H57" s="414" t="str" cm="1">
        <f t="array" aca="1" ref="H57" ca="1">IF(INDIRECT("'"&amp;$B57&amp;"'!$O25")="","",INDIRECT("'"&amp;$B57&amp;"'!$O25"))</f>
        <v/>
      </c>
    </row>
    <row r="58" spans="2:8" ht="16.8" hidden="1" customHeight="1">
      <c r="B58" s="392" t="str">
        <f t="shared" si="1"/>
        <v>2026年4月作業</v>
      </c>
      <c r="C58" s="366" cm="1">
        <f t="array" aca="1" ref="C58" ca="1">IF(INDIRECT("'"&amp;$B58&amp;"'!$A26")="","",INDIRECT("'"&amp;$B58&amp;"'!$A26"))</f>
        <v>46124</v>
      </c>
      <c r="D58" s="367" t="str" cm="1">
        <f t="array" aca="1" ref="D58" ca="1">IF(INDIRECT("'"&amp;$B58&amp;"'!$E26")="","",INDIRECT("'"&amp;$B58&amp;"'!$E26")+INDIRECT("'"&amp;$B58&amp;"'!$G26")/60)</f>
        <v/>
      </c>
      <c r="E58" s="368" t="str" cm="1">
        <f t="array" aca="1" ref="E58" ca="1">INDIRECT("'"&amp;$B58&amp;"'!$K26")</f>
        <v/>
      </c>
      <c r="F58" s="414" t="str" cm="1">
        <f t="array" aca="1" ref="F58" ca="1">IF(INDIRECT("'"&amp;$B58&amp;"'!$M26")="","",INDIRECT("'"&amp;$B58&amp;"'!$M26"))</f>
        <v/>
      </c>
      <c r="G58" s="414" t="str" cm="1">
        <f t="array" aca="1" ref="G58" ca="1">IF(INDIRECT("'"&amp;$B58&amp;"'!$N26")="","",INDIRECT("'"&amp;$B58&amp;"'!$N26"))</f>
        <v/>
      </c>
      <c r="H58" s="414" t="str" cm="1">
        <f t="array" aca="1" ref="H58" ca="1">IF(INDIRECT("'"&amp;$B58&amp;"'!$O26")="","",INDIRECT("'"&amp;$B58&amp;"'!$O26"))</f>
        <v/>
      </c>
    </row>
    <row r="59" spans="2:8" ht="16.8" hidden="1" customHeight="1">
      <c r="B59" s="392" t="str">
        <f t="shared" si="1"/>
        <v>2026年4月作業</v>
      </c>
      <c r="C59" s="366" cm="1">
        <f t="array" aca="1" ref="C59" ca="1">IF(INDIRECT("'"&amp;$B59&amp;"'!$A27")="","",INDIRECT("'"&amp;$B59&amp;"'!$A27"))</f>
        <v>46125</v>
      </c>
      <c r="D59" s="367" t="str" cm="1">
        <f t="array" aca="1" ref="D59" ca="1">IF(INDIRECT("'"&amp;$B59&amp;"'!$E27")="","",INDIRECT("'"&amp;$B59&amp;"'!$E27")+INDIRECT("'"&amp;$B59&amp;"'!$G27")/60)</f>
        <v/>
      </c>
      <c r="E59" s="368" t="str" cm="1">
        <f t="array" aca="1" ref="E59" ca="1">INDIRECT("'"&amp;$B59&amp;"'!$K27")</f>
        <v/>
      </c>
      <c r="F59" s="414" t="str" cm="1">
        <f t="array" aca="1" ref="F59" ca="1">IF(INDIRECT("'"&amp;$B59&amp;"'!$M27")="","",INDIRECT("'"&amp;$B59&amp;"'!$M27"))</f>
        <v/>
      </c>
      <c r="G59" s="414" t="str" cm="1">
        <f t="array" aca="1" ref="G59" ca="1">IF(INDIRECT("'"&amp;$B59&amp;"'!$N27")="","",INDIRECT("'"&amp;$B59&amp;"'!$N27"))</f>
        <v/>
      </c>
      <c r="H59" s="414" t="str" cm="1">
        <f t="array" aca="1" ref="H59" ca="1">IF(INDIRECT("'"&amp;$B59&amp;"'!$O27")="","",INDIRECT("'"&amp;$B59&amp;"'!$O27"))</f>
        <v/>
      </c>
    </row>
    <row r="60" spans="2:8" ht="16.8" hidden="1" customHeight="1">
      <c r="B60" s="392" t="str">
        <f t="shared" si="1"/>
        <v>2026年4月作業</v>
      </c>
      <c r="C60" s="366" cm="1">
        <f t="array" aca="1" ref="C60" ca="1">IF(INDIRECT("'"&amp;$B60&amp;"'!$A28")="","",INDIRECT("'"&amp;$B60&amp;"'!$A28"))</f>
        <v>46126</v>
      </c>
      <c r="D60" s="367" t="str" cm="1">
        <f t="array" aca="1" ref="D60" ca="1">IF(INDIRECT("'"&amp;$B60&amp;"'!$E28")="","",INDIRECT("'"&amp;$B60&amp;"'!$E28")+INDIRECT("'"&amp;$B60&amp;"'!$G28")/60)</f>
        <v/>
      </c>
      <c r="E60" s="368" t="str" cm="1">
        <f t="array" aca="1" ref="E60" ca="1">INDIRECT("'"&amp;$B60&amp;"'!$K28")</f>
        <v/>
      </c>
      <c r="F60" s="414" t="str" cm="1">
        <f t="array" aca="1" ref="F60" ca="1">IF(INDIRECT("'"&amp;$B60&amp;"'!$M28")="","",INDIRECT("'"&amp;$B60&amp;"'!$M28"))</f>
        <v/>
      </c>
      <c r="G60" s="414" t="str" cm="1">
        <f t="array" aca="1" ref="G60" ca="1">IF(INDIRECT("'"&amp;$B60&amp;"'!$N28")="","",INDIRECT("'"&amp;$B60&amp;"'!$N28"))</f>
        <v/>
      </c>
      <c r="H60" s="414" t="str" cm="1">
        <f t="array" aca="1" ref="H60" ca="1">IF(INDIRECT("'"&amp;$B60&amp;"'!$O28")="","",INDIRECT("'"&amp;$B60&amp;"'!$O28"))</f>
        <v/>
      </c>
    </row>
    <row r="61" spans="2:8" ht="16.8" hidden="1" customHeight="1">
      <c r="B61" s="392" t="str">
        <f t="shared" si="1"/>
        <v>2026年4月作業</v>
      </c>
      <c r="C61" s="366" cm="1">
        <f t="array" aca="1" ref="C61" ca="1">IF(INDIRECT("'"&amp;$B61&amp;"'!$A29")="","",INDIRECT("'"&amp;$B61&amp;"'!$A29"))</f>
        <v>46127</v>
      </c>
      <c r="D61" s="367" t="str" cm="1">
        <f t="array" aca="1" ref="D61" ca="1">IF(INDIRECT("'"&amp;$B61&amp;"'!$E29")="","",INDIRECT("'"&amp;$B61&amp;"'!$E29")+INDIRECT("'"&amp;$B61&amp;"'!$G29")/60)</f>
        <v/>
      </c>
      <c r="E61" s="368" t="str" cm="1">
        <f t="array" aca="1" ref="E61" ca="1">INDIRECT("'"&amp;$B61&amp;"'!$K29")</f>
        <v/>
      </c>
      <c r="F61" s="414" t="str" cm="1">
        <f t="array" aca="1" ref="F61" ca="1">IF(INDIRECT("'"&amp;$B61&amp;"'!$M29")="","",INDIRECT("'"&amp;$B61&amp;"'!$M29"))</f>
        <v/>
      </c>
      <c r="G61" s="414" t="str" cm="1">
        <f t="array" aca="1" ref="G61" ca="1">IF(INDIRECT("'"&amp;$B61&amp;"'!$N29")="","",INDIRECT("'"&amp;$B61&amp;"'!$N29"))</f>
        <v/>
      </c>
      <c r="H61" s="414" t="str" cm="1">
        <f t="array" aca="1" ref="H61" ca="1">IF(INDIRECT("'"&amp;$B61&amp;"'!$O29")="","",INDIRECT("'"&amp;$B61&amp;"'!$O29"))</f>
        <v/>
      </c>
    </row>
    <row r="62" spans="2:8" ht="16.8" hidden="1" customHeight="1">
      <c r="B62" s="392" t="str">
        <f t="shared" si="1"/>
        <v>2026年4月作業</v>
      </c>
      <c r="C62" s="366" cm="1">
        <f t="array" aca="1" ref="C62" ca="1">IF(INDIRECT("'"&amp;$B62&amp;"'!$A30")="","",INDIRECT("'"&amp;$B62&amp;"'!$A30"))</f>
        <v>46128</v>
      </c>
      <c r="D62" s="367" t="str" cm="1">
        <f t="array" aca="1" ref="D62" ca="1">IF(INDIRECT("'"&amp;$B62&amp;"'!$E30")="","",INDIRECT("'"&amp;$B62&amp;"'!$E30")+INDIRECT("'"&amp;$B62&amp;"'!$G30")/60)</f>
        <v/>
      </c>
      <c r="E62" s="368" t="str" cm="1">
        <f t="array" aca="1" ref="E62" ca="1">INDIRECT("'"&amp;$B62&amp;"'!$K30")</f>
        <v/>
      </c>
      <c r="F62" s="414" t="str" cm="1">
        <f t="array" aca="1" ref="F62" ca="1">IF(INDIRECT("'"&amp;$B62&amp;"'!$M30")="","",INDIRECT("'"&amp;$B62&amp;"'!$M30"))</f>
        <v/>
      </c>
      <c r="G62" s="414" t="str" cm="1">
        <f t="array" aca="1" ref="G62" ca="1">IF(INDIRECT("'"&amp;$B62&amp;"'!$N30")="","",INDIRECT("'"&amp;$B62&amp;"'!$N30"))</f>
        <v/>
      </c>
      <c r="H62" s="414" t="str" cm="1">
        <f t="array" aca="1" ref="H62" ca="1">IF(INDIRECT("'"&amp;$B62&amp;"'!$O30")="","",INDIRECT("'"&amp;$B62&amp;"'!$O30"))</f>
        <v/>
      </c>
    </row>
    <row r="63" spans="2:8" ht="16.8" hidden="1" customHeight="1">
      <c r="B63" s="392" t="str">
        <f t="shared" si="1"/>
        <v>2026年4月作業</v>
      </c>
      <c r="C63" s="366" cm="1">
        <f t="array" aca="1" ref="C63" ca="1">IF(INDIRECT("'"&amp;$B63&amp;"'!$A31")="","",INDIRECT("'"&amp;$B63&amp;"'!$A31"))</f>
        <v>46129</v>
      </c>
      <c r="D63" s="367" t="str" cm="1">
        <f t="array" aca="1" ref="D63" ca="1">IF(INDIRECT("'"&amp;$B63&amp;"'!$E31")="","",INDIRECT("'"&amp;$B63&amp;"'!$E31")+INDIRECT("'"&amp;$B63&amp;"'!$G31")/60)</f>
        <v/>
      </c>
      <c r="E63" s="368" t="str" cm="1">
        <f t="array" aca="1" ref="E63" ca="1">INDIRECT("'"&amp;$B63&amp;"'!$K31")</f>
        <v/>
      </c>
      <c r="F63" s="414" t="str" cm="1">
        <f t="array" aca="1" ref="F63" ca="1">IF(INDIRECT("'"&amp;$B63&amp;"'!$M31")="","",INDIRECT("'"&amp;$B63&amp;"'!$M31"))</f>
        <v/>
      </c>
      <c r="G63" s="414" t="str" cm="1">
        <f t="array" aca="1" ref="G63" ca="1">IF(INDIRECT("'"&amp;$B63&amp;"'!$N31")="","",INDIRECT("'"&amp;$B63&amp;"'!$N31"))</f>
        <v/>
      </c>
      <c r="H63" s="414" t="str" cm="1">
        <f t="array" aca="1" ref="H63" ca="1">IF(INDIRECT("'"&amp;$B63&amp;"'!$O31")="","",INDIRECT("'"&amp;$B63&amp;"'!$O31"))</f>
        <v/>
      </c>
    </row>
    <row r="64" spans="2:8" ht="16.8" hidden="1" customHeight="1">
      <c r="B64" s="392" t="str">
        <f t="shared" si="1"/>
        <v>2026年4月作業</v>
      </c>
      <c r="C64" s="366" cm="1">
        <f t="array" aca="1" ref="C64" ca="1">IF(INDIRECT("'"&amp;$B64&amp;"'!$A32")="","",INDIRECT("'"&amp;$B64&amp;"'!$A32"))</f>
        <v>46130</v>
      </c>
      <c r="D64" s="367" t="str" cm="1">
        <f t="array" aca="1" ref="D64" ca="1">IF(INDIRECT("'"&amp;$B64&amp;"'!$E32")="","",INDIRECT("'"&amp;$B64&amp;"'!$E32")+INDIRECT("'"&amp;$B64&amp;"'!$G32")/60)</f>
        <v/>
      </c>
      <c r="E64" s="368" t="str" cm="1">
        <f t="array" aca="1" ref="E64" ca="1">INDIRECT("'"&amp;$B64&amp;"'!$K32")</f>
        <v/>
      </c>
      <c r="F64" s="414" t="str" cm="1">
        <f t="array" aca="1" ref="F64" ca="1">IF(INDIRECT("'"&amp;$B64&amp;"'!$M32")="","",INDIRECT("'"&amp;$B64&amp;"'!$M32"))</f>
        <v/>
      </c>
      <c r="G64" s="414" t="str" cm="1">
        <f t="array" aca="1" ref="G64" ca="1">IF(INDIRECT("'"&amp;$B64&amp;"'!$N32")="","",INDIRECT("'"&amp;$B64&amp;"'!$N32"))</f>
        <v/>
      </c>
      <c r="H64" s="414" t="str" cm="1">
        <f t="array" aca="1" ref="H64" ca="1">IF(INDIRECT("'"&amp;$B64&amp;"'!$O32")="","",INDIRECT("'"&amp;$B64&amp;"'!$O32"))</f>
        <v/>
      </c>
    </row>
    <row r="65" spans="2:8" ht="16.8" hidden="1" customHeight="1">
      <c r="B65" s="392" t="str">
        <f t="shared" si="1"/>
        <v>2026年4月作業</v>
      </c>
      <c r="C65" s="366" cm="1">
        <f t="array" aca="1" ref="C65" ca="1">IF(INDIRECT("'"&amp;$B65&amp;"'!$A33")="","",INDIRECT("'"&amp;$B65&amp;"'!$A33"))</f>
        <v>46131</v>
      </c>
      <c r="D65" s="367" t="str" cm="1">
        <f t="array" aca="1" ref="D65" ca="1">IF(INDIRECT("'"&amp;$B65&amp;"'!$E33")="","",INDIRECT("'"&amp;$B65&amp;"'!$E33")+INDIRECT("'"&amp;$B65&amp;"'!$G33")/60)</f>
        <v/>
      </c>
      <c r="E65" s="368" t="str" cm="1">
        <f t="array" aca="1" ref="E65" ca="1">INDIRECT("'"&amp;$B65&amp;"'!$K33")</f>
        <v/>
      </c>
      <c r="F65" s="414" t="str" cm="1">
        <f t="array" aca="1" ref="F65" ca="1">IF(INDIRECT("'"&amp;$B65&amp;"'!$M33")="","",INDIRECT("'"&amp;$B65&amp;"'!$M33"))</f>
        <v/>
      </c>
      <c r="G65" s="414" t="str" cm="1">
        <f t="array" aca="1" ref="G65" ca="1">IF(INDIRECT("'"&amp;$B65&amp;"'!$N33")="","",INDIRECT("'"&amp;$B65&amp;"'!$N33"))</f>
        <v/>
      </c>
      <c r="H65" s="414" t="str" cm="1">
        <f t="array" aca="1" ref="H65" ca="1">IF(INDIRECT("'"&amp;$B65&amp;"'!$O33")="","",INDIRECT("'"&amp;$B65&amp;"'!$O33"))</f>
        <v/>
      </c>
    </row>
    <row r="66" spans="2:8" ht="16.8" hidden="1" customHeight="1">
      <c r="B66" s="392" t="str">
        <f t="shared" si="1"/>
        <v>2026年4月作業</v>
      </c>
      <c r="C66" s="366" cm="1">
        <f t="array" aca="1" ref="C66" ca="1">IF(INDIRECT("'"&amp;$B66&amp;"'!$A34")="","",INDIRECT("'"&amp;$B66&amp;"'!$A34"))</f>
        <v>46132</v>
      </c>
      <c r="D66" s="367" t="str" cm="1">
        <f t="array" aca="1" ref="D66" ca="1">IF(INDIRECT("'"&amp;$B66&amp;"'!$E34")="","",INDIRECT("'"&amp;$B66&amp;"'!$34")+INDIRECT("'"&amp;$B66&amp;"'!$G34")/60)</f>
        <v/>
      </c>
      <c r="E66" s="368" t="str" cm="1">
        <f t="array" aca="1" ref="E66" ca="1">INDIRECT("'"&amp;$B66&amp;"'!$K34")</f>
        <v/>
      </c>
      <c r="F66" s="414" t="str" cm="1">
        <f t="array" aca="1" ref="F66" ca="1">IF(INDIRECT("'"&amp;$B66&amp;"'!$M34")="","",INDIRECT("'"&amp;$B66&amp;"'!$M34"))</f>
        <v/>
      </c>
      <c r="G66" s="414" t="str" cm="1">
        <f t="array" aca="1" ref="G66" ca="1">IF(INDIRECT("'"&amp;$B66&amp;"'!$N34")="","",INDIRECT("'"&amp;$B66&amp;"'!$N34"))</f>
        <v/>
      </c>
      <c r="H66" s="414" t="str" cm="1">
        <f t="array" aca="1" ref="H66" ca="1">IF(INDIRECT("'"&amp;$B66&amp;"'!$O34")="","",INDIRECT("'"&amp;$B66&amp;"'!$O34"))</f>
        <v/>
      </c>
    </row>
    <row r="67" spans="2:8" ht="16.8" hidden="1" customHeight="1">
      <c r="B67" s="392" t="str">
        <f t="shared" si="1"/>
        <v>2026年4月作業</v>
      </c>
      <c r="C67" s="366" cm="1">
        <f t="array" aca="1" ref="C67" ca="1">IF(INDIRECT("'"&amp;$B67&amp;"'!$A35")="","",INDIRECT("'"&amp;$B67&amp;"'!$A35"))</f>
        <v>46133</v>
      </c>
      <c r="D67" s="367" t="str" cm="1">
        <f t="array" aca="1" ref="D67" ca="1">IF(INDIRECT("'"&amp;$B67&amp;"'!$E35")="","",INDIRECT("'"&amp;$B67&amp;"'!$E35")+INDIRECT("'"&amp;$B67&amp;"'!$G35")/60)</f>
        <v/>
      </c>
      <c r="E67" s="368" t="str" cm="1">
        <f t="array" aca="1" ref="E67" ca="1">INDIRECT("'"&amp;$B67&amp;"'!$K35")</f>
        <v/>
      </c>
      <c r="F67" s="414" t="str" cm="1">
        <f t="array" aca="1" ref="F67" ca="1">IF(INDIRECT("'"&amp;$B67&amp;"'!$M35")="","",INDIRECT("'"&amp;$B67&amp;"'!$M35"))</f>
        <v/>
      </c>
      <c r="G67" s="414" t="str" cm="1">
        <f t="array" aca="1" ref="G67" ca="1">IF(INDIRECT("'"&amp;$B67&amp;"'!$N35")="","",INDIRECT("'"&amp;$B67&amp;"'!$N35"))</f>
        <v/>
      </c>
      <c r="H67" s="414" t="str" cm="1">
        <f t="array" aca="1" ref="H67" ca="1">IF(INDIRECT("'"&amp;$B67&amp;"'!$O35")="","",INDIRECT("'"&amp;$B67&amp;"'!$O35"))</f>
        <v/>
      </c>
    </row>
    <row r="68" spans="2:8" ht="16.8" hidden="1" customHeight="1">
      <c r="B68" s="347"/>
      <c r="C68" s="342" t="s">
        <v>231</v>
      </c>
      <c r="D68" s="420">
        <f ca="1">SUM(D41:D67)</f>
        <v>0</v>
      </c>
    </row>
    <row r="69" spans="2:8" ht="16.8" hidden="1" customHeight="1">
      <c r="B69" s="347"/>
    </row>
    <row r="70" spans="2:8" ht="16.8" hidden="1" customHeight="1">
      <c r="B70" s="345" t="s">
        <v>239</v>
      </c>
      <c r="C70" s="338" t="s">
        <v>232</v>
      </c>
      <c r="D70" s="344" t="s">
        <v>118</v>
      </c>
      <c r="E70" s="339" t="s">
        <v>121</v>
      </c>
      <c r="F70" s="340" t="s">
        <v>229</v>
      </c>
      <c r="G70" s="341" t="s">
        <v>230</v>
      </c>
      <c r="H70" s="341" t="s">
        <v>147</v>
      </c>
    </row>
    <row r="71" spans="2:8" ht="16.8" hidden="1" customHeight="1">
      <c r="B71" s="365" t="s">
        <v>248</v>
      </c>
      <c r="C71" s="366" cm="1">
        <f t="array" aca="1" ref="C71" ca="1">IF(INDIRECT("'"&amp;$B71&amp;"'!$A9")="","",INDIRECT("'"&amp;$B71&amp;"'!$A9"))</f>
        <v>46138</v>
      </c>
      <c r="D71" s="367" t="str" cm="1">
        <f t="array" aca="1" ref="D71" ca="1">IF(INDIRECT("'"&amp;$B71&amp;"'!$E9")="","",INDIRECT("'"&amp;$B71&amp;"'!$E9")+INDIRECT("'"&amp;$B71&amp;"'!$G9")/60)</f>
        <v/>
      </c>
      <c r="E71" s="368" t="str" cm="1">
        <f t="array" aca="1" ref="E71" ca="1">INDIRECT("'"&amp;$B71&amp;"'!$K9")</f>
        <v/>
      </c>
      <c r="F71" s="414" t="str" cm="1">
        <f t="array" aca="1" ref="F71" ca="1">IF(INDIRECT("'"&amp;$B71&amp;"'!$M9")="","",INDIRECT("'"&amp;$B71&amp;"'!$M9"))</f>
        <v/>
      </c>
      <c r="G71" s="414" t="str" cm="1">
        <f t="array" aca="1" ref="G71" ca="1">IF(INDIRECT("'"&amp;$B71&amp;"'!$N9")="","",INDIRECT("'"&amp;$B71&amp;"'!$N9"))</f>
        <v/>
      </c>
      <c r="H71" s="414" t="str" cm="1">
        <f t="array" aca="1" ref="H71" ca="1">IF(INDIRECT("'"&amp;$B71&amp;"'!$O9")="","",INDIRECT("'"&amp;$B71&amp;"'!$O9"))</f>
        <v/>
      </c>
    </row>
    <row r="72" spans="2:8" ht="16.8" hidden="1" customHeight="1">
      <c r="B72" s="392" t="str">
        <f t="shared" ref="B72:B97" si="2">B71</f>
        <v>2026年5月作業</v>
      </c>
      <c r="C72" s="366" cm="1">
        <f t="array" aca="1" ref="C72" ca="1">IF(INDIRECT("'"&amp;$B72&amp;"'!$A10")="","",INDIRECT("'"&amp;$B72&amp;"'!$A10"))</f>
        <v>46139</v>
      </c>
      <c r="D72" s="367" t="str" cm="1">
        <f t="array" aca="1" ref="D72" ca="1">IF(INDIRECT("'"&amp;$B72&amp;"'!$E10")="","",INDIRECT("'"&amp;$B72&amp;"'!$E10")+INDIRECT("'"&amp;$B72&amp;"'!$G10")/60)</f>
        <v/>
      </c>
      <c r="E72" s="368" t="str" cm="1">
        <f t="array" aca="1" ref="E72" ca="1">INDIRECT("'"&amp;$B72&amp;"'!$K10")</f>
        <v/>
      </c>
      <c r="F72" s="414" t="str" cm="1">
        <f t="array" aca="1" ref="F72" ca="1">IF(INDIRECT("'"&amp;$B72&amp;"'!$M10")="","",INDIRECT("'"&amp;$B72&amp;"'!$M10"))</f>
        <v/>
      </c>
      <c r="G72" s="414" t="str" cm="1">
        <f t="array" aca="1" ref="G72" ca="1">IF(INDIRECT("'"&amp;$B72&amp;"'!$N10")="","",INDIRECT("'"&amp;$B72&amp;"'!$N10"))</f>
        <v/>
      </c>
      <c r="H72" s="414" t="str" cm="1">
        <f t="array" aca="1" ref="H72" ca="1">IF(INDIRECT("'"&amp;$B72&amp;"'!$O10")="","",INDIRECT("'"&amp;$B72&amp;"'!$O10"))</f>
        <v/>
      </c>
    </row>
    <row r="73" spans="2:8" ht="16.8" hidden="1" customHeight="1">
      <c r="B73" s="392" t="str">
        <f t="shared" si="2"/>
        <v>2026年5月作業</v>
      </c>
      <c r="C73" s="366" cm="1">
        <f t="array" aca="1" ref="C73" ca="1">IF(INDIRECT("'"&amp;$B73&amp;"'!$A11")="","",INDIRECT("'"&amp;$B73&amp;"'!$A11"))</f>
        <v>46140</v>
      </c>
      <c r="D73" s="367" t="str" cm="1">
        <f t="array" aca="1" ref="D73" ca="1">IF(INDIRECT("'"&amp;$B73&amp;"'!$E11")="","",INDIRECT("'"&amp;$B73&amp;"'!$E11")+INDIRECT("'"&amp;$B73&amp;"'!$G11")/60)</f>
        <v/>
      </c>
      <c r="E73" s="368" t="str" cm="1">
        <f t="array" aca="1" ref="E73" ca="1">INDIRECT("'"&amp;$B73&amp;"'!$K11")</f>
        <v/>
      </c>
      <c r="F73" s="414" t="str" cm="1">
        <f t="array" aca="1" ref="F73" ca="1">IF(INDIRECT("'"&amp;$B73&amp;"'!$M11")="","",INDIRECT("'"&amp;$B73&amp;"'!$M11"))</f>
        <v/>
      </c>
      <c r="G73" s="414" t="str" cm="1">
        <f t="array" aca="1" ref="G73" ca="1">IF(INDIRECT("'"&amp;$B73&amp;"'!$N11")="","",INDIRECT("'"&amp;$B73&amp;"'!$N11"))</f>
        <v/>
      </c>
      <c r="H73" s="414" t="str" cm="1">
        <f t="array" aca="1" ref="H73" ca="1">IF(INDIRECT("'"&amp;$B73&amp;"'!$O11")="","",INDIRECT("'"&amp;$B73&amp;"'!$O11"))</f>
        <v/>
      </c>
    </row>
    <row r="74" spans="2:8" ht="16.8" hidden="1" customHeight="1">
      <c r="B74" s="392" t="str">
        <f t="shared" si="2"/>
        <v>2026年5月作業</v>
      </c>
      <c r="C74" s="366" cm="1">
        <f t="array" aca="1" ref="C74" ca="1">IF(INDIRECT("'"&amp;$B74&amp;"'!$A12")="","",INDIRECT("'"&amp;$B74&amp;"'!$A12"))</f>
        <v>46141</v>
      </c>
      <c r="D74" s="367" t="str" cm="1">
        <f t="array" aca="1" ref="D74" ca="1">IF(INDIRECT("'"&amp;$B74&amp;"'!$E12")="","",INDIRECT("'"&amp;$B74&amp;"'!$E12")+INDIRECT("'"&amp;$B74&amp;"'!$G12")/60)</f>
        <v/>
      </c>
      <c r="E74" s="368" t="str" cm="1">
        <f t="array" aca="1" ref="E74" ca="1">INDIRECT("'"&amp;$B74&amp;"'!$K12")</f>
        <v/>
      </c>
      <c r="F74" s="414" t="str" cm="1">
        <f t="array" aca="1" ref="F74" ca="1">IF(INDIRECT("'"&amp;$B74&amp;"'!$M12")="","",INDIRECT("'"&amp;$B74&amp;"'!$M12"))</f>
        <v/>
      </c>
      <c r="G74" s="414" t="str" cm="1">
        <f t="array" aca="1" ref="G74" ca="1">IF(INDIRECT("'"&amp;$B74&amp;"'!$N12")="","",INDIRECT("'"&amp;$B74&amp;"'!$N12"))</f>
        <v/>
      </c>
      <c r="H74" s="414" t="str" cm="1">
        <f t="array" aca="1" ref="H74" ca="1">IF(INDIRECT("'"&amp;$B74&amp;"'!$O12")="","",INDIRECT("'"&amp;$B74&amp;"'!$O12"))</f>
        <v/>
      </c>
    </row>
    <row r="75" spans="2:8" ht="16.8" hidden="1" customHeight="1">
      <c r="B75" s="392" t="str">
        <f t="shared" si="2"/>
        <v>2026年5月作業</v>
      </c>
      <c r="C75" s="366" cm="1">
        <f t="array" aca="1" ref="C75" ca="1">IF(INDIRECT("'"&amp;$B75&amp;"'!$A13")="","",INDIRECT("'"&amp;$B75&amp;"'!$A13"))</f>
        <v>46142</v>
      </c>
      <c r="D75" s="367" t="str" cm="1">
        <f t="array" aca="1" ref="D75" ca="1">IF(INDIRECT("'"&amp;$B75&amp;"'!$E13")="","",INDIRECT("'"&amp;$B75&amp;"'!$E13")+INDIRECT("'"&amp;$B75&amp;"'!$G13")/60)</f>
        <v/>
      </c>
      <c r="E75" s="368" t="str" cm="1">
        <f t="array" aca="1" ref="E75" ca="1">INDIRECT("'"&amp;$B75&amp;"'!$K13")</f>
        <v/>
      </c>
      <c r="F75" s="414" t="str" cm="1">
        <f t="array" aca="1" ref="F75" ca="1">IF(INDIRECT("'"&amp;$B75&amp;"'!$M13")="","",INDIRECT("'"&amp;$B75&amp;"'!$M13"))</f>
        <v/>
      </c>
      <c r="G75" s="414" t="str" cm="1">
        <f t="array" aca="1" ref="G75" ca="1">IF(INDIRECT("'"&amp;$B75&amp;"'!$N13")="","",INDIRECT("'"&amp;$B75&amp;"'!$N13"))</f>
        <v/>
      </c>
      <c r="H75" s="414" t="str" cm="1">
        <f t="array" aca="1" ref="H75" ca="1">IF(INDIRECT("'"&amp;$B75&amp;"'!$O13")="","",INDIRECT("'"&amp;$B75&amp;"'!$O13"))</f>
        <v/>
      </c>
    </row>
    <row r="76" spans="2:8" ht="16.8" hidden="1" customHeight="1">
      <c r="B76" s="392" t="str">
        <f t="shared" si="2"/>
        <v>2026年5月作業</v>
      </c>
      <c r="C76" s="366" cm="1">
        <f t="array" aca="1" ref="C76" ca="1">IF(INDIRECT("'"&amp;$B76&amp;"'!$A14")="","",INDIRECT("'"&amp;$B76&amp;"'!$A14"))</f>
        <v>46143</v>
      </c>
      <c r="D76" s="367" t="str" cm="1">
        <f t="array" aca="1" ref="D76" ca="1">IF(INDIRECT("'"&amp;$B76&amp;"'!$E14")="","",INDIRECT("'"&amp;$B76&amp;"'!$E14")+INDIRECT("'"&amp;$B76&amp;"'!$G14")/60)</f>
        <v/>
      </c>
      <c r="E76" s="368" t="str" cm="1">
        <f t="array" aca="1" ref="E76" ca="1">INDIRECT("'"&amp;$B76&amp;"'!$K14")</f>
        <v/>
      </c>
      <c r="F76" s="414" t="str" cm="1">
        <f t="array" aca="1" ref="F76" ca="1">IF(INDIRECT("'"&amp;$B76&amp;"'!$M14")="","",INDIRECT("'"&amp;$B76&amp;"'!$M14"))</f>
        <v/>
      </c>
      <c r="G76" s="414" t="str" cm="1">
        <f t="array" aca="1" ref="G76" ca="1">IF(INDIRECT("'"&amp;$B76&amp;"'!$N14")="","",INDIRECT("'"&amp;$B76&amp;"'!$N14"))</f>
        <v/>
      </c>
      <c r="H76" s="414" t="str" cm="1">
        <f t="array" aca="1" ref="H76" ca="1">IF(INDIRECT("'"&amp;$B76&amp;"'!$O14")="","",INDIRECT("'"&amp;$B76&amp;"'!$O14"))</f>
        <v/>
      </c>
    </row>
    <row r="77" spans="2:8" ht="16.8" hidden="1" customHeight="1">
      <c r="B77" s="392" t="str">
        <f t="shared" si="2"/>
        <v>2026年5月作業</v>
      </c>
      <c r="C77" s="366" cm="1">
        <f t="array" aca="1" ref="C77" ca="1">IF(INDIRECT("'"&amp;$B77&amp;"'!$A15")="","",INDIRECT("'"&amp;$B77&amp;"'!$A15"))</f>
        <v>46144</v>
      </c>
      <c r="D77" s="367" t="str" cm="1">
        <f t="array" aca="1" ref="D77" ca="1">IF(INDIRECT("'"&amp;$B77&amp;"'!$E15")="","",INDIRECT("'"&amp;$B77&amp;"'!$E15")+INDIRECT("'"&amp;$B77&amp;"'!$G15")/60)</f>
        <v/>
      </c>
      <c r="E77" s="368" t="str" cm="1">
        <f t="array" aca="1" ref="E77" ca="1">INDIRECT("'"&amp;$B77&amp;"'!$K15")</f>
        <v/>
      </c>
      <c r="F77" s="414" t="str" cm="1">
        <f t="array" aca="1" ref="F77" ca="1">IF(INDIRECT("'"&amp;$B77&amp;"'!$M15")="","",INDIRECT("'"&amp;$B77&amp;"'!$M15"))</f>
        <v/>
      </c>
      <c r="G77" s="414" t="str" cm="1">
        <f t="array" aca="1" ref="G77" ca="1">IF(INDIRECT("'"&amp;$B77&amp;"'!$N15")="","",INDIRECT("'"&amp;$B77&amp;"'!$N15"))</f>
        <v/>
      </c>
      <c r="H77" s="414" t="str" cm="1">
        <f t="array" aca="1" ref="H77" ca="1">IF(INDIRECT("'"&amp;$B77&amp;"'!$O15")="","",INDIRECT("'"&amp;$B77&amp;"'!$O15"))</f>
        <v/>
      </c>
    </row>
    <row r="78" spans="2:8" ht="16.8" hidden="1" customHeight="1">
      <c r="B78" s="392" t="str">
        <f t="shared" si="2"/>
        <v>2026年5月作業</v>
      </c>
      <c r="C78" s="366" cm="1">
        <f t="array" aca="1" ref="C78" ca="1">IF(INDIRECT("'"&amp;$B78&amp;"'!$A16")="","",INDIRECT("'"&amp;$B78&amp;"'!$A16"))</f>
        <v>46145</v>
      </c>
      <c r="D78" s="367" t="str" cm="1">
        <f t="array" aca="1" ref="D78" ca="1">IF(INDIRECT("'"&amp;$B78&amp;"'!$E16")="","",INDIRECT("'"&amp;$B78&amp;"'!$E16")+INDIRECT("'"&amp;$B78&amp;"'!$G16")/60)</f>
        <v/>
      </c>
      <c r="E78" s="368" t="str" cm="1">
        <f t="array" aca="1" ref="E78" ca="1">INDIRECT("'"&amp;$B78&amp;"'!$K16")</f>
        <v/>
      </c>
      <c r="F78" s="414" t="str" cm="1">
        <f t="array" aca="1" ref="F78" ca="1">IF(INDIRECT("'"&amp;$B78&amp;"'!$M16")="","",INDIRECT("'"&amp;$B78&amp;"'!$M16"))</f>
        <v/>
      </c>
      <c r="G78" s="414" t="str" cm="1">
        <f t="array" aca="1" ref="G78" ca="1">IF(INDIRECT("'"&amp;$B78&amp;"'!$N16")="","",INDIRECT("'"&amp;$B78&amp;"'!$N16"))</f>
        <v/>
      </c>
      <c r="H78" s="414" t="str" cm="1">
        <f t="array" aca="1" ref="H78" ca="1">IF(INDIRECT("'"&amp;$B78&amp;"'!$O16")="","",INDIRECT("'"&amp;$B78&amp;"'!$O16"))</f>
        <v/>
      </c>
    </row>
    <row r="79" spans="2:8" ht="16.8" hidden="1" customHeight="1">
      <c r="B79" s="392" t="str">
        <f t="shared" si="2"/>
        <v>2026年5月作業</v>
      </c>
      <c r="C79" s="366" cm="1">
        <f t="array" aca="1" ref="C79" ca="1">IF(INDIRECT("'"&amp;$B79&amp;"'!$A17")="","",INDIRECT("'"&amp;$B79&amp;"'!$A17"))</f>
        <v>46146</v>
      </c>
      <c r="D79" s="367" t="str" cm="1">
        <f t="array" aca="1" ref="D79" ca="1">IF(INDIRECT("'"&amp;$B79&amp;"'!$E17")="","",INDIRECT("'"&amp;$B79&amp;"'!$E17")+INDIRECT("'"&amp;$B79&amp;"'!$G17")/60)</f>
        <v/>
      </c>
      <c r="E79" s="368" t="str" cm="1">
        <f t="array" aca="1" ref="E79" ca="1">INDIRECT("'"&amp;$B79&amp;"'!$K17")</f>
        <v/>
      </c>
      <c r="F79" s="414" t="str" cm="1">
        <f t="array" aca="1" ref="F79" ca="1">IF(INDIRECT("'"&amp;$B79&amp;"'!$M17")="","",INDIRECT("'"&amp;$B79&amp;"'!$M17"))</f>
        <v/>
      </c>
      <c r="G79" s="414" t="str" cm="1">
        <f t="array" aca="1" ref="G79" ca="1">IF(INDIRECT("'"&amp;$B79&amp;"'!$N17")="","",INDIRECT("'"&amp;$B79&amp;"'!$N17"))</f>
        <v/>
      </c>
      <c r="H79" s="414" t="str" cm="1">
        <f t="array" aca="1" ref="H79" ca="1">IF(INDIRECT("'"&amp;$B79&amp;"'!$O17")="","",INDIRECT("'"&amp;$B79&amp;"'!$O17"))</f>
        <v/>
      </c>
    </row>
    <row r="80" spans="2:8" ht="16.8" hidden="1" customHeight="1">
      <c r="B80" s="392" t="str">
        <f t="shared" si="2"/>
        <v>2026年5月作業</v>
      </c>
      <c r="C80" s="366" cm="1">
        <f t="array" aca="1" ref="C80" ca="1">IF(INDIRECT("'"&amp;$B80&amp;"'!$A18")="","",INDIRECT("'"&amp;$B80&amp;"'!$A18"))</f>
        <v>46147</v>
      </c>
      <c r="D80" s="367" t="str" cm="1">
        <f t="array" aca="1" ref="D80" ca="1">IF(INDIRECT("'"&amp;$B80&amp;"'!$E18")="","",INDIRECT("'"&amp;$B80&amp;"'!$E18")+INDIRECT("'"&amp;$B80&amp;"'!$G18")/60)</f>
        <v/>
      </c>
      <c r="E80" s="368" t="str" cm="1">
        <f t="array" aca="1" ref="E80" ca="1">INDIRECT("'"&amp;$B80&amp;"'!$K18")</f>
        <v/>
      </c>
      <c r="F80" s="414" t="str" cm="1">
        <f t="array" aca="1" ref="F80" ca="1">IF(INDIRECT("'"&amp;$B80&amp;"'!$M18")="","",INDIRECT("'"&amp;$B80&amp;"'!$M18"))</f>
        <v/>
      </c>
      <c r="G80" s="414" t="str" cm="1">
        <f t="array" aca="1" ref="G80" ca="1">IF(INDIRECT("'"&amp;$B80&amp;"'!$N18")="","",INDIRECT("'"&amp;$B80&amp;"'!$N18"))</f>
        <v/>
      </c>
      <c r="H80" s="414" t="str" cm="1">
        <f t="array" aca="1" ref="H80" ca="1">IF(INDIRECT("'"&amp;$B80&amp;"'!$O18")="","",INDIRECT("'"&amp;$B80&amp;"'!$O18"))</f>
        <v/>
      </c>
    </row>
    <row r="81" spans="2:8" ht="16.8" hidden="1" customHeight="1">
      <c r="B81" s="392" t="str">
        <f t="shared" si="2"/>
        <v>2026年5月作業</v>
      </c>
      <c r="C81" s="366" cm="1">
        <f t="array" aca="1" ref="C81" ca="1">IF(INDIRECT("'"&amp;$B81&amp;"'!$A19")="","",INDIRECT("'"&amp;$B81&amp;"'!$A19"))</f>
        <v>46148</v>
      </c>
      <c r="D81" s="367" t="str" cm="1">
        <f t="array" aca="1" ref="D81" ca="1">IF(INDIRECT("'"&amp;$B81&amp;"'!$E19")="","",INDIRECT("'"&amp;$B81&amp;"'!$E19")+INDIRECT("'"&amp;$B81&amp;"'!$G19")/60)</f>
        <v/>
      </c>
      <c r="E81" s="368" t="str" cm="1">
        <f t="array" aca="1" ref="E81" ca="1">INDIRECT("'"&amp;$B81&amp;"'!$K19")</f>
        <v/>
      </c>
      <c r="F81" s="414" t="str" cm="1">
        <f t="array" aca="1" ref="F81" ca="1">IF(INDIRECT("'"&amp;$B81&amp;"'!$M19")="","",INDIRECT("'"&amp;$B81&amp;"'!$M19"))</f>
        <v/>
      </c>
      <c r="G81" s="414" t="str" cm="1">
        <f t="array" aca="1" ref="G81" ca="1">IF(INDIRECT("'"&amp;$B81&amp;"'!$N19")="","",INDIRECT("'"&amp;$B81&amp;"'!$N19"))</f>
        <v/>
      </c>
      <c r="H81" s="414" t="str" cm="1">
        <f t="array" aca="1" ref="H81" ca="1">IF(INDIRECT("'"&amp;$B81&amp;"'!$O19")="","",INDIRECT("'"&amp;$B81&amp;"'!$O19"))</f>
        <v/>
      </c>
    </row>
    <row r="82" spans="2:8" ht="16.8" hidden="1" customHeight="1">
      <c r="B82" s="392" t="str">
        <f t="shared" si="2"/>
        <v>2026年5月作業</v>
      </c>
      <c r="C82" s="366" cm="1">
        <f t="array" aca="1" ref="C82" ca="1">IF(INDIRECT("'"&amp;$B82&amp;"'!$A20")="","",INDIRECT("'"&amp;$B82&amp;"'!$A20"))</f>
        <v>46149</v>
      </c>
      <c r="D82" s="367" t="str" cm="1">
        <f t="array" aca="1" ref="D82" ca="1">IF(INDIRECT("'"&amp;$B82&amp;"'!$E20")="","",INDIRECT("'"&amp;$B82&amp;"'!$E20")+INDIRECT("'"&amp;$B82&amp;"'!$G20")/60)</f>
        <v/>
      </c>
      <c r="E82" s="368" t="str" cm="1">
        <f t="array" aca="1" ref="E82" ca="1">INDIRECT("'"&amp;$B82&amp;"'!$K20")</f>
        <v/>
      </c>
      <c r="F82" s="414" t="str" cm="1">
        <f t="array" aca="1" ref="F82" ca="1">IF(INDIRECT("'"&amp;$B82&amp;"'!$M20")="","",INDIRECT("'"&amp;$B82&amp;"'!$M20"))</f>
        <v/>
      </c>
      <c r="G82" s="414" t="str" cm="1">
        <f t="array" aca="1" ref="G82" ca="1">IF(INDIRECT("'"&amp;$B82&amp;"'!$N20")="","",INDIRECT("'"&amp;$B82&amp;"'!$N20"))</f>
        <v/>
      </c>
      <c r="H82" s="414" t="str" cm="1">
        <f t="array" aca="1" ref="H82" ca="1">IF(INDIRECT("'"&amp;$B82&amp;"'!$O20")="","",INDIRECT("'"&amp;$B82&amp;"'!$O20"))</f>
        <v/>
      </c>
    </row>
    <row r="83" spans="2:8" ht="16.8" hidden="1" customHeight="1">
      <c r="B83" s="392" t="str">
        <f t="shared" si="2"/>
        <v>2026年5月作業</v>
      </c>
      <c r="C83" s="366" cm="1">
        <f t="array" aca="1" ref="C83" ca="1">IF(INDIRECT("'"&amp;$B83&amp;"'!$A21")="","",INDIRECT("'"&amp;$B83&amp;"'!$A21"))</f>
        <v>46150</v>
      </c>
      <c r="D83" s="367" t="str" cm="1">
        <f t="array" aca="1" ref="D83" ca="1">IF(INDIRECT("'"&amp;$B83&amp;"'!$E21")="","",INDIRECT("'"&amp;$B83&amp;"'!$E21")+INDIRECT("'"&amp;$B83&amp;"'!$G21")/60)</f>
        <v/>
      </c>
      <c r="E83" s="368" t="str" cm="1">
        <f t="array" aca="1" ref="E83" ca="1">INDIRECT("'"&amp;$B83&amp;"'!$K21")</f>
        <v/>
      </c>
      <c r="F83" s="414" t="str" cm="1">
        <f t="array" aca="1" ref="F83" ca="1">IF(INDIRECT("'"&amp;$B83&amp;"'!$M21")="","",INDIRECT("'"&amp;$B83&amp;"'!$M21"))</f>
        <v/>
      </c>
      <c r="G83" s="414" t="str" cm="1">
        <f t="array" aca="1" ref="G83" ca="1">IF(INDIRECT("'"&amp;$B83&amp;"'!$N21")="","",INDIRECT("'"&amp;$B83&amp;"'!$N21"))</f>
        <v/>
      </c>
      <c r="H83" s="414" t="str" cm="1">
        <f t="array" aca="1" ref="H83" ca="1">IF(INDIRECT("'"&amp;$B83&amp;"'!$O21")="","",INDIRECT("'"&amp;$B83&amp;"'!$O21"))</f>
        <v/>
      </c>
    </row>
    <row r="84" spans="2:8" ht="16.8" hidden="1" customHeight="1">
      <c r="B84" s="392" t="str">
        <f t="shared" si="2"/>
        <v>2026年5月作業</v>
      </c>
      <c r="C84" s="366" cm="1">
        <f t="array" aca="1" ref="C84" ca="1">IF(INDIRECT("'"&amp;$B84&amp;"'!$A22")="","",INDIRECT("'"&amp;$B84&amp;"'!$A22"))</f>
        <v>46151</v>
      </c>
      <c r="D84" s="367" t="str" cm="1">
        <f t="array" aca="1" ref="D84" ca="1">IF(INDIRECT("'"&amp;$B84&amp;"'!$E22")="","",INDIRECT("'"&amp;$B84&amp;"'!$E22")+INDIRECT("'"&amp;$B84&amp;"'!$G22")/60)</f>
        <v/>
      </c>
      <c r="E84" s="368" t="str" cm="1">
        <f t="array" aca="1" ref="E84" ca="1">INDIRECT("'"&amp;$B84&amp;"'!$K22")</f>
        <v/>
      </c>
      <c r="F84" s="414" t="str" cm="1">
        <f t="array" aca="1" ref="F84" ca="1">IF(INDIRECT("'"&amp;$B84&amp;"'!$M22")="","",INDIRECT("'"&amp;$B84&amp;"'!$M22"))</f>
        <v/>
      </c>
      <c r="G84" s="414" t="str" cm="1">
        <f t="array" aca="1" ref="G84" ca="1">IF(INDIRECT("'"&amp;$B84&amp;"'!$N22")="","",INDIRECT("'"&amp;$B84&amp;"'!$N22"))</f>
        <v/>
      </c>
      <c r="H84" s="414" t="str" cm="1">
        <f t="array" aca="1" ref="H84" ca="1">IF(INDIRECT("'"&amp;$B84&amp;"'!$O22")="","",INDIRECT("'"&amp;$B84&amp;"'!$O22"))</f>
        <v/>
      </c>
    </row>
    <row r="85" spans="2:8" ht="16.8" hidden="1" customHeight="1">
      <c r="B85" s="392" t="str">
        <f t="shared" si="2"/>
        <v>2026年5月作業</v>
      </c>
      <c r="C85" s="366" cm="1">
        <f t="array" aca="1" ref="C85" ca="1">IF(INDIRECT("'"&amp;$B85&amp;"'!$A23")="","",INDIRECT("'"&amp;$B85&amp;"'!$A23"))</f>
        <v>46152</v>
      </c>
      <c r="D85" s="367" t="str" cm="1">
        <f t="array" aca="1" ref="D85" ca="1">IF(INDIRECT("'"&amp;$B85&amp;"'!$E23")="","",INDIRECT("'"&amp;$B85&amp;"'!$E23")+INDIRECT("'"&amp;$B85&amp;"'!$G23")/60)</f>
        <v/>
      </c>
      <c r="E85" s="368" t="str" cm="1">
        <f t="array" aca="1" ref="E85" ca="1">INDIRECT("'"&amp;$B85&amp;"'!$K23")</f>
        <v/>
      </c>
      <c r="F85" s="414" t="str" cm="1">
        <f t="array" aca="1" ref="F85" ca="1">IF(INDIRECT("'"&amp;$B85&amp;"'!$M23")="","",INDIRECT("'"&amp;$B85&amp;"'!$M23"))</f>
        <v/>
      </c>
      <c r="G85" s="414" t="str" cm="1">
        <f t="array" aca="1" ref="G85" ca="1">IF(INDIRECT("'"&amp;$B85&amp;"'!$N23")="","",INDIRECT("'"&amp;$B85&amp;"'!$N23"))</f>
        <v/>
      </c>
      <c r="H85" s="414" t="str" cm="1">
        <f t="array" aca="1" ref="H85" ca="1">IF(INDIRECT("'"&amp;$B85&amp;"'!$O23")="","",INDIRECT("'"&amp;$B85&amp;"'!$O23"))</f>
        <v/>
      </c>
    </row>
    <row r="86" spans="2:8" ht="16.8" hidden="1" customHeight="1">
      <c r="B86" s="392" t="str">
        <f t="shared" si="2"/>
        <v>2026年5月作業</v>
      </c>
      <c r="C86" s="366" cm="1">
        <f t="array" aca="1" ref="C86" ca="1">IF(INDIRECT("'"&amp;$B86&amp;"'!$A24")="","",INDIRECT("'"&amp;$B86&amp;"'!$A24"))</f>
        <v>46153</v>
      </c>
      <c r="D86" s="367" t="str" cm="1">
        <f t="array" aca="1" ref="D86" ca="1">IF(INDIRECT("'"&amp;$B86&amp;"'!$E24")="","",INDIRECT("'"&amp;$B86&amp;"'!$E24")+INDIRECT("'"&amp;$B86&amp;"'!$G24")/60)</f>
        <v/>
      </c>
      <c r="E86" s="368" t="str" cm="1">
        <f t="array" aca="1" ref="E86" ca="1">INDIRECT("'"&amp;$B86&amp;"'!$K24")</f>
        <v/>
      </c>
      <c r="F86" s="414" t="str" cm="1">
        <f t="array" aca="1" ref="F86" ca="1">IF(INDIRECT("'"&amp;$B86&amp;"'!$M24")="","",INDIRECT("'"&amp;$B86&amp;"'!$M24"))</f>
        <v/>
      </c>
      <c r="G86" s="414" t="str" cm="1">
        <f t="array" aca="1" ref="G86" ca="1">IF(INDIRECT("'"&amp;$B86&amp;"'!$N24")="","",INDIRECT("'"&amp;$B86&amp;"'!$N24"))</f>
        <v/>
      </c>
      <c r="H86" s="414" t="str" cm="1">
        <f t="array" aca="1" ref="H86" ca="1">IF(INDIRECT("'"&amp;$B86&amp;"'!$O24")="","",INDIRECT("'"&amp;$B86&amp;"'!$O24"))</f>
        <v/>
      </c>
    </row>
    <row r="87" spans="2:8" ht="16.8" hidden="1" customHeight="1">
      <c r="B87" s="392" t="str">
        <f t="shared" si="2"/>
        <v>2026年5月作業</v>
      </c>
      <c r="C87" s="366" cm="1">
        <f t="array" aca="1" ref="C87" ca="1">IF(INDIRECT("'"&amp;$B87&amp;"'!$A25")="","",INDIRECT("'"&amp;$B87&amp;"'!$A25"))</f>
        <v>46154</v>
      </c>
      <c r="D87" s="367" t="str" cm="1">
        <f t="array" aca="1" ref="D87" ca="1">IF(INDIRECT("'"&amp;$B87&amp;"'!$E25")="","",INDIRECT("'"&amp;$B87&amp;"'!$E25")+INDIRECT("'"&amp;$B87&amp;"'!$G25")/60)</f>
        <v/>
      </c>
      <c r="E87" s="368" t="str" cm="1">
        <f t="array" aca="1" ref="E87" ca="1">INDIRECT("'"&amp;$B87&amp;"'!$K25")</f>
        <v/>
      </c>
      <c r="F87" s="414" t="str" cm="1">
        <f t="array" aca="1" ref="F87" ca="1">IF(INDIRECT("'"&amp;$B87&amp;"'!$M25")="","",INDIRECT("'"&amp;$B87&amp;"'!$M25"))</f>
        <v/>
      </c>
      <c r="G87" s="414" t="str" cm="1">
        <f t="array" aca="1" ref="G87" ca="1">IF(INDIRECT("'"&amp;$B87&amp;"'!$N25")="","",INDIRECT("'"&amp;$B87&amp;"'!$N25"))</f>
        <v/>
      </c>
      <c r="H87" s="414" t="str" cm="1">
        <f t="array" aca="1" ref="H87" ca="1">IF(INDIRECT("'"&amp;$B87&amp;"'!$O25")="","",INDIRECT("'"&amp;$B87&amp;"'!$O25"))</f>
        <v/>
      </c>
    </row>
    <row r="88" spans="2:8" ht="16.8" hidden="1" customHeight="1">
      <c r="B88" s="392" t="str">
        <f t="shared" si="2"/>
        <v>2026年5月作業</v>
      </c>
      <c r="C88" s="366" cm="1">
        <f t="array" aca="1" ref="C88" ca="1">IF(INDIRECT("'"&amp;$B88&amp;"'!$A26")="","",INDIRECT("'"&amp;$B88&amp;"'!$A26"))</f>
        <v>46155</v>
      </c>
      <c r="D88" s="367" t="str" cm="1">
        <f t="array" aca="1" ref="D88" ca="1">IF(INDIRECT("'"&amp;$B88&amp;"'!$E26")="","",INDIRECT("'"&amp;$B88&amp;"'!$E26")+INDIRECT("'"&amp;$B88&amp;"'!$G26")/60)</f>
        <v/>
      </c>
      <c r="E88" s="368" t="str" cm="1">
        <f t="array" aca="1" ref="E88" ca="1">INDIRECT("'"&amp;$B88&amp;"'!$K26")</f>
        <v/>
      </c>
      <c r="F88" s="414" t="str" cm="1">
        <f t="array" aca="1" ref="F88" ca="1">IF(INDIRECT("'"&amp;$B88&amp;"'!$M26")="","",INDIRECT("'"&amp;$B88&amp;"'!$M26"))</f>
        <v/>
      </c>
      <c r="G88" s="414" t="str" cm="1">
        <f t="array" aca="1" ref="G88" ca="1">IF(INDIRECT("'"&amp;$B88&amp;"'!$N26")="","",INDIRECT("'"&amp;$B88&amp;"'!$N26"))</f>
        <v/>
      </c>
      <c r="H88" s="414" t="str" cm="1">
        <f t="array" aca="1" ref="H88" ca="1">IF(INDIRECT("'"&amp;$B88&amp;"'!$O26")="","",INDIRECT("'"&amp;$B88&amp;"'!$O26"))</f>
        <v/>
      </c>
    </row>
    <row r="89" spans="2:8" ht="16.8" hidden="1" customHeight="1">
      <c r="B89" s="392" t="str">
        <f t="shared" si="2"/>
        <v>2026年5月作業</v>
      </c>
      <c r="C89" s="366" cm="1">
        <f t="array" aca="1" ref="C89" ca="1">IF(INDIRECT("'"&amp;$B89&amp;"'!$A27")="","",INDIRECT("'"&amp;$B89&amp;"'!$A27"))</f>
        <v>46156</v>
      </c>
      <c r="D89" s="367" t="str" cm="1">
        <f t="array" aca="1" ref="D89" ca="1">IF(INDIRECT("'"&amp;$B89&amp;"'!$E27")="","",INDIRECT("'"&amp;$B89&amp;"'!$E27")+INDIRECT("'"&amp;$B89&amp;"'!$G27")/60)</f>
        <v/>
      </c>
      <c r="E89" s="368" t="str" cm="1">
        <f t="array" aca="1" ref="E89" ca="1">INDIRECT("'"&amp;$B89&amp;"'!$K27")</f>
        <v/>
      </c>
      <c r="F89" s="414" t="str" cm="1">
        <f t="array" aca="1" ref="F89" ca="1">IF(INDIRECT("'"&amp;$B89&amp;"'!$M27")="","",INDIRECT("'"&amp;$B89&amp;"'!$M27"))</f>
        <v/>
      </c>
      <c r="G89" s="414" t="str" cm="1">
        <f t="array" aca="1" ref="G89" ca="1">IF(INDIRECT("'"&amp;$B89&amp;"'!$N27")="","",INDIRECT("'"&amp;$B89&amp;"'!$N27"))</f>
        <v/>
      </c>
      <c r="H89" s="414" t="str" cm="1">
        <f t="array" aca="1" ref="H89" ca="1">IF(INDIRECT("'"&amp;$B89&amp;"'!$O27")="","",INDIRECT("'"&amp;$B89&amp;"'!$O27"))</f>
        <v/>
      </c>
    </row>
    <row r="90" spans="2:8" ht="16.8" hidden="1" customHeight="1">
      <c r="B90" s="392" t="str">
        <f t="shared" si="2"/>
        <v>2026年5月作業</v>
      </c>
      <c r="C90" s="366" cm="1">
        <f t="array" aca="1" ref="C90" ca="1">IF(INDIRECT("'"&amp;$B90&amp;"'!$A28")="","",INDIRECT("'"&amp;$B90&amp;"'!$A28"))</f>
        <v>46157</v>
      </c>
      <c r="D90" s="367" t="str" cm="1">
        <f t="array" aca="1" ref="D90" ca="1">IF(INDIRECT("'"&amp;$B90&amp;"'!$E28")="","",INDIRECT("'"&amp;$B90&amp;"'!$E28")+INDIRECT("'"&amp;$B90&amp;"'!$G28")/60)</f>
        <v/>
      </c>
      <c r="E90" s="368" t="str" cm="1">
        <f t="array" aca="1" ref="E90" ca="1">INDIRECT("'"&amp;$B90&amp;"'!$K28")</f>
        <v/>
      </c>
      <c r="F90" s="414" t="str" cm="1">
        <f t="array" aca="1" ref="F90" ca="1">IF(INDIRECT("'"&amp;$B90&amp;"'!$M28")="","",INDIRECT("'"&amp;$B90&amp;"'!$M28"))</f>
        <v/>
      </c>
      <c r="G90" s="414" t="str" cm="1">
        <f t="array" aca="1" ref="G90" ca="1">IF(INDIRECT("'"&amp;$B90&amp;"'!$N28")="","",INDIRECT("'"&amp;$B90&amp;"'!$N28"))</f>
        <v/>
      </c>
      <c r="H90" s="414" t="str" cm="1">
        <f t="array" aca="1" ref="H90" ca="1">IF(INDIRECT("'"&amp;$B90&amp;"'!$O28")="","",INDIRECT("'"&amp;$B90&amp;"'!$O28"))</f>
        <v/>
      </c>
    </row>
    <row r="91" spans="2:8" ht="16.8" hidden="1" customHeight="1">
      <c r="B91" s="392" t="str">
        <f t="shared" si="2"/>
        <v>2026年5月作業</v>
      </c>
      <c r="C91" s="366" cm="1">
        <f t="array" aca="1" ref="C91" ca="1">IF(INDIRECT("'"&amp;$B91&amp;"'!$A29")="","",INDIRECT("'"&amp;$B91&amp;"'!$A29"))</f>
        <v>46158</v>
      </c>
      <c r="D91" s="367" t="str" cm="1">
        <f t="array" aca="1" ref="D91" ca="1">IF(INDIRECT("'"&amp;$B91&amp;"'!$E29")="","",INDIRECT("'"&amp;$B91&amp;"'!$E29")+INDIRECT("'"&amp;$B91&amp;"'!$G29")/60)</f>
        <v/>
      </c>
      <c r="E91" s="368" t="str" cm="1">
        <f t="array" aca="1" ref="E91" ca="1">INDIRECT("'"&amp;$B91&amp;"'!$K29")</f>
        <v/>
      </c>
      <c r="F91" s="414" t="str" cm="1">
        <f t="array" aca="1" ref="F91" ca="1">IF(INDIRECT("'"&amp;$B91&amp;"'!$M29")="","",INDIRECT("'"&amp;$B91&amp;"'!$M29"))</f>
        <v/>
      </c>
      <c r="G91" s="414" t="str" cm="1">
        <f t="array" aca="1" ref="G91" ca="1">IF(INDIRECT("'"&amp;$B91&amp;"'!$N29")="","",INDIRECT("'"&amp;$B91&amp;"'!$N29"))</f>
        <v/>
      </c>
      <c r="H91" s="414" t="str" cm="1">
        <f t="array" aca="1" ref="H91" ca="1">IF(INDIRECT("'"&amp;$B91&amp;"'!$O29")="","",INDIRECT("'"&amp;$B91&amp;"'!$O29"))</f>
        <v/>
      </c>
    </row>
    <row r="92" spans="2:8" ht="16.8" hidden="1" customHeight="1">
      <c r="B92" s="392" t="str">
        <f t="shared" si="2"/>
        <v>2026年5月作業</v>
      </c>
      <c r="C92" s="366" cm="1">
        <f t="array" aca="1" ref="C92" ca="1">IF(INDIRECT("'"&amp;$B92&amp;"'!$A30")="","",INDIRECT("'"&amp;$B92&amp;"'!$A30"))</f>
        <v>46159</v>
      </c>
      <c r="D92" s="367" t="str" cm="1">
        <f t="array" aca="1" ref="D92" ca="1">IF(INDIRECT("'"&amp;$B92&amp;"'!$E30")="","",INDIRECT("'"&amp;$B92&amp;"'!$E30")+INDIRECT("'"&amp;$B92&amp;"'!$G30")/60)</f>
        <v/>
      </c>
      <c r="E92" s="368" t="str" cm="1">
        <f t="array" aca="1" ref="E92" ca="1">INDIRECT("'"&amp;$B92&amp;"'!$K30")</f>
        <v/>
      </c>
      <c r="F92" s="414" t="str" cm="1">
        <f t="array" aca="1" ref="F92" ca="1">IF(INDIRECT("'"&amp;$B92&amp;"'!$M30")="","",INDIRECT("'"&amp;$B92&amp;"'!$M30"))</f>
        <v/>
      </c>
      <c r="G92" s="414" t="str" cm="1">
        <f t="array" aca="1" ref="G92" ca="1">IF(INDIRECT("'"&amp;$B92&amp;"'!$N30")="","",INDIRECT("'"&amp;$B92&amp;"'!$N30"))</f>
        <v/>
      </c>
      <c r="H92" s="414" t="str" cm="1">
        <f t="array" aca="1" ref="H92" ca="1">IF(INDIRECT("'"&amp;$B92&amp;"'!$O30")="","",INDIRECT("'"&amp;$B92&amp;"'!$O30"))</f>
        <v/>
      </c>
    </row>
    <row r="93" spans="2:8" ht="16.8" hidden="1" customHeight="1">
      <c r="B93" s="392" t="str">
        <f t="shared" si="2"/>
        <v>2026年5月作業</v>
      </c>
      <c r="C93" s="366" cm="1">
        <f t="array" aca="1" ref="C93" ca="1">IF(INDIRECT("'"&amp;$B93&amp;"'!$A31")="","",INDIRECT("'"&amp;$B93&amp;"'!$A31"))</f>
        <v>46160</v>
      </c>
      <c r="D93" s="367" t="str" cm="1">
        <f t="array" aca="1" ref="D93" ca="1">IF(INDIRECT("'"&amp;$B93&amp;"'!$E31")="","",INDIRECT("'"&amp;$B93&amp;"'!$E31")+INDIRECT("'"&amp;$B93&amp;"'!$G31")/60)</f>
        <v/>
      </c>
      <c r="E93" s="368" t="str" cm="1">
        <f t="array" aca="1" ref="E93" ca="1">INDIRECT("'"&amp;$B93&amp;"'!$K31")</f>
        <v/>
      </c>
      <c r="F93" s="414" t="str" cm="1">
        <f t="array" aca="1" ref="F93" ca="1">IF(INDIRECT("'"&amp;$B93&amp;"'!$M31")="","",INDIRECT("'"&amp;$B93&amp;"'!$M31"))</f>
        <v/>
      </c>
      <c r="G93" s="414" t="str" cm="1">
        <f t="array" aca="1" ref="G93" ca="1">IF(INDIRECT("'"&amp;$B93&amp;"'!$N31")="","",INDIRECT("'"&amp;$B93&amp;"'!$N31"))</f>
        <v/>
      </c>
      <c r="H93" s="414" t="str" cm="1">
        <f t="array" aca="1" ref="H93" ca="1">IF(INDIRECT("'"&amp;$B93&amp;"'!$O31")="","",INDIRECT("'"&amp;$B93&amp;"'!$O31"))</f>
        <v/>
      </c>
    </row>
    <row r="94" spans="2:8" ht="16.8" hidden="1" customHeight="1">
      <c r="B94" s="392" t="str">
        <f t="shared" si="2"/>
        <v>2026年5月作業</v>
      </c>
      <c r="C94" s="366" cm="1">
        <f t="array" aca="1" ref="C94" ca="1">IF(INDIRECT("'"&amp;$B94&amp;"'!$A32")="","",INDIRECT("'"&amp;$B94&amp;"'!$A32"))</f>
        <v>46161</v>
      </c>
      <c r="D94" s="367" t="str" cm="1">
        <f t="array" aca="1" ref="D94" ca="1">IF(INDIRECT("'"&amp;$B94&amp;"'!$E32")="","",INDIRECT("'"&amp;$B94&amp;"'!$E32")+INDIRECT("'"&amp;$B94&amp;"'!$G32")/60)</f>
        <v/>
      </c>
      <c r="E94" s="368" t="str" cm="1">
        <f t="array" aca="1" ref="E94" ca="1">INDIRECT("'"&amp;$B94&amp;"'!$K32")</f>
        <v/>
      </c>
      <c r="F94" s="414" t="str" cm="1">
        <f t="array" aca="1" ref="F94" ca="1">IF(INDIRECT("'"&amp;$B94&amp;"'!$M32")="","",INDIRECT("'"&amp;$B94&amp;"'!$M32"))</f>
        <v/>
      </c>
      <c r="G94" s="414" t="str" cm="1">
        <f t="array" aca="1" ref="G94" ca="1">IF(INDIRECT("'"&amp;$B94&amp;"'!$N32")="","",INDIRECT("'"&amp;$B94&amp;"'!$N32"))</f>
        <v/>
      </c>
      <c r="H94" s="414" t="str" cm="1">
        <f t="array" aca="1" ref="H94" ca="1">IF(INDIRECT("'"&amp;$B94&amp;"'!$O32")="","",INDIRECT("'"&amp;$B94&amp;"'!$O32"))</f>
        <v/>
      </c>
    </row>
    <row r="95" spans="2:8" ht="16.8" hidden="1" customHeight="1">
      <c r="B95" s="392" t="str">
        <f t="shared" si="2"/>
        <v>2026年5月作業</v>
      </c>
      <c r="C95" s="366" cm="1">
        <f t="array" aca="1" ref="C95" ca="1">IF(INDIRECT("'"&amp;$B95&amp;"'!$A33")="","",INDIRECT("'"&amp;$B95&amp;"'!$A33"))</f>
        <v>46162</v>
      </c>
      <c r="D95" s="367" t="str" cm="1">
        <f t="array" aca="1" ref="D95" ca="1">IF(INDIRECT("'"&amp;$B95&amp;"'!$E33")="","",INDIRECT("'"&amp;$B95&amp;"'!$E33")+INDIRECT("'"&amp;$B95&amp;"'!$G33")/60)</f>
        <v/>
      </c>
      <c r="E95" s="368" t="str" cm="1">
        <f t="array" aca="1" ref="E95" ca="1">INDIRECT("'"&amp;$B95&amp;"'!$K33")</f>
        <v/>
      </c>
      <c r="F95" s="414" t="str" cm="1">
        <f t="array" aca="1" ref="F95" ca="1">IF(INDIRECT("'"&amp;$B95&amp;"'!$M33")="","",INDIRECT("'"&amp;$B95&amp;"'!$M33"))</f>
        <v/>
      </c>
      <c r="G95" s="414" t="str" cm="1">
        <f t="array" aca="1" ref="G95" ca="1">IF(INDIRECT("'"&amp;$B95&amp;"'!$N33")="","",INDIRECT("'"&amp;$B95&amp;"'!$N33"))</f>
        <v/>
      </c>
      <c r="H95" s="414" t="str" cm="1">
        <f t="array" aca="1" ref="H95" ca="1">IF(INDIRECT("'"&amp;$B95&amp;"'!$O33")="","",INDIRECT("'"&amp;$B95&amp;"'!$O33"))</f>
        <v/>
      </c>
    </row>
    <row r="96" spans="2:8" ht="16.8" hidden="1" customHeight="1">
      <c r="B96" s="392" t="str">
        <f t="shared" si="2"/>
        <v>2026年5月作業</v>
      </c>
      <c r="C96" s="366" cm="1">
        <f t="array" aca="1" ref="C96" ca="1">IF(INDIRECT("'"&amp;$B96&amp;"'!$A34")="","",INDIRECT("'"&amp;$B96&amp;"'!$A34"))</f>
        <v>46163</v>
      </c>
      <c r="D96" s="367" t="str" cm="1">
        <f t="array" aca="1" ref="D96" ca="1">IF(INDIRECT("'"&amp;$B96&amp;"'!$E34")="","",INDIRECT("'"&amp;$B96&amp;"'!$34")+INDIRECT("'"&amp;$B96&amp;"'!$G34")/60)</f>
        <v/>
      </c>
      <c r="E96" s="368" t="str" cm="1">
        <f t="array" aca="1" ref="E96" ca="1">INDIRECT("'"&amp;$B96&amp;"'!$K34")</f>
        <v/>
      </c>
      <c r="F96" s="414" t="str" cm="1">
        <f t="array" aca="1" ref="F96" ca="1">IF(INDIRECT("'"&amp;$B96&amp;"'!$M34")="","",INDIRECT("'"&amp;$B96&amp;"'!$M34"))</f>
        <v/>
      </c>
      <c r="G96" s="414" t="str" cm="1">
        <f t="array" aca="1" ref="G96" ca="1">IF(INDIRECT("'"&amp;$B96&amp;"'!$N34")="","",INDIRECT("'"&amp;$B96&amp;"'!$N34"))</f>
        <v/>
      </c>
      <c r="H96" s="414" t="str" cm="1">
        <f t="array" aca="1" ref="H96" ca="1">IF(INDIRECT("'"&amp;$B96&amp;"'!$O34")="","",INDIRECT("'"&amp;$B96&amp;"'!$O34"))</f>
        <v/>
      </c>
    </row>
    <row r="97" spans="2:8" ht="16.8" hidden="1" customHeight="1">
      <c r="B97" s="392" t="str">
        <f t="shared" si="2"/>
        <v>2026年5月作業</v>
      </c>
      <c r="C97" s="366" cm="1">
        <f t="array" aca="1" ref="C97" ca="1">IF(INDIRECT("'"&amp;$B97&amp;"'!$A35")="","",INDIRECT("'"&amp;$B97&amp;"'!$A35"))</f>
        <v>46164</v>
      </c>
      <c r="D97" s="367" t="str" cm="1">
        <f t="array" aca="1" ref="D97" ca="1">IF(INDIRECT("'"&amp;$B97&amp;"'!$E35")="","",INDIRECT("'"&amp;$B97&amp;"'!$E35")+INDIRECT("'"&amp;$B97&amp;"'!$G35")/60)</f>
        <v/>
      </c>
      <c r="E97" s="368" t="str" cm="1">
        <f t="array" aca="1" ref="E97" ca="1">INDIRECT("'"&amp;$B97&amp;"'!$K35")</f>
        <v/>
      </c>
      <c r="F97" s="414" t="str" cm="1">
        <f t="array" aca="1" ref="F97" ca="1">IF(INDIRECT("'"&amp;$B97&amp;"'!$M35")="","",INDIRECT("'"&amp;$B97&amp;"'!$M35"))</f>
        <v/>
      </c>
      <c r="G97" s="414" t="str" cm="1">
        <f t="array" aca="1" ref="G97" ca="1">IF(INDIRECT("'"&amp;$B97&amp;"'!$N35")="","",INDIRECT("'"&amp;$B97&amp;"'!$N35"))</f>
        <v/>
      </c>
      <c r="H97" s="414" t="str" cm="1">
        <f t="array" aca="1" ref="H97" ca="1">IF(INDIRECT("'"&amp;$B97&amp;"'!$O35")="","",INDIRECT("'"&amp;$B97&amp;"'!$O35"))</f>
        <v/>
      </c>
    </row>
    <row r="98" spans="2:8" ht="16.8" hidden="1" customHeight="1">
      <c r="B98" s="347"/>
      <c r="C98" s="342" t="s">
        <v>231</v>
      </c>
      <c r="D98" s="420">
        <f ca="1">SUM(D71:D97)</f>
        <v>0</v>
      </c>
    </row>
    <row r="99" spans="2:8" ht="16.8" hidden="1" customHeight="1">
      <c r="B99" s="347"/>
    </row>
    <row r="100" spans="2:8" ht="16.8" hidden="1" customHeight="1">
      <c r="B100" s="345" t="s">
        <v>239</v>
      </c>
      <c r="C100" s="338" t="s">
        <v>232</v>
      </c>
      <c r="D100" s="344" t="s">
        <v>118</v>
      </c>
      <c r="E100" s="339" t="s">
        <v>121</v>
      </c>
      <c r="F100" s="340" t="s">
        <v>229</v>
      </c>
      <c r="G100" s="341" t="s">
        <v>230</v>
      </c>
      <c r="H100" s="341" t="s">
        <v>147</v>
      </c>
    </row>
    <row r="101" spans="2:8" ht="16.8" hidden="1" customHeight="1">
      <c r="B101" s="365" t="s">
        <v>249</v>
      </c>
      <c r="C101" s="366" cm="1">
        <f t="array" aca="1" ref="C101" ca="1">IF(INDIRECT("'"&amp;$B101&amp;"'!$A9")="","",INDIRECT("'"&amp;$B101&amp;"'!$A9"))</f>
        <v>46168</v>
      </c>
      <c r="D101" s="367" t="str" cm="1">
        <f t="array" aca="1" ref="D101" ca="1">IF(INDIRECT("'"&amp;$B101&amp;"'!$E9")="","",INDIRECT("'"&amp;$B101&amp;"'!$E9")+INDIRECT("'"&amp;$B101&amp;"'!$G9")/60)</f>
        <v/>
      </c>
      <c r="E101" s="368" t="str" cm="1">
        <f t="array" aca="1" ref="E101" ca="1">INDIRECT("'"&amp;$B101&amp;"'!$K9")</f>
        <v/>
      </c>
      <c r="F101" s="414" t="str" cm="1">
        <f t="array" aca="1" ref="F101" ca="1">IF(INDIRECT("'"&amp;$B101&amp;"'!$M9")="","",INDIRECT("'"&amp;$B101&amp;"'!$M9"))</f>
        <v/>
      </c>
      <c r="G101" s="414" t="str" cm="1">
        <f t="array" aca="1" ref="G101" ca="1">IF(INDIRECT("'"&amp;$B101&amp;"'!$N9")="","",INDIRECT("'"&amp;$B101&amp;"'!$N9"))</f>
        <v/>
      </c>
      <c r="H101" s="414" t="str" cm="1">
        <f t="array" aca="1" ref="H101" ca="1">IF(INDIRECT("'"&amp;$B101&amp;"'!$O9")="","",INDIRECT("'"&amp;$B101&amp;"'!$O9"))</f>
        <v/>
      </c>
    </row>
    <row r="102" spans="2:8" ht="16.8" hidden="1" customHeight="1">
      <c r="B102" s="392" t="str">
        <f t="shared" ref="B102:B127" si="3">B101</f>
        <v>2026年6月作業</v>
      </c>
      <c r="C102" s="366" cm="1">
        <f t="array" aca="1" ref="C102" ca="1">IF(INDIRECT("'"&amp;$B102&amp;"'!$A10")="","",INDIRECT("'"&amp;$B102&amp;"'!$A10"))</f>
        <v>46169</v>
      </c>
      <c r="D102" s="367" t="str" cm="1">
        <f t="array" aca="1" ref="D102" ca="1">IF(INDIRECT("'"&amp;$B102&amp;"'!$E10")="","",INDIRECT("'"&amp;$B102&amp;"'!$E10")+INDIRECT("'"&amp;$B102&amp;"'!$G10")/60)</f>
        <v/>
      </c>
      <c r="E102" s="368" t="str" cm="1">
        <f t="array" aca="1" ref="E102" ca="1">INDIRECT("'"&amp;$B102&amp;"'!$K10")</f>
        <v/>
      </c>
      <c r="F102" s="414" t="str" cm="1">
        <f t="array" aca="1" ref="F102" ca="1">IF(INDIRECT("'"&amp;$B102&amp;"'!$M10")="","",INDIRECT("'"&amp;$B102&amp;"'!$M10"))</f>
        <v/>
      </c>
      <c r="G102" s="414" t="str" cm="1">
        <f t="array" aca="1" ref="G102" ca="1">IF(INDIRECT("'"&amp;$B102&amp;"'!$N10")="","",INDIRECT("'"&amp;$B102&amp;"'!$N10"))</f>
        <v/>
      </c>
      <c r="H102" s="414" t="str" cm="1">
        <f t="array" aca="1" ref="H102" ca="1">IF(INDIRECT("'"&amp;$B102&amp;"'!$O10")="","",INDIRECT("'"&amp;$B102&amp;"'!$O10"))</f>
        <v/>
      </c>
    </row>
    <row r="103" spans="2:8" ht="16.8" hidden="1" customHeight="1">
      <c r="B103" s="392" t="str">
        <f t="shared" si="3"/>
        <v>2026年6月作業</v>
      </c>
      <c r="C103" s="366" cm="1">
        <f t="array" aca="1" ref="C103" ca="1">IF(INDIRECT("'"&amp;$B103&amp;"'!$A11")="","",INDIRECT("'"&amp;$B103&amp;"'!$A11"))</f>
        <v>46170</v>
      </c>
      <c r="D103" s="367" t="str" cm="1">
        <f t="array" aca="1" ref="D103" ca="1">IF(INDIRECT("'"&amp;$B103&amp;"'!$E11")="","",INDIRECT("'"&amp;$B103&amp;"'!$E11")+INDIRECT("'"&amp;$B103&amp;"'!$G11")/60)</f>
        <v/>
      </c>
      <c r="E103" s="368" t="str" cm="1">
        <f t="array" aca="1" ref="E103" ca="1">INDIRECT("'"&amp;$B103&amp;"'!$K11")</f>
        <v/>
      </c>
      <c r="F103" s="414" t="str" cm="1">
        <f t="array" aca="1" ref="F103" ca="1">IF(INDIRECT("'"&amp;$B103&amp;"'!$M11")="","",INDIRECT("'"&amp;$B103&amp;"'!$M11"))</f>
        <v/>
      </c>
      <c r="G103" s="414" t="str" cm="1">
        <f t="array" aca="1" ref="G103" ca="1">IF(INDIRECT("'"&amp;$B103&amp;"'!$N11")="","",INDIRECT("'"&amp;$B103&amp;"'!$N11"))</f>
        <v/>
      </c>
      <c r="H103" s="414" t="str" cm="1">
        <f t="array" aca="1" ref="H103" ca="1">IF(INDIRECT("'"&amp;$B103&amp;"'!$O11")="","",INDIRECT("'"&amp;$B103&amp;"'!$O11"))</f>
        <v/>
      </c>
    </row>
    <row r="104" spans="2:8" ht="16.8" hidden="1" customHeight="1">
      <c r="B104" s="392" t="str">
        <f t="shared" si="3"/>
        <v>2026年6月作業</v>
      </c>
      <c r="C104" s="366" cm="1">
        <f t="array" aca="1" ref="C104" ca="1">IF(INDIRECT("'"&amp;$B104&amp;"'!$A12")="","",INDIRECT("'"&amp;$B104&amp;"'!$A12"))</f>
        <v>46171</v>
      </c>
      <c r="D104" s="367" t="str" cm="1">
        <f t="array" aca="1" ref="D104" ca="1">IF(INDIRECT("'"&amp;$B104&amp;"'!$E12")="","",INDIRECT("'"&amp;$B104&amp;"'!$E12")+INDIRECT("'"&amp;$B104&amp;"'!$G12")/60)</f>
        <v/>
      </c>
      <c r="E104" s="368" t="str" cm="1">
        <f t="array" aca="1" ref="E104" ca="1">INDIRECT("'"&amp;$B104&amp;"'!$K12")</f>
        <v/>
      </c>
      <c r="F104" s="414" t="str" cm="1">
        <f t="array" aca="1" ref="F104" ca="1">IF(INDIRECT("'"&amp;$B104&amp;"'!$M12")="","",INDIRECT("'"&amp;$B104&amp;"'!$M12"))</f>
        <v/>
      </c>
      <c r="G104" s="414" t="str" cm="1">
        <f t="array" aca="1" ref="G104" ca="1">IF(INDIRECT("'"&amp;$B104&amp;"'!$N12")="","",INDIRECT("'"&amp;$B104&amp;"'!$N12"))</f>
        <v/>
      </c>
      <c r="H104" s="414" t="str" cm="1">
        <f t="array" aca="1" ref="H104" ca="1">IF(INDIRECT("'"&amp;$B104&amp;"'!$O12")="","",INDIRECT("'"&amp;$B104&amp;"'!$O12"))</f>
        <v/>
      </c>
    </row>
    <row r="105" spans="2:8" ht="16.8" hidden="1" customHeight="1">
      <c r="B105" s="392" t="str">
        <f t="shared" si="3"/>
        <v>2026年6月作業</v>
      </c>
      <c r="C105" s="366" cm="1">
        <f t="array" aca="1" ref="C105" ca="1">IF(INDIRECT("'"&amp;$B105&amp;"'!$A13")="","",INDIRECT("'"&amp;$B105&amp;"'!$A13"))</f>
        <v>46172</v>
      </c>
      <c r="D105" s="367" t="str" cm="1">
        <f t="array" aca="1" ref="D105" ca="1">IF(INDIRECT("'"&amp;$B105&amp;"'!$E13")="","",INDIRECT("'"&amp;$B105&amp;"'!$E13")+INDIRECT("'"&amp;$B105&amp;"'!$G13")/60)</f>
        <v/>
      </c>
      <c r="E105" s="368" t="str" cm="1">
        <f t="array" aca="1" ref="E105" ca="1">INDIRECT("'"&amp;$B105&amp;"'!$K13")</f>
        <v/>
      </c>
      <c r="F105" s="414" t="str" cm="1">
        <f t="array" aca="1" ref="F105" ca="1">IF(INDIRECT("'"&amp;$B105&amp;"'!$M13")="","",INDIRECT("'"&amp;$B105&amp;"'!$M13"))</f>
        <v/>
      </c>
      <c r="G105" s="414" t="str" cm="1">
        <f t="array" aca="1" ref="G105" ca="1">IF(INDIRECT("'"&amp;$B105&amp;"'!$N13")="","",INDIRECT("'"&amp;$B105&amp;"'!$N13"))</f>
        <v/>
      </c>
      <c r="H105" s="414" t="str" cm="1">
        <f t="array" aca="1" ref="H105" ca="1">IF(INDIRECT("'"&amp;$B105&amp;"'!$O13")="","",INDIRECT("'"&amp;$B105&amp;"'!$O13"))</f>
        <v/>
      </c>
    </row>
    <row r="106" spans="2:8" ht="16.8" hidden="1" customHeight="1">
      <c r="B106" s="392" t="str">
        <f t="shared" si="3"/>
        <v>2026年6月作業</v>
      </c>
      <c r="C106" s="366" cm="1">
        <f t="array" aca="1" ref="C106" ca="1">IF(INDIRECT("'"&amp;$B106&amp;"'!$A14")="","",INDIRECT("'"&amp;$B106&amp;"'!$A14"))</f>
        <v>46173</v>
      </c>
      <c r="D106" s="367" t="str" cm="1">
        <f t="array" aca="1" ref="D106" ca="1">IF(INDIRECT("'"&amp;$B106&amp;"'!$E14")="","",INDIRECT("'"&amp;$B106&amp;"'!$E14")+INDIRECT("'"&amp;$B106&amp;"'!$G14")/60)</f>
        <v/>
      </c>
      <c r="E106" s="368" t="str" cm="1">
        <f t="array" aca="1" ref="E106" ca="1">INDIRECT("'"&amp;$B106&amp;"'!$K14")</f>
        <v/>
      </c>
      <c r="F106" s="414" t="str" cm="1">
        <f t="array" aca="1" ref="F106" ca="1">IF(INDIRECT("'"&amp;$B106&amp;"'!$M14")="","",INDIRECT("'"&amp;$B106&amp;"'!$M14"))</f>
        <v/>
      </c>
      <c r="G106" s="414" t="str" cm="1">
        <f t="array" aca="1" ref="G106" ca="1">IF(INDIRECT("'"&amp;$B106&amp;"'!$N14")="","",INDIRECT("'"&amp;$B106&amp;"'!$N14"))</f>
        <v/>
      </c>
      <c r="H106" s="414" t="str" cm="1">
        <f t="array" aca="1" ref="H106" ca="1">IF(INDIRECT("'"&amp;$B106&amp;"'!$O14")="","",INDIRECT("'"&amp;$B106&amp;"'!$O14"))</f>
        <v/>
      </c>
    </row>
    <row r="107" spans="2:8" ht="16.8" hidden="1" customHeight="1">
      <c r="B107" s="392" t="str">
        <f t="shared" si="3"/>
        <v>2026年6月作業</v>
      </c>
      <c r="C107" s="366" cm="1">
        <f t="array" aca="1" ref="C107" ca="1">IF(INDIRECT("'"&amp;$B107&amp;"'!$A15")="","",INDIRECT("'"&amp;$B107&amp;"'!$A15"))</f>
        <v>46174</v>
      </c>
      <c r="D107" s="367" t="str" cm="1">
        <f t="array" aca="1" ref="D107" ca="1">IF(INDIRECT("'"&amp;$B107&amp;"'!$E15")="","",INDIRECT("'"&amp;$B107&amp;"'!$E15")+INDIRECT("'"&amp;$B107&amp;"'!$G15")/60)</f>
        <v/>
      </c>
      <c r="E107" s="368" t="str" cm="1">
        <f t="array" aca="1" ref="E107" ca="1">INDIRECT("'"&amp;$B107&amp;"'!$K15")</f>
        <v/>
      </c>
      <c r="F107" s="414" t="str" cm="1">
        <f t="array" aca="1" ref="F107" ca="1">IF(INDIRECT("'"&amp;$B107&amp;"'!$M15")="","",INDIRECT("'"&amp;$B107&amp;"'!$M15"))</f>
        <v/>
      </c>
      <c r="G107" s="414" t="str" cm="1">
        <f t="array" aca="1" ref="G107" ca="1">IF(INDIRECT("'"&amp;$B107&amp;"'!$N15")="","",INDIRECT("'"&amp;$B107&amp;"'!$N15"))</f>
        <v/>
      </c>
      <c r="H107" s="414" t="str" cm="1">
        <f t="array" aca="1" ref="H107" ca="1">IF(INDIRECT("'"&amp;$B107&amp;"'!$O15")="","",INDIRECT("'"&amp;$B107&amp;"'!$O15"))</f>
        <v/>
      </c>
    </row>
    <row r="108" spans="2:8" ht="16.8" hidden="1" customHeight="1">
      <c r="B108" s="392" t="str">
        <f t="shared" si="3"/>
        <v>2026年6月作業</v>
      </c>
      <c r="C108" s="366" cm="1">
        <f t="array" aca="1" ref="C108" ca="1">IF(INDIRECT("'"&amp;$B108&amp;"'!$A16")="","",INDIRECT("'"&amp;$B108&amp;"'!$A16"))</f>
        <v>46175</v>
      </c>
      <c r="D108" s="367" t="str" cm="1">
        <f t="array" aca="1" ref="D108" ca="1">IF(INDIRECT("'"&amp;$B108&amp;"'!$E16")="","",INDIRECT("'"&amp;$B108&amp;"'!$E16")+INDIRECT("'"&amp;$B108&amp;"'!$G16")/60)</f>
        <v/>
      </c>
      <c r="E108" s="368" t="str" cm="1">
        <f t="array" aca="1" ref="E108" ca="1">INDIRECT("'"&amp;$B108&amp;"'!$K16")</f>
        <v/>
      </c>
      <c r="F108" s="414" t="str" cm="1">
        <f t="array" aca="1" ref="F108" ca="1">IF(INDIRECT("'"&amp;$B108&amp;"'!$M16")="","",INDIRECT("'"&amp;$B108&amp;"'!$M16"))</f>
        <v/>
      </c>
      <c r="G108" s="414" t="str" cm="1">
        <f t="array" aca="1" ref="G108" ca="1">IF(INDIRECT("'"&amp;$B108&amp;"'!$N16")="","",INDIRECT("'"&amp;$B108&amp;"'!$N16"))</f>
        <v/>
      </c>
      <c r="H108" s="414" t="str" cm="1">
        <f t="array" aca="1" ref="H108" ca="1">IF(INDIRECT("'"&amp;$B108&amp;"'!$O16")="","",INDIRECT("'"&amp;$B108&amp;"'!$O16"))</f>
        <v/>
      </c>
    </row>
    <row r="109" spans="2:8" ht="16.8" hidden="1" customHeight="1">
      <c r="B109" s="392" t="str">
        <f t="shared" si="3"/>
        <v>2026年6月作業</v>
      </c>
      <c r="C109" s="366" cm="1">
        <f t="array" aca="1" ref="C109" ca="1">IF(INDIRECT("'"&amp;$B109&amp;"'!$A17")="","",INDIRECT("'"&amp;$B109&amp;"'!$A17"))</f>
        <v>46176</v>
      </c>
      <c r="D109" s="367" t="str" cm="1">
        <f t="array" aca="1" ref="D109" ca="1">IF(INDIRECT("'"&amp;$B109&amp;"'!$E17")="","",INDIRECT("'"&amp;$B109&amp;"'!$E17")+INDIRECT("'"&amp;$B109&amp;"'!$G17")/60)</f>
        <v/>
      </c>
      <c r="E109" s="368" t="str" cm="1">
        <f t="array" aca="1" ref="E109" ca="1">INDIRECT("'"&amp;$B109&amp;"'!$K17")</f>
        <v/>
      </c>
      <c r="F109" s="414" t="str" cm="1">
        <f t="array" aca="1" ref="F109" ca="1">IF(INDIRECT("'"&amp;$B109&amp;"'!$M17")="","",INDIRECT("'"&amp;$B109&amp;"'!$M17"))</f>
        <v/>
      </c>
      <c r="G109" s="414" t="str" cm="1">
        <f t="array" aca="1" ref="G109" ca="1">IF(INDIRECT("'"&amp;$B109&amp;"'!$N17")="","",INDIRECT("'"&amp;$B109&amp;"'!$N17"))</f>
        <v/>
      </c>
      <c r="H109" s="414" t="str" cm="1">
        <f t="array" aca="1" ref="H109" ca="1">IF(INDIRECT("'"&amp;$B109&amp;"'!$O17")="","",INDIRECT("'"&amp;$B109&amp;"'!$O17"))</f>
        <v/>
      </c>
    </row>
    <row r="110" spans="2:8" ht="16.8" hidden="1" customHeight="1">
      <c r="B110" s="392" t="str">
        <f t="shared" si="3"/>
        <v>2026年6月作業</v>
      </c>
      <c r="C110" s="366" cm="1">
        <f t="array" aca="1" ref="C110" ca="1">IF(INDIRECT("'"&amp;$B110&amp;"'!$A18")="","",INDIRECT("'"&amp;$B110&amp;"'!$A18"))</f>
        <v>46177</v>
      </c>
      <c r="D110" s="367" t="str" cm="1">
        <f t="array" aca="1" ref="D110" ca="1">IF(INDIRECT("'"&amp;$B110&amp;"'!$E18")="","",INDIRECT("'"&amp;$B110&amp;"'!$E18")+INDIRECT("'"&amp;$B110&amp;"'!$G18")/60)</f>
        <v/>
      </c>
      <c r="E110" s="368" t="str" cm="1">
        <f t="array" aca="1" ref="E110" ca="1">INDIRECT("'"&amp;$B110&amp;"'!$K18")</f>
        <v/>
      </c>
      <c r="F110" s="414" t="str" cm="1">
        <f t="array" aca="1" ref="F110" ca="1">IF(INDIRECT("'"&amp;$B110&amp;"'!$M18")="","",INDIRECT("'"&amp;$B110&amp;"'!$M18"))</f>
        <v/>
      </c>
      <c r="G110" s="414" t="str" cm="1">
        <f t="array" aca="1" ref="G110" ca="1">IF(INDIRECT("'"&amp;$B110&amp;"'!$N18")="","",INDIRECT("'"&amp;$B110&amp;"'!$N18"))</f>
        <v/>
      </c>
      <c r="H110" s="414" t="str" cm="1">
        <f t="array" aca="1" ref="H110" ca="1">IF(INDIRECT("'"&amp;$B110&amp;"'!$O18")="","",INDIRECT("'"&amp;$B110&amp;"'!$O18"))</f>
        <v/>
      </c>
    </row>
    <row r="111" spans="2:8" ht="16.8" hidden="1" customHeight="1">
      <c r="B111" s="392" t="str">
        <f t="shared" si="3"/>
        <v>2026年6月作業</v>
      </c>
      <c r="C111" s="366" cm="1">
        <f t="array" aca="1" ref="C111" ca="1">IF(INDIRECT("'"&amp;$B111&amp;"'!$A19")="","",INDIRECT("'"&amp;$B111&amp;"'!$A19"))</f>
        <v>46178</v>
      </c>
      <c r="D111" s="367" t="str" cm="1">
        <f t="array" aca="1" ref="D111" ca="1">IF(INDIRECT("'"&amp;$B111&amp;"'!$E19")="","",INDIRECT("'"&amp;$B111&amp;"'!$E19")+INDIRECT("'"&amp;$B111&amp;"'!$G19")/60)</f>
        <v/>
      </c>
      <c r="E111" s="368" t="str" cm="1">
        <f t="array" aca="1" ref="E111" ca="1">INDIRECT("'"&amp;$B111&amp;"'!$K19")</f>
        <v/>
      </c>
      <c r="F111" s="414" t="str" cm="1">
        <f t="array" aca="1" ref="F111" ca="1">IF(INDIRECT("'"&amp;$B111&amp;"'!$M19")="","",INDIRECT("'"&amp;$B111&amp;"'!$M19"))</f>
        <v/>
      </c>
      <c r="G111" s="414" t="str" cm="1">
        <f t="array" aca="1" ref="G111" ca="1">IF(INDIRECT("'"&amp;$B111&amp;"'!$N19")="","",INDIRECT("'"&amp;$B111&amp;"'!$N19"))</f>
        <v/>
      </c>
      <c r="H111" s="414" t="str" cm="1">
        <f t="array" aca="1" ref="H111" ca="1">IF(INDIRECT("'"&amp;$B111&amp;"'!$O19")="","",INDIRECT("'"&amp;$B111&amp;"'!$O19"))</f>
        <v/>
      </c>
    </row>
    <row r="112" spans="2:8" ht="16.8" hidden="1" customHeight="1">
      <c r="B112" s="392" t="str">
        <f t="shared" si="3"/>
        <v>2026年6月作業</v>
      </c>
      <c r="C112" s="366" cm="1">
        <f t="array" aca="1" ref="C112" ca="1">IF(INDIRECT("'"&amp;$B112&amp;"'!$A20")="","",INDIRECT("'"&amp;$B112&amp;"'!$A20"))</f>
        <v>46179</v>
      </c>
      <c r="D112" s="367" t="str" cm="1">
        <f t="array" aca="1" ref="D112" ca="1">IF(INDIRECT("'"&amp;$B112&amp;"'!$E20")="","",INDIRECT("'"&amp;$B112&amp;"'!$E20")+INDIRECT("'"&amp;$B112&amp;"'!$G20")/60)</f>
        <v/>
      </c>
      <c r="E112" s="368" t="str" cm="1">
        <f t="array" aca="1" ref="E112" ca="1">INDIRECT("'"&amp;$B112&amp;"'!$K20")</f>
        <v/>
      </c>
      <c r="F112" s="414" t="str" cm="1">
        <f t="array" aca="1" ref="F112" ca="1">IF(INDIRECT("'"&amp;$B112&amp;"'!$M20")="","",INDIRECT("'"&amp;$B112&amp;"'!$M20"))</f>
        <v/>
      </c>
      <c r="G112" s="414" t="str" cm="1">
        <f t="array" aca="1" ref="G112" ca="1">IF(INDIRECT("'"&amp;$B112&amp;"'!$N20")="","",INDIRECT("'"&amp;$B112&amp;"'!$N20"))</f>
        <v/>
      </c>
      <c r="H112" s="414" t="str" cm="1">
        <f t="array" aca="1" ref="H112" ca="1">IF(INDIRECT("'"&amp;$B112&amp;"'!$O20")="","",INDIRECT("'"&amp;$B112&amp;"'!$O20"))</f>
        <v/>
      </c>
    </row>
    <row r="113" spans="2:8" ht="16.8" hidden="1" customHeight="1">
      <c r="B113" s="392" t="str">
        <f t="shared" si="3"/>
        <v>2026年6月作業</v>
      </c>
      <c r="C113" s="366" cm="1">
        <f t="array" aca="1" ref="C113" ca="1">IF(INDIRECT("'"&amp;$B113&amp;"'!$A21")="","",INDIRECT("'"&amp;$B113&amp;"'!$A21"))</f>
        <v>46180</v>
      </c>
      <c r="D113" s="367" t="str" cm="1">
        <f t="array" aca="1" ref="D113" ca="1">IF(INDIRECT("'"&amp;$B113&amp;"'!$E21")="","",INDIRECT("'"&amp;$B113&amp;"'!$E21")+INDIRECT("'"&amp;$B113&amp;"'!$G21")/60)</f>
        <v/>
      </c>
      <c r="E113" s="368" t="str" cm="1">
        <f t="array" aca="1" ref="E113" ca="1">INDIRECT("'"&amp;$B113&amp;"'!$K21")</f>
        <v/>
      </c>
      <c r="F113" s="414" t="str" cm="1">
        <f t="array" aca="1" ref="F113" ca="1">IF(INDIRECT("'"&amp;$B113&amp;"'!$M21")="","",INDIRECT("'"&amp;$B113&amp;"'!$M21"))</f>
        <v/>
      </c>
      <c r="G113" s="414" t="str" cm="1">
        <f t="array" aca="1" ref="G113" ca="1">IF(INDIRECT("'"&amp;$B113&amp;"'!$N21")="","",INDIRECT("'"&amp;$B113&amp;"'!$N21"))</f>
        <v/>
      </c>
      <c r="H113" s="414" t="str" cm="1">
        <f t="array" aca="1" ref="H113" ca="1">IF(INDIRECT("'"&amp;$B113&amp;"'!$O21")="","",INDIRECT("'"&amp;$B113&amp;"'!$O21"))</f>
        <v/>
      </c>
    </row>
    <row r="114" spans="2:8" ht="16.8" hidden="1" customHeight="1">
      <c r="B114" s="392" t="str">
        <f t="shared" si="3"/>
        <v>2026年6月作業</v>
      </c>
      <c r="C114" s="366" cm="1">
        <f t="array" aca="1" ref="C114" ca="1">IF(INDIRECT("'"&amp;$B114&amp;"'!$A22")="","",INDIRECT("'"&amp;$B114&amp;"'!$A22"))</f>
        <v>46181</v>
      </c>
      <c r="D114" s="367" t="str" cm="1">
        <f t="array" aca="1" ref="D114" ca="1">IF(INDIRECT("'"&amp;$B114&amp;"'!$E22")="","",INDIRECT("'"&amp;$B114&amp;"'!$E22")+INDIRECT("'"&amp;$B114&amp;"'!$G22")/60)</f>
        <v/>
      </c>
      <c r="E114" s="368" t="str" cm="1">
        <f t="array" aca="1" ref="E114" ca="1">INDIRECT("'"&amp;$B114&amp;"'!$K22")</f>
        <v/>
      </c>
      <c r="F114" s="414" t="str" cm="1">
        <f t="array" aca="1" ref="F114" ca="1">IF(INDIRECT("'"&amp;$B114&amp;"'!$M22")="","",INDIRECT("'"&amp;$B114&amp;"'!$M22"))</f>
        <v/>
      </c>
      <c r="G114" s="414" t="str" cm="1">
        <f t="array" aca="1" ref="G114" ca="1">IF(INDIRECT("'"&amp;$B114&amp;"'!$N22")="","",INDIRECT("'"&amp;$B114&amp;"'!$N22"))</f>
        <v/>
      </c>
      <c r="H114" s="414" t="str" cm="1">
        <f t="array" aca="1" ref="H114" ca="1">IF(INDIRECT("'"&amp;$B114&amp;"'!$O22")="","",INDIRECT("'"&amp;$B114&amp;"'!$O22"))</f>
        <v/>
      </c>
    </row>
    <row r="115" spans="2:8" ht="16.8" hidden="1" customHeight="1">
      <c r="B115" s="392" t="str">
        <f t="shared" si="3"/>
        <v>2026年6月作業</v>
      </c>
      <c r="C115" s="366" cm="1">
        <f t="array" aca="1" ref="C115" ca="1">IF(INDIRECT("'"&amp;$B115&amp;"'!$A23")="","",INDIRECT("'"&amp;$B115&amp;"'!$A23"))</f>
        <v>46182</v>
      </c>
      <c r="D115" s="367" t="str" cm="1">
        <f t="array" aca="1" ref="D115" ca="1">IF(INDIRECT("'"&amp;$B115&amp;"'!$E23")="","",INDIRECT("'"&amp;$B115&amp;"'!$E23")+INDIRECT("'"&amp;$B115&amp;"'!$G23")/60)</f>
        <v/>
      </c>
      <c r="E115" s="368" t="str" cm="1">
        <f t="array" aca="1" ref="E115" ca="1">INDIRECT("'"&amp;$B115&amp;"'!$K23")</f>
        <v/>
      </c>
      <c r="F115" s="414" t="str" cm="1">
        <f t="array" aca="1" ref="F115" ca="1">IF(INDIRECT("'"&amp;$B115&amp;"'!$M23")="","",INDIRECT("'"&amp;$B115&amp;"'!$M23"))</f>
        <v/>
      </c>
      <c r="G115" s="414" t="str" cm="1">
        <f t="array" aca="1" ref="G115" ca="1">IF(INDIRECT("'"&amp;$B115&amp;"'!$N23")="","",INDIRECT("'"&amp;$B115&amp;"'!$N23"))</f>
        <v/>
      </c>
      <c r="H115" s="414" t="str" cm="1">
        <f t="array" aca="1" ref="H115" ca="1">IF(INDIRECT("'"&amp;$B115&amp;"'!$O23")="","",INDIRECT("'"&amp;$B115&amp;"'!$O23"))</f>
        <v/>
      </c>
    </row>
    <row r="116" spans="2:8" ht="16.8" hidden="1" customHeight="1">
      <c r="B116" s="392" t="str">
        <f t="shared" si="3"/>
        <v>2026年6月作業</v>
      </c>
      <c r="C116" s="366" cm="1">
        <f t="array" aca="1" ref="C116" ca="1">IF(INDIRECT("'"&amp;$B116&amp;"'!$A24")="","",INDIRECT("'"&amp;$B116&amp;"'!$A24"))</f>
        <v>46183</v>
      </c>
      <c r="D116" s="367" t="str" cm="1">
        <f t="array" aca="1" ref="D116" ca="1">IF(INDIRECT("'"&amp;$B116&amp;"'!$E24")="","",INDIRECT("'"&amp;$B116&amp;"'!$E24")+INDIRECT("'"&amp;$B116&amp;"'!$G24")/60)</f>
        <v/>
      </c>
      <c r="E116" s="368" t="str" cm="1">
        <f t="array" aca="1" ref="E116" ca="1">INDIRECT("'"&amp;$B116&amp;"'!$K24")</f>
        <v/>
      </c>
      <c r="F116" s="414" t="str" cm="1">
        <f t="array" aca="1" ref="F116" ca="1">IF(INDIRECT("'"&amp;$B116&amp;"'!$M24")="","",INDIRECT("'"&amp;$B116&amp;"'!$M24"))</f>
        <v/>
      </c>
      <c r="G116" s="414" t="str" cm="1">
        <f t="array" aca="1" ref="G116" ca="1">IF(INDIRECT("'"&amp;$B116&amp;"'!$N24")="","",INDIRECT("'"&amp;$B116&amp;"'!$N24"))</f>
        <v/>
      </c>
      <c r="H116" s="414" t="str" cm="1">
        <f t="array" aca="1" ref="H116" ca="1">IF(INDIRECT("'"&amp;$B116&amp;"'!$O24")="","",INDIRECT("'"&amp;$B116&amp;"'!$O24"))</f>
        <v/>
      </c>
    </row>
    <row r="117" spans="2:8" ht="16.8" hidden="1" customHeight="1">
      <c r="B117" s="392" t="str">
        <f t="shared" si="3"/>
        <v>2026年6月作業</v>
      </c>
      <c r="C117" s="366" cm="1">
        <f t="array" aca="1" ref="C117" ca="1">IF(INDIRECT("'"&amp;$B117&amp;"'!$A25")="","",INDIRECT("'"&amp;$B117&amp;"'!$A25"))</f>
        <v>46184</v>
      </c>
      <c r="D117" s="367" t="str" cm="1">
        <f t="array" aca="1" ref="D117" ca="1">IF(INDIRECT("'"&amp;$B117&amp;"'!$E25")="","",INDIRECT("'"&amp;$B117&amp;"'!$E25")+INDIRECT("'"&amp;$B117&amp;"'!$G25")/60)</f>
        <v/>
      </c>
      <c r="E117" s="368" t="str" cm="1">
        <f t="array" aca="1" ref="E117" ca="1">INDIRECT("'"&amp;$B117&amp;"'!$K25")</f>
        <v/>
      </c>
      <c r="F117" s="414" t="str" cm="1">
        <f t="array" aca="1" ref="F117" ca="1">IF(INDIRECT("'"&amp;$B117&amp;"'!$M25")="","",INDIRECT("'"&amp;$B117&amp;"'!$M25"))</f>
        <v/>
      </c>
      <c r="G117" s="414" t="str" cm="1">
        <f t="array" aca="1" ref="G117" ca="1">IF(INDIRECT("'"&amp;$B117&amp;"'!$N25")="","",INDIRECT("'"&amp;$B117&amp;"'!$N25"))</f>
        <v/>
      </c>
      <c r="H117" s="414" t="str" cm="1">
        <f t="array" aca="1" ref="H117" ca="1">IF(INDIRECT("'"&amp;$B117&amp;"'!$O25")="","",INDIRECT("'"&amp;$B117&amp;"'!$O25"))</f>
        <v/>
      </c>
    </row>
    <row r="118" spans="2:8" ht="16.8" hidden="1" customHeight="1">
      <c r="B118" s="392" t="str">
        <f t="shared" si="3"/>
        <v>2026年6月作業</v>
      </c>
      <c r="C118" s="366" cm="1">
        <f t="array" aca="1" ref="C118" ca="1">IF(INDIRECT("'"&amp;$B118&amp;"'!$A26")="","",INDIRECT("'"&amp;$B118&amp;"'!$A26"))</f>
        <v>46185</v>
      </c>
      <c r="D118" s="367" t="str" cm="1">
        <f t="array" aca="1" ref="D118" ca="1">IF(INDIRECT("'"&amp;$B118&amp;"'!$E26")="","",INDIRECT("'"&amp;$B118&amp;"'!$E26")+INDIRECT("'"&amp;$B118&amp;"'!$G26")/60)</f>
        <v/>
      </c>
      <c r="E118" s="368" t="str" cm="1">
        <f t="array" aca="1" ref="E118" ca="1">INDIRECT("'"&amp;$B118&amp;"'!$K26")</f>
        <v/>
      </c>
      <c r="F118" s="414" t="str" cm="1">
        <f t="array" aca="1" ref="F118" ca="1">IF(INDIRECT("'"&amp;$B118&amp;"'!$M26")="","",INDIRECT("'"&amp;$B118&amp;"'!$M26"))</f>
        <v/>
      </c>
      <c r="G118" s="414" t="str" cm="1">
        <f t="array" aca="1" ref="G118" ca="1">IF(INDIRECT("'"&amp;$B118&amp;"'!$N26")="","",INDIRECT("'"&amp;$B118&amp;"'!$N26"))</f>
        <v/>
      </c>
      <c r="H118" s="414" t="str" cm="1">
        <f t="array" aca="1" ref="H118" ca="1">IF(INDIRECT("'"&amp;$B118&amp;"'!$O26")="","",INDIRECT("'"&amp;$B118&amp;"'!$O26"))</f>
        <v/>
      </c>
    </row>
    <row r="119" spans="2:8" ht="16.8" hidden="1" customHeight="1">
      <c r="B119" s="392" t="str">
        <f t="shared" si="3"/>
        <v>2026年6月作業</v>
      </c>
      <c r="C119" s="366" cm="1">
        <f t="array" aca="1" ref="C119" ca="1">IF(INDIRECT("'"&amp;$B119&amp;"'!$A27")="","",INDIRECT("'"&amp;$B119&amp;"'!$A27"))</f>
        <v>46186</v>
      </c>
      <c r="D119" s="367" t="str" cm="1">
        <f t="array" aca="1" ref="D119" ca="1">IF(INDIRECT("'"&amp;$B119&amp;"'!$E27")="","",INDIRECT("'"&amp;$B119&amp;"'!$E27")+INDIRECT("'"&amp;$B119&amp;"'!$G27")/60)</f>
        <v/>
      </c>
      <c r="E119" s="368" t="str" cm="1">
        <f t="array" aca="1" ref="E119" ca="1">INDIRECT("'"&amp;$B119&amp;"'!$K27")</f>
        <v/>
      </c>
      <c r="F119" s="414" t="str" cm="1">
        <f t="array" aca="1" ref="F119" ca="1">IF(INDIRECT("'"&amp;$B119&amp;"'!$M27")="","",INDIRECT("'"&amp;$B119&amp;"'!$M27"))</f>
        <v/>
      </c>
      <c r="G119" s="414" t="str" cm="1">
        <f t="array" aca="1" ref="G119" ca="1">IF(INDIRECT("'"&amp;$B119&amp;"'!$N27")="","",INDIRECT("'"&amp;$B119&amp;"'!$N27"))</f>
        <v/>
      </c>
      <c r="H119" s="414" t="str" cm="1">
        <f t="array" aca="1" ref="H119" ca="1">IF(INDIRECT("'"&amp;$B119&amp;"'!$O27")="","",INDIRECT("'"&amp;$B119&amp;"'!$O27"))</f>
        <v/>
      </c>
    </row>
    <row r="120" spans="2:8" ht="16.8" hidden="1" customHeight="1">
      <c r="B120" s="392" t="str">
        <f t="shared" si="3"/>
        <v>2026年6月作業</v>
      </c>
      <c r="C120" s="366" cm="1">
        <f t="array" aca="1" ref="C120" ca="1">IF(INDIRECT("'"&amp;$B120&amp;"'!$A28")="","",INDIRECT("'"&amp;$B120&amp;"'!$A28"))</f>
        <v>46187</v>
      </c>
      <c r="D120" s="367" t="str" cm="1">
        <f t="array" aca="1" ref="D120" ca="1">IF(INDIRECT("'"&amp;$B120&amp;"'!$E28")="","",INDIRECT("'"&amp;$B120&amp;"'!$E28")+INDIRECT("'"&amp;$B120&amp;"'!$G28")/60)</f>
        <v/>
      </c>
      <c r="E120" s="368" t="str" cm="1">
        <f t="array" aca="1" ref="E120" ca="1">INDIRECT("'"&amp;$B120&amp;"'!$K28")</f>
        <v/>
      </c>
      <c r="F120" s="414" t="str" cm="1">
        <f t="array" aca="1" ref="F120" ca="1">IF(INDIRECT("'"&amp;$B120&amp;"'!$M28")="","",INDIRECT("'"&amp;$B120&amp;"'!$M28"))</f>
        <v/>
      </c>
      <c r="G120" s="414" t="str" cm="1">
        <f t="array" aca="1" ref="G120" ca="1">IF(INDIRECT("'"&amp;$B120&amp;"'!$N28")="","",INDIRECT("'"&amp;$B120&amp;"'!$N28"))</f>
        <v/>
      </c>
      <c r="H120" s="414" t="str" cm="1">
        <f t="array" aca="1" ref="H120" ca="1">IF(INDIRECT("'"&amp;$B120&amp;"'!$O28")="","",INDIRECT("'"&amp;$B120&amp;"'!$O28"))</f>
        <v/>
      </c>
    </row>
    <row r="121" spans="2:8" ht="16.8" hidden="1" customHeight="1">
      <c r="B121" s="392" t="str">
        <f t="shared" si="3"/>
        <v>2026年6月作業</v>
      </c>
      <c r="C121" s="366" cm="1">
        <f t="array" aca="1" ref="C121" ca="1">IF(INDIRECT("'"&amp;$B121&amp;"'!$A29")="","",INDIRECT("'"&amp;$B121&amp;"'!$A29"))</f>
        <v>46188</v>
      </c>
      <c r="D121" s="367" t="str" cm="1">
        <f t="array" aca="1" ref="D121" ca="1">IF(INDIRECT("'"&amp;$B121&amp;"'!$E29")="","",INDIRECT("'"&amp;$B121&amp;"'!$E29")+INDIRECT("'"&amp;$B121&amp;"'!$G29")/60)</f>
        <v/>
      </c>
      <c r="E121" s="368" t="str" cm="1">
        <f t="array" aca="1" ref="E121" ca="1">INDIRECT("'"&amp;$B121&amp;"'!$K29")</f>
        <v/>
      </c>
      <c r="F121" s="414" t="str" cm="1">
        <f t="array" aca="1" ref="F121" ca="1">IF(INDIRECT("'"&amp;$B121&amp;"'!$M29")="","",INDIRECT("'"&amp;$B121&amp;"'!$M29"))</f>
        <v/>
      </c>
      <c r="G121" s="414" t="str" cm="1">
        <f t="array" aca="1" ref="G121" ca="1">IF(INDIRECT("'"&amp;$B121&amp;"'!$N29")="","",INDIRECT("'"&amp;$B121&amp;"'!$N29"))</f>
        <v/>
      </c>
      <c r="H121" s="414" t="str" cm="1">
        <f t="array" aca="1" ref="H121" ca="1">IF(INDIRECT("'"&amp;$B121&amp;"'!$O29")="","",INDIRECT("'"&amp;$B121&amp;"'!$O29"))</f>
        <v/>
      </c>
    </row>
    <row r="122" spans="2:8" ht="16.8" hidden="1" customHeight="1">
      <c r="B122" s="392" t="str">
        <f t="shared" si="3"/>
        <v>2026年6月作業</v>
      </c>
      <c r="C122" s="366" cm="1">
        <f t="array" aca="1" ref="C122" ca="1">IF(INDIRECT("'"&amp;$B122&amp;"'!$A30")="","",INDIRECT("'"&amp;$B122&amp;"'!$A30"))</f>
        <v>46189</v>
      </c>
      <c r="D122" s="367" t="str" cm="1">
        <f t="array" aca="1" ref="D122" ca="1">IF(INDIRECT("'"&amp;$B122&amp;"'!$E30")="","",INDIRECT("'"&amp;$B122&amp;"'!$E30")+INDIRECT("'"&amp;$B122&amp;"'!$G30")/60)</f>
        <v/>
      </c>
      <c r="E122" s="368" t="str" cm="1">
        <f t="array" aca="1" ref="E122" ca="1">INDIRECT("'"&amp;$B122&amp;"'!$K30")</f>
        <v/>
      </c>
      <c r="F122" s="414" t="str" cm="1">
        <f t="array" aca="1" ref="F122" ca="1">IF(INDIRECT("'"&amp;$B122&amp;"'!$M30")="","",INDIRECT("'"&amp;$B122&amp;"'!$M30"))</f>
        <v/>
      </c>
      <c r="G122" s="414" t="str" cm="1">
        <f t="array" aca="1" ref="G122" ca="1">IF(INDIRECT("'"&amp;$B122&amp;"'!$N30")="","",INDIRECT("'"&amp;$B122&amp;"'!$N30"))</f>
        <v/>
      </c>
      <c r="H122" s="414" t="str" cm="1">
        <f t="array" aca="1" ref="H122" ca="1">IF(INDIRECT("'"&amp;$B122&amp;"'!$O30")="","",INDIRECT("'"&amp;$B122&amp;"'!$O30"))</f>
        <v/>
      </c>
    </row>
    <row r="123" spans="2:8" ht="16.8" hidden="1" customHeight="1">
      <c r="B123" s="392" t="str">
        <f t="shared" si="3"/>
        <v>2026年6月作業</v>
      </c>
      <c r="C123" s="366" cm="1">
        <f t="array" aca="1" ref="C123" ca="1">IF(INDIRECT("'"&amp;$B123&amp;"'!$A31")="","",INDIRECT("'"&amp;$B123&amp;"'!$A31"))</f>
        <v>46190</v>
      </c>
      <c r="D123" s="367" t="str" cm="1">
        <f t="array" aca="1" ref="D123" ca="1">IF(INDIRECT("'"&amp;$B123&amp;"'!$E31")="","",INDIRECT("'"&amp;$B123&amp;"'!$E31")+INDIRECT("'"&amp;$B123&amp;"'!$G31")/60)</f>
        <v/>
      </c>
      <c r="E123" s="368" t="str" cm="1">
        <f t="array" aca="1" ref="E123" ca="1">INDIRECT("'"&amp;$B123&amp;"'!$K31")</f>
        <v/>
      </c>
      <c r="F123" s="414" t="str" cm="1">
        <f t="array" aca="1" ref="F123" ca="1">IF(INDIRECT("'"&amp;$B123&amp;"'!$M31")="","",INDIRECT("'"&amp;$B123&amp;"'!$M31"))</f>
        <v/>
      </c>
      <c r="G123" s="414" t="str" cm="1">
        <f t="array" aca="1" ref="G123" ca="1">IF(INDIRECT("'"&amp;$B123&amp;"'!$N31")="","",INDIRECT("'"&amp;$B123&amp;"'!$N31"))</f>
        <v/>
      </c>
      <c r="H123" s="414" t="str" cm="1">
        <f t="array" aca="1" ref="H123" ca="1">IF(INDIRECT("'"&amp;$B123&amp;"'!$O31")="","",INDIRECT("'"&amp;$B123&amp;"'!$O31"))</f>
        <v/>
      </c>
    </row>
    <row r="124" spans="2:8" ht="16.8" hidden="1" customHeight="1">
      <c r="B124" s="392" t="str">
        <f t="shared" si="3"/>
        <v>2026年6月作業</v>
      </c>
      <c r="C124" s="366" cm="1">
        <f t="array" aca="1" ref="C124" ca="1">IF(INDIRECT("'"&amp;$B124&amp;"'!$A32")="","",INDIRECT("'"&amp;$B124&amp;"'!$A32"))</f>
        <v>46191</v>
      </c>
      <c r="D124" s="367" t="str" cm="1">
        <f t="array" aca="1" ref="D124" ca="1">IF(INDIRECT("'"&amp;$B124&amp;"'!$E32")="","",INDIRECT("'"&amp;$B124&amp;"'!$E32")+INDIRECT("'"&amp;$B124&amp;"'!$G32")/60)</f>
        <v/>
      </c>
      <c r="E124" s="368" t="str" cm="1">
        <f t="array" aca="1" ref="E124" ca="1">INDIRECT("'"&amp;$B124&amp;"'!$K32")</f>
        <v/>
      </c>
      <c r="F124" s="414" t="str" cm="1">
        <f t="array" aca="1" ref="F124" ca="1">IF(INDIRECT("'"&amp;$B124&amp;"'!$M32")="","",INDIRECT("'"&amp;$B124&amp;"'!$M32"))</f>
        <v/>
      </c>
      <c r="G124" s="414" t="str" cm="1">
        <f t="array" aca="1" ref="G124" ca="1">IF(INDIRECT("'"&amp;$B124&amp;"'!$N32")="","",INDIRECT("'"&amp;$B124&amp;"'!$N32"))</f>
        <v/>
      </c>
      <c r="H124" s="414" t="str" cm="1">
        <f t="array" aca="1" ref="H124" ca="1">IF(INDIRECT("'"&amp;$B124&amp;"'!$O32")="","",INDIRECT("'"&amp;$B124&amp;"'!$O32"))</f>
        <v/>
      </c>
    </row>
    <row r="125" spans="2:8" ht="16.8" hidden="1" customHeight="1">
      <c r="B125" s="392" t="str">
        <f t="shared" si="3"/>
        <v>2026年6月作業</v>
      </c>
      <c r="C125" s="366" cm="1">
        <f t="array" aca="1" ref="C125" ca="1">IF(INDIRECT("'"&amp;$B125&amp;"'!$A33")="","",INDIRECT("'"&amp;$B125&amp;"'!$A33"))</f>
        <v>46192</v>
      </c>
      <c r="D125" s="367" t="str" cm="1">
        <f t="array" aca="1" ref="D125" ca="1">IF(INDIRECT("'"&amp;$B125&amp;"'!$E33")="","",INDIRECT("'"&amp;$B125&amp;"'!$E33")+INDIRECT("'"&amp;$B125&amp;"'!$G33")/60)</f>
        <v/>
      </c>
      <c r="E125" s="368" t="str" cm="1">
        <f t="array" aca="1" ref="E125" ca="1">INDIRECT("'"&amp;$B125&amp;"'!$K33")</f>
        <v/>
      </c>
      <c r="F125" s="414" t="str" cm="1">
        <f t="array" aca="1" ref="F125" ca="1">IF(INDIRECT("'"&amp;$B125&amp;"'!$M33")="","",INDIRECT("'"&amp;$B125&amp;"'!$M33"))</f>
        <v/>
      </c>
      <c r="G125" s="414" t="str" cm="1">
        <f t="array" aca="1" ref="G125" ca="1">IF(INDIRECT("'"&amp;$B125&amp;"'!$N33")="","",INDIRECT("'"&amp;$B125&amp;"'!$N33"))</f>
        <v/>
      </c>
      <c r="H125" s="414" t="str" cm="1">
        <f t="array" aca="1" ref="H125" ca="1">IF(INDIRECT("'"&amp;$B125&amp;"'!$O33")="","",INDIRECT("'"&amp;$B125&amp;"'!$O33"))</f>
        <v/>
      </c>
    </row>
    <row r="126" spans="2:8" ht="16.8" hidden="1" customHeight="1">
      <c r="B126" s="392" t="str">
        <f t="shared" si="3"/>
        <v>2026年6月作業</v>
      </c>
      <c r="C126" s="366" cm="1">
        <f t="array" aca="1" ref="C126" ca="1">IF(INDIRECT("'"&amp;$B126&amp;"'!$A34")="","",INDIRECT("'"&amp;$B126&amp;"'!$A34"))</f>
        <v>46193</v>
      </c>
      <c r="D126" s="367" t="str" cm="1">
        <f t="array" aca="1" ref="D126" ca="1">IF(INDIRECT("'"&amp;$B126&amp;"'!$E34")="","",INDIRECT("'"&amp;$B126&amp;"'!$34")+INDIRECT("'"&amp;$B126&amp;"'!$G34")/60)</f>
        <v/>
      </c>
      <c r="E126" s="368" t="str" cm="1">
        <f t="array" aca="1" ref="E126" ca="1">INDIRECT("'"&amp;$B126&amp;"'!$K34")</f>
        <v/>
      </c>
      <c r="F126" s="414" t="str" cm="1">
        <f t="array" aca="1" ref="F126" ca="1">IF(INDIRECT("'"&amp;$B126&amp;"'!$M34")="","",INDIRECT("'"&amp;$B126&amp;"'!$M34"))</f>
        <v/>
      </c>
      <c r="G126" s="414" t="str" cm="1">
        <f t="array" aca="1" ref="G126" ca="1">IF(INDIRECT("'"&amp;$B126&amp;"'!$N34")="","",INDIRECT("'"&amp;$B126&amp;"'!$N34"))</f>
        <v/>
      </c>
      <c r="H126" s="414" t="str" cm="1">
        <f t="array" aca="1" ref="H126" ca="1">IF(INDIRECT("'"&amp;$B126&amp;"'!$O34")="","",INDIRECT("'"&amp;$B126&amp;"'!$O34"))</f>
        <v/>
      </c>
    </row>
    <row r="127" spans="2:8" ht="16.8" hidden="1" customHeight="1">
      <c r="B127" s="392" t="str">
        <f t="shared" si="3"/>
        <v>2026年6月作業</v>
      </c>
      <c r="C127" s="366" cm="1">
        <f t="array" aca="1" ref="C127" ca="1">IF(INDIRECT("'"&amp;$B127&amp;"'!$A35")="","",INDIRECT("'"&amp;$B127&amp;"'!$A35"))</f>
        <v>46194</v>
      </c>
      <c r="D127" s="367" t="str" cm="1">
        <f t="array" aca="1" ref="D127" ca="1">IF(INDIRECT("'"&amp;$B127&amp;"'!$E35")="","",INDIRECT("'"&amp;$B127&amp;"'!$E35")+INDIRECT("'"&amp;$B127&amp;"'!$G35")/60)</f>
        <v/>
      </c>
      <c r="E127" s="368" t="str" cm="1">
        <f t="array" aca="1" ref="E127" ca="1">INDIRECT("'"&amp;$B127&amp;"'!$K35")</f>
        <v/>
      </c>
      <c r="F127" s="414" t="str" cm="1">
        <f t="array" aca="1" ref="F127" ca="1">IF(INDIRECT("'"&amp;$B127&amp;"'!$M35")="","",INDIRECT("'"&amp;$B127&amp;"'!$M35"))</f>
        <v/>
      </c>
      <c r="G127" s="414" t="str" cm="1">
        <f t="array" aca="1" ref="G127" ca="1">IF(INDIRECT("'"&amp;$B127&amp;"'!$N35")="","",INDIRECT("'"&amp;$B127&amp;"'!$N35"))</f>
        <v/>
      </c>
      <c r="H127" s="414" t="str" cm="1">
        <f t="array" aca="1" ref="H127" ca="1">IF(INDIRECT("'"&amp;$B127&amp;"'!$O35")="","",INDIRECT("'"&amp;$B127&amp;"'!$O35"))</f>
        <v/>
      </c>
    </row>
    <row r="128" spans="2:8" ht="16.8" hidden="1" customHeight="1">
      <c r="B128" s="347"/>
      <c r="C128" s="342" t="s">
        <v>231</v>
      </c>
      <c r="D128" s="420">
        <f ca="1">SUM(D101:D127)</f>
        <v>0</v>
      </c>
    </row>
    <row r="129" spans="2:8" ht="16.8" hidden="1" customHeight="1">
      <c r="B129" s="347"/>
    </row>
    <row r="130" spans="2:8" ht="16.8" hidden="1" customHeight="1">
      <c r="B130" s="345" t="s">
        <v>239</v>
      </c>
      <c r="C130" s="338" t="s">
        <v>232</v>
      </c>
      <c r="D130" s="344" t="s">
        <v>118</v>
      </c>
      <c r="E130" s="339" t="s">
        <v>121</v>
      </c>
      <c r="F130" s="340" t="s">
        <v>229</v>
      </c>
      <c r="G130" s="341" t="s">
        <v>230</v>
      </c>
      <c r="H130" s="341" t="s">
        <v>147</v>
      </c>
    </row>
    <row r="131" spans="2:8" ht="16.8" hidden="1" customHeight="1">
      <c r="B131" s="346" t="s">
        <v>250</v>
      </c>
      <c r="C131" s="366" cm="1">
        <f t="array" aca="1" ref="C131" ca="1">IF(INDIRECT("'"&amp;$B131&amp;"'!$A9")="","",INDIRECT("'"&amp;$B131&amp;"'!$A9"))</f>
        <v>46199</v>
      </c>
      <c r="D131" s="367" t="str" cm="1">
        <f t="array" aca="1" ref="D131" ca="1">IF(INDIRECT("'"&amp;$B131&amp;"'!$E9")="","",INDIRECT("'"&amp;$B131&amp;"'!$E9")+INDIRECT("'"&amp;$B131&amp;"'!$G9")/60)</f>
        <v/>
      </c>
      <c r="E131" s="368" t="str" cm="1">
        <f t="array" aca="1" ref="E131" ca="1">INDIRECT("'"&amp;$B131&amp;"'!$K9")</f>
        <v/>
      </c>
      <c r="F131" s="414" t="str" cm="1">
        <f t="array" aca="1" ref="F131" ca="1">IF(INDIRECT("'"&amp;$B131&amp;"'!$M9")="","",INDIRECT("'"&amp;$B131&amp;"'!$M9"))</f>
        <v/>
      </c>
      <c r="G131" s="414" t="str" cm="1">
        <f t="array" aca="1" ref="G131" ca="1">IF(INDIRECT("'"&amp;$B131&amp;"'!$N9")="","",INDIRECT("'"&amp;$B131&amp;"'!$N9"))</f>
        <v/>
      </c>
      <c r="H131" s="414" t="str" cm="1">
        <f t="array" aca="1" ref="H131" ca="1">IF(INDIRECT("'"&amp;$B131&amp;"'!$O9")="","",INDIRECT("'"&amp;$B131&amp;"'!$O9"))</f>
        <v/>
      </c>
    </row>
    <row r="132" spans="2:8" ht="16.8" hidden="1" customHeight="1">
      <c r="B132" s="392" t="str">
        <f t="shared" ref="B132:B157" si="4">B131</f>
        <v>2026年7月作業</v>
      </c>
      <c r="C132" s="366" cm="1">
        <f t="array" aca="1" ref="C132" ca="1">IF(INDIRECT("'"&amp;$B132&amp;"'!$A10")="","",INDIRECT("'"&amp;$B132&amp;"'!$A10"))</f>
        <v>46200</v>
      </c>
      <c r="D132" s="367" t="str" cm="1">
        <f t="array" aca="1" ref="D132" ca="1">IF(INDIRECT("'"&amp;$B132&amp;"'!$E10")="","",INDIRECT("'"&amp;$B132&amp;"'!$E10")+INDIRECT("'"&amp;$B132&amp;"'!$G10")/60)</f>
        <v/>
      </c>
      <c r="E132" s="368" t="str" cm="1">
        <f t="array" aca="1" ref="E132" ca="1">INDIRECT("'"&amp;$B132&amp;"'!$K10")</f>
        <v/>
      </c>
      <c r="F132" s="414" t="str" cm="1">
        <f t="array" aca="1" ref="F132" ca="1">IF(INDIRECT("'"&amp;$B132&amp;"'!$M10")="","",INDIRECT("'"&amp;$B132&amp;"'!$M10"))</f>
        <v/>
      </c>
      <c r="G132" s="414" t="str" cm="1">
        <f t="array" aca="1" ref="G132" ca="1">IF(INDIRECT("'"&amp;$B132&amp;"'!$N10")="","",INDIRECT("'"&amp;$B132&amp;"'!$N10"))</f>
        <v/>
      </c>
      <c r="H132" s="414" t="str" cm="1">
        <f t="array" aca="1" ref="H132" ca="1">IF(INDIRECT("'"&amp;$B132&amp;"'!$O10")="","",INDIRECT("'"&amp;$B132&amp;"'!$O10"))</f>
        <v/>
      </c>
    </row>
    <row r="133" spans="2:8" ht="16.8" hidden="1" customHeight="1">
      <c r="B133" s="392" t="str">
        <f t="shared" si="4"/>
        <v>2026年7月作業</v>
      </c>
      <c r="C133" s="366" cm="1">
        <f t="array" aca="1" ref="C133" ca="1">IF(INDIRECT("'"&amp;$B133&amp;"'!$A11")="","",INDIRECT("'"&amp;$B133&amp;"'!$A11"))</f>
        <v>46201</v>
      </c>
      <c r="D133" s="367" t="str" cm="1">
        <f t="array" aca="1" ref="D133" ca="1">IF(INDIRECT("'"&amp;$B133&amp;"'!$E11")="","",INDIRECT("'"&amp;$B133&amp;"'!$E11")+INDIRECT("'"&amp;$B133&amp;"'!$G11")/60)</f>
        <v/>
      </c>
      <c r="E133" s="368" t="str" cm="1">
        <f t="array" aca="1" ref="E133" ca="1">INDIRECT("'"&amp;$B133&amp;"'!$K11")</f>
        <v/>
      </c>
      <c r="F133" s="414" t="str" cm="1">
        <f t="array" aca="1" ref="F133" ca="1">IF(INDIRECT("'"&amp;$B133&amp;"'!$M11")="","",INDIRECT("'"&amp;$B133&amp;"'!$M11"))</f>
        <v/>
      </c>
      <c r="G133" s="414" t="str" cm="1">
        <f t="array" aca="1" ref="G133" ca="1">IF(INDIRECT("'"&amp;$B133&amp;"'!$N11")="","",INDIRECT("'"&amp;$B133&amp;"'!$N11"))</f>
        <v/>
      </c>
      <c r="H133" s="414" t="str" cm="1">
        <f t="array" aca="1" ref="H133" ca="1">IF(INDIRECT("'"&amp;$B133&amp;"'!$O11")="","",INDIRECT("'"&amp;$B133&amp;"'!$O11"))</f>
        <v/>
      </c>
    </row>
    <row r="134" spans="2:8" ht="16.8" hidden="1" customHeight="1">
      <c r="B134" s="392" t="str">
        <f t="shared" si="4"/>
        <v>2026年7月作業</v>
      </c>
      <c r="C134" s="366" cm="1">
        <f t="array" aca="1" ref="C134" ca="1">IF(INDIRECT("'"&amp;$B134&amp;"'!$A12")="","",INDIRECT("'"&amp;$B134&amp;"'!$A12"))</f>
        <v>46202</v>
      </c>
      <c r="D134" s="367" t="str" cm="1">
        <f t="array" aca="1" ref="D134" ca="1">IF(INDIRECT("'"&amp;$B134&amp;"'!$E12")="","",INDIRECT("'"&amp;$B134&amp;"'!$E12")+INDIRECT("'"&amp;$B134&amp;"'!$G12")/60)</f>
        <v/>
      </c>
      <c r="E134" s="368" t="str" cm="1">
        <f t="array" aca="1" ref="E134" ca="1">INDIRECT("'"&amp;$B134&amp;"'!$K12")</f>
        <v/>
      </c>
      <c r="F134" s="414" t="str" cm="1">
        <f t="array" aca="1" ref="F134" ca="1">IF(INDIRECT("'"&amp;$B134&amp;"'!$M12")="","",INDIRECT("'"&amp;$B134&amp;"'!$M12"))</f>
        <v/>
      </c>
      <c r="G134" s="414" t="str" cm="1">
        <f t="array" aca="1" ref="G134" ca="1">IF(INDIRECT("'"&amp;$B134&amp;"'!$N12")="","",INDIRECT("'"&amp;$B134&amp;"'!$N12"))</f>
        <v/>
      </c>
      <c r="H134" s="414" t="str" cm="1">
        <f t="array" aca="1" ref="H134" ca="1">IF(INDIRECT("'"&amp;$B134&amp;"'!$O12")="","",INDIRECT("'"&amp;$B134&amp;"'!$O12"))</f>
        <v/>
      </c>
    </row>
    <row r="135" spans="2:8" ht="16.8" hidden="1" customHeight="1">
      <c r="B135" s="392" t="str">
        <f t="shared" si="4"/>
        <v>2026年7月作業</v>
      </c>
      <c r="C135" s="366" cm="1">
        <f t="array" aca="1" ref="C135" ca="1">IF(INDIRECT("'"&amp;$B135&amp;"'!$A13")="","",INDIRECT("'"&amp;$B135&amp;"'!$A13"))</f>
        <v>46203</v>
      </c>
      <c r="D135" s="367" t="str" cm="1">
        <f t="array" aca="1" ref="D135" ca="1">IF(INDIRECT("'"&amp;$B135&amp;"'!$E13")="","",INDIRECT("'"&amp;$B135&amp;"'!$E13")+INDIRECT("'"&amp;$B135&amp;"'!$G13")/60)</f>
        <v/>
      </c>
      <c r="E135" s="368" t="str" cm="1">
        <f t="array" aca="1" ref="E135" ca="1">INDIRECT("'"&amp;$B135&amp;"'!$K13")</f>
        <v/>
      </c>
      <c r="F135" s="414" t="str" cm="1">
        <f t="array" aca="1" ref="F135" ca="1">IF(INDIRECT("'"&amp;$B135&amp;"'!$M13")="","",INDIRECT("'"&amp;$B135&amp;"'!$M13"))</f>
        <v/>
      </c>
      <c r="G135" s="414" t="str" cm="1">
        <f t="array" aca="1" ref="G135" ca="1">IF(INDIRECT("'"&amp;$B135&amp;"'!$N13")="","",INDIRECT("'"&amp;$B135&amp;"'!$N13"))</f>
        <v/>
      </c>
      <c r="H135" s="414" t="str" cm="1">
        <f t="array" aca="1" ref="H135" ca="1">IF(INDIRECT("'"&amp;$B135&amp;"'!$O13")="","",INDIRECT("'"&amp;$B135&amp;"'!$O13"))</f>
        <v/>
      </c>
    </row>
    <row r="136" spans="2:8" ht="16.8" hidden="1" customHeight="1">
      <c r="B136" s="392" t="str">
        <f t="shared" si="4"/>
        <v>2026年7月作業</v>
      </c>
      <c r="C136" s="366" cm="1">
        <f t="array" aca="1" ref="C136" ca="1">IF(INDIRECT("'"&amp;$B136&amp;"'!$A14")="","",INDIRECT("'"&amp;$B136&amp;"'!$A14"))</f>
        <v>46204</v>
      </c>
      <c r="D136" s="367" t="str" cm="1">
        <f t="array" aca="1" ref="D136" ca="1">IF(INDIRECT("'"&amp;$B136&amp;"'!$E14")="","",INDIRECT("'"&amp;$B136&amp;"'!$E14")+INDIRECT("'"&amp;$B136&amp;"'!$G14")/60)</f>
        <v/>
      </c>
      <c r="E136" s="368" t="str" cm="1">
        <f t="array" aca="1" ref="E136" ca="1">INDIRECT("'"&amp;$B136&amp;"'!$K14")</f>
        <v/>
      </c>
      <c r="F136" s="414" t="str" cm="1">
        <f t="array" aca="1" ref="F136" ca="1">IF(INDIRECT("'"&amp;$B136&amp;"'!$M14")="","",INDIRECT("'"&amp;$B136&amp;"'!$M14"))</f>
        <v/>
      </c>
      <c r="G136" s="414" t="str" cm="1">
        <f t="array" aca="1" ref="G136" ca="1">IF(INDIRECT("'"&amp;$B136&amp;"'!$N14")="","",INDIRECT("'"&amp;$B136&amp;"'!$N14"))</f>
        <v/>
      </c>
      <c r="H136" s="414" t="str" cm="1">
        <f t="array" aca="1" ref="H136" ca="1">IF(INDIRECT("'"&amp;$B136&amp;"'!$O14")="","",INDIRECT("'"&amp;$B136&amp;"'!$O14"))</f>
        <v/>
      </c>
    </row>
    <row r="137" spans="2:8" ht="16.8" hidden="1" customHeight="1">
      <c r="B137" s="392" t="str">
        <f t="shared" si="4"/>
        <v>2026年7月作業</v>
      </c>
      <c r="C137" s="366" cm="1">
        <f t="array" aca="1" ref="C137" ca="1">IF(INDIRECT("'"&amp;$B137&amp;"'!$A15")="","",INDIRECT("'"&amp;$B137&amp;"'!$A15"))</f>
        <v>46205</v>
      </c>
      <c r="D137" s="367" t="str" cm="1">
        <f t="array" aca="1" ref="D137" ca="1">IF(INDIRECT("'"&amp;$B137&amp;"'!$E15")="","",INDIRECT("'"&amp;$B137&amp;"'!$E15")+INDIRECT("'"&amp;$B137&amp;"'!$G15")/60)</f>
        <v/>
      </c>
      <c r="E137" s="368" t="str" cm="1">
        <f t="array" aca="1" ref="E137" ca="1">INDIRECT("'"&amp;$B137&amp;"'!$K15")</f>
        <v/>
      </c>
      <c r="F137" s="414" t="str" cm="1">
        <f t="array" aca="1" ref="F137" ca="1">IF(INDIRECT("'"&amp;$B137&amp;"'!$M15")="","",INDIRECT("'"&amp;$B137&amp;"'!$M15"))</f>
        <v/>
      </c>
      <c r="G137" s="414" t="str" cm="1">
        <f t="array" aca="1" ref="G137" ca="1">IF(INDIRECT("'"&amp;$B137&amp;"'!$N15")="","",INDIRECT("'"&amp;$B137&amp;"'!$N15"))</f>
        <v/>
      </c>
      <c r="H137" s="414" t="str" cm="1">
        <f t="array" aca="1" ref="H137" ca="1">IF(INDIRECT("'"&amp;$B137&amp;"'!$O15")="","",INDIRECT("'"&amp;$B137&amp;"'!$O15"))</f>
        <v/>
      </c>
    </row>
    <row r="138" spans="2:8" ht="16.8" hidden="1" customHeight="1">
      <c r="B138" s="392" t="str">
        <f t="shared" si="4"/>
        <v>2026年7月作業</v>
      </c>
      <c r="C138" s="366" cm="1">
        <f t="array" aca="1" ref="C138" ca="1">IF(INDIRECT("'"&amp;$B138&amp;"'!$A16")="","",INDIRECT("'"&amp;$B138&amp;"'!$A16"))</f>
        <v>46206</v>
      </c>
      <c r="D138" s="367" t="str" cm="1">
        <f t="array" aca="1" ref="D138" ca="1">IF(INDIRECT("'"&amp;$B138&amp;"'!$E16")="","",INDIRECT("'"&amp;$B138&amp;"'!$E16")+INDIRECT("'"&amp;$B138&amp;"'!$G16")/60)</f>
        <v/>
      </c>
      <c r="E138" s="368" t="str" cm="1">
        <f t="array" aca="1" ref="E138" ca="1">INDIRECT("'"&amp;$B138&amp;"'!$K16")</f>
        <v/>
      </c>
      <c r="F138" s="414" t="str" cm="1">
        <f t="array" aca="1" ref="F138" ca="1">IF(INDIRECT("'"&amp;$B138&amp;"'!$M16")="","",INDIRECT("'"&amp;$B138&amp;"'!$M16"))</f>
        <v/>
      </c>
      <c r="G138" s="414" t="str" cm="1">
        <f t="array" aca="1" ref="G138" ca="1">IF(INDIRECT("'"&amp;$B138&amp;"'!$N16")="","",INDIRECT("'"&amp;$B138&amp;"'!$N16"))</f>
        <v/>
      </c>
      <c r="H138" s="414" t="str" cm="1">
        <f t="array" aca="1" ref="H138" ca="1">IF(INDIRECT("'"&amp;$B138&amp;"'!$O16")="","",INDIRECT("'"&amp;$B138&amp;"'!$O16"))</f>
        <v/>
      </c>
    </row>
    <row r="139" spans="2:8" ht="16.8" hidden="1" customHeight="1">
      <c r="B139" s="392" t="str">
        <f t="shared" si="4"/>
        <v>2026年7月作業</v>
      </c>
      <c r="C139" s="366" cm="1">
        <f t="array" aca="1" ref="C139" ca="1">IF(INDIRECT("'"&amp;$B139&amp;"'!$A17")="","",INDIRECT("'"&amp;$B139&amp;"'!$A17"))</f>
        <v>46207</v>
      </c>
      <c r="D139" s="367" t="str" cm="1">
        <f t="array" aca="1" ref="D139" ca="1">IF(INDIRECT("'"&amp;$B139&amp;"'!$E17")="","",INDIRECT("'"&amp;$B139&amp;"'!$E17")+INDIRECT("'"&amp;$B139&amp;"'!$G17")/60)</f>
        <v/>
      </c>
      <c r="E139" s="368" t="str" cm="1">
        <f t="array" aca="1" ref="E139" ca="1">INDIRECT("'"&amp;$B139&amp;"'!$K17")</f>
        <v/>
      </c>
      <c r="F139" s="414" t="str" cm="1">
        <f t="array" aca="1" ref="F139" ca="1">IF(INDIRECT("'"&amp;$B139&amp;"'!$M17")="","",INDIRECT("'"&amp;$B139&amp;"'!$M17"))</f>
        <v/>
      </c>
      <c r="G139" s="414" t="str" cm="1">
        <f t="array" aca="1" ref="G139" ca="1">IF(INDIRECT("'"&amp;$B139&amp;"'!$N17")="","",INDIRECT("'"&amp;$B139&amp;"'!$N17"))</f>
        <v/>
      </c>
      <c r="H139" s="414" t="str" cm="1">
        <f t="array" aca="1" ref="H139" ca="1">IF(INDIRECT("'"&amp;$B139&amp;"'!$O17")="","",INDIRECT("'"&amp;$B139&amp;"'!$O17"))</f>
        <v/>
      </c>
    </row>
    <row r="140" spans="2:8" ht="16.8" hidden="1" customHeight="1">
      <c r="B140" s="392" t="str">
        <f t="shared" si="4"/>
        <v>2026年7月作業</v>
      </c>
      <c r="C140" s="366" cm="1">
        <f t="array" aca="1" ref="C140" ca="1">IF(INDIRECT("'"&amp;$B140&amp;"'!$A18")="","",INDIRECT("'"&amp;$B140&amp;"'!$A18"))</f>
        <v>46208</v>
      </c>
      <c r="D140" s="367" t="str" cm="1">
        <f t="array" aca="1" ref="D140" ca="1">IF(INDIRECT("'"&amp;$B140&amp;"'!$E18")="","",INDIRECT("'"&amp;$B140&amp;"'!$E18")+INDIRECT("'"&amp;$B140&amp;"'!$G18")/60)</f>
        <v/>
      </c>
      <c r="E140" s="368" t="str" cm="1">
        <f t="array" aca="1" ref="E140" ca="1">INDIRECT("'"&amp;$B140&amp;"'!$K18")</f>
        <v/>
      </c>
      <c r="F140" s="414" t="str" cm="1">
        <f t="array" aca="1" ref="F140" ca="1">IF(INDIRECT("'"&amp;$B140&amp;"'!$M18")="","",INDIRECT("'"&amp;$B140&amp;"'!$M18"))</f>
        <v/>
      </c>
      <c r="G140" s="414" t="str" cm="1">
        <f t="array" aca="1" ref="G140" ca="1">IF(INDIRECT("'"&amp;$B140&amp;"'!$N18")="","",INDIRECT("'"&amp;$B140&amp;"'!$N18"))</f>
        <v/>
      </c>
      <c r="H140" s="414" t="str" cm="1">
        <f t="array" aca="1" ref="H140" ca="1">IF(INDIRECT("'"&amp;$B140&amp;"'!$O18")="","",INDIRECT("'"&amp;$B140&amp;"'!$O18"))</f>
        <v/>
      </c>
    </row>
    <row r="141" spans="2:8" ht="16.8" hidden="1" customHeight="1">
      <c r="B141" s="392" t="str">
        <f t="shared" si="4"/>
        <v>2026年7月作業</v>
      </c>
      <c r="C141" s="366" cm="1">
        <f t="array" aca="1" ref="C141" ca="1">IF(INDIRECT("'"&amp;$B141&amp;"'!$A19")="","",INDIRECT("'"&amp;$B141&amp;"'!$A19"))</f>
        <v>46209</v>
      </c>
      <c r="D141" s="367" t="str" cm="1">
        <f t="array" aca="1" ref="D141" ca="1">IF(INDIRECT("'"&amp;$B141&amp;"'!$E19")="","",INDIRECT("'"&amp;$B141&amp;"'!$E19")+INDIRECT("'"&amp;$B141&amp;"'!$G19")/60)</f>
        <v/>
      </c>
      <c r="E141" s="368" t="str" cm="1">
        <f t="array" aca="1" ref="E141" ca="1">INDIRECT("'"&amp;$B141&amp;"'!$K19")</f>
        <v/>
      </c>
      <c r="F141" s="414" t="str" cm="1">
        <f t="array" aca="1" ref="F141" ca="1">IF(INDIRECT("'"&amp;$B141&amp;"'!$M19")="","",INDIRECT("'"&amp;$B141&amp;"'!$M19"))</f>
        <v/>
      </c>
      <c r="G141" s="414" t="str" cm="1">
        <f t="array" aca="1" ref="G141" ca="1">IF(INDIRECT("'"&amp;$B141&amp;"'!$N19")="","",INDIRECT("'"&amp;$B141&amp;"'!$N19"))</f>
        <v/>
      </c>
      <c r="H141" s="414" t="str" cm="1">
        <f t="array" aca="1" ref="H141" ca="1">IF(INDIRECT("'"&amp;$B141&amp;"'!$O19")="","",INDIRECT("'"&amp;$B141&amp;"'!$O19"))</f>
        <v/>
      </c>
    </row>
    <row r="142" spans="2:8" ht="16.8" hidden="1" customHeight="1">
      <c r="B142" s="392" t="str">
        <f t="shared" si="4"/>
        <v>2026年7月作業</v>
      </c>
      <c r="C142" s="366" cm="1">
        <f t="array" aca="1" ref="C142" ca="1">IF(INDIRECT("'"&amp;$B142&amp;"'!$A20")="","",INDIRECT("'"&amp;$B142&amp;"'!$A20"))</f>
        <v>46210</v>
      </c>
      <c r="D142" s="367" t="str" cm="1">
        <f t="array" aca="1" ref="D142" ca="1">IF(INDIRECT("'"&amp;$B142&amp;"'!$E20")="","",INDIRECT("'"&amp;$B142&amp;"'!$E20")+INDIRECT("'"&amp;$B142&amp;"'!$G20")/60)</f>
        <v/>
      </c>
      <c r="E142" s="368" t="str" cm="1">
        <f t="array" aca="1" ref="E142" ca="1">INDIRECT("'"&amp;$B142&amp;"'!$K20")</f>
        <v/>
      </c>
      <c r="F142" s="414" t="str" cm="1">
        <f t="array" aca="1" ref="F142" ca="1">IF(INDIRECT("'"&amp;$B142&amp;"'!$M20")="","",INDIRECT("'"&amp;$B142&amp;"'!$M20"))</f>
        <v/>
      </c>
      <c r="G142" s="414" t="str" cm="1">
        <f t="array" aca="1" ref="G142" ca="1">IF(INDIRECT("'"&amp;$B142&amp;"'!$N20")="","",INDIRECT("'"&amp;$B142&amp;"'!$N20"))</f>
        <v/>
      </c>
      <c r="H142" s="414" t="str" cm="1">
        <f t="array" aca="1" ref="H142" ca="1">IF(INDIRECT("'"&amp;$B142&amp;"'!$O20")="","",INDIRECT("'"&amp;$B142&amp;"'!$O20"))</f>
        <v/>
      </c>
    </row>
    <row r="143" spans="2:8" ht="16.8" hidden="1" customHeight="1">
      <c r="B143" s="392" t="str">
        <f t="shared" si="4"/>
        <v>2026年7月作業</v>
      </c>
      <c r="C143" s="366" cm="1">
        <f t="array" aca="1" ref="C143" ca="1">IF(INDIRECT("'"&amp;$B143&amp;"'!$A21")="","",INDIRECT("'"&amp;$B143&amp;"'!$A21"))</f>
        <v>46211</v>
      </c>
      <c r="D143" s="367" t="str" cm="1">
        <f t="array" aca="1" ref="D143" ca="1">IF(INDIRECT("'"&amp;$B143&amp;"'!$E21")="","",INDIRECT("'"&amp;$B143&amp;"'!$E21")+INDIRECT("'"&amp;$B143&amp;"'!$G21")/60)</f>
        <v/>
      </c>
      <c r="E143" s="368" t="str" cm="1">
        <f t="array" aca="1" ref="E143" ca="1">INDIRECT("'"&amp;$B143&amp;"'!$K21")</f>
        <v/>
      </c>
      <c r="F143" s="414" t="str" cm="1">
        <f t="array" aca="1" ref="F143" ca="1">IF(INDIRECT("'"&amp;$B143&amp;"'!$M21")="","",INDIRECT("'"&amp;$B143&amp;"'!$M21"))</f>
        <v/>
      </c>
      <c r="G143" s="414" t="str" cm="1">
        <f t="array" aca="1" ref="G143" ca="1">IF(INDIRECT("'"&amp;$B143&amp;"'!$N21")="","",INDIRECT("'"&amp;$B143&amp;"'!$N21"))</f>
        <v/>
      </c>
      <c r="H143" s="414" t="str" cm="1">
        <f t="array" aca="1" ref="H143" ca="1">IF(INDIRECT("'"&amp;$B143&amp;"'!$O21")="","",INDIRECT("'"&amp;$B143&amp;"'!$O21"))</f>
        <v/>
      </c>
    </row>
    <row r="144" spans="2:8" ht="16.8" hidden="1" customHeight="1">
      <c r="B144" s="392" t="str">
        <f t="shared" si="4"/>
        <v>2026年7月作業</v>
      </c>
      <c r="C144" s="366" cm="1">
        <f t="array" aca="1" ref="C144" ca="1">IF(INDIRECT("'"&amp;$B144&amp;"'!$A22")="","",INDIRECT("'"&amp;$B144&amp;"'!$A22"))</f>
        <v>46212</v>
      </c>
      <c r="D144" s="367" t="str" cm="1">
        <f t="array" aca="1" ref="D144" ca="1">IF(INDIRECT("'"&amp;$B144&amp;"'!$E22")="","",INDIRECT("'"&amp;$B144&amp;"'!$E22")+INDIRECT("'"&amp;$B144&amp;"'!$G22")/60)</f>
        <v/>
      </c>
      <c r="E144" s="368" t="str" cm="1">
        <f t="array" aca="1" ref="E144" ca="1">INDIRECT("'"&amp;$B144&amp;"'!$K22")</f>
        <v/>
      </c>
      <c r="F144" s="414" t="str" cm="1">
        <f t="array" aca="1" ref="F144" ca="1">IF(INDIRECT("'"&amp;$B144&amp;"'!$M22")="","",INDIRECT("'"&amp;$B144&amp;"'!$M22"))</f>
        <v/>
      </c>
      <c r="G144" s="414" t="str" cm="1">
        <f t="array" aca="1" ref="G144" ca="1">IF(INDIRECT("'"&amp;$B144&amp;"'!$N22")="","",INDIRECT("'"&amp;$B144&amp;"'!$N22"))</f>
        <v/>
      </c>
      <c r="H144" s="414" t="str" cm="1">
        <f t="array" aca="1" ref="H144" ca="1">IF(INDIRECT("'"&amp;$B144&amp;"'!$O22")="","",INDIRECT("'"&amp;$B144&amp;"'!$O22"))</f>
        <v/>
      </c>
    </row>
    <row r="145" spans="2:8" ht="16.8" hidden="1" customHeight="1">
      <c r="B145" s="392" t="str">
        <f t="shared" si="4"/>
        <v>2026年7月作業</v>
      </c>
      <c r="C145" s="366" cm="1">
        <f t="array" aca="1" ref="C145" ca="1">IF(INDIRECT("'"&amp;$B145&amp;"'!$A23")="","",INDIRECT("'"&amp;$B145&amp;"'!$A23"))</f>
        <v>46213</v>
      </c>
      <c r="D145" s="367" t="str" cm="1">
        <f t="array" aca="1" ref="D145" ca="1">IF(INDIRECT("'"&amp;$B145&amp;"'!$E23")="","",INDIRECT("'"&amp;$B145&amp;"'!$E23")+INDIRECT("'"&amp;$B145&amp;"'!$G23")/60)</f>
        <v/>
      </c>
      <c r="E145" s="368" t="str" cm="1">
        <f t="array" aca="1" ref="E145" ca="1">INDIRECT("'"&amp;$B145&amp;"'!$K23")</f>
        <v/>
      </c>
      <c r="F145" s="414" t="str" cm="1">
        <f t="array" aca="1" ref="F145" ca="1">IF(INDIRECT("'"&amp;$B145&amp;"'!$M23")="","",INDIRECT("'"&amp;$B145&amp;"'!$M23"))</f>
        <v/>
      </c>
      <c r="G145" s="414" t="str" cm="1">
        <f t="array" aca="1" ref="G145" ca="1">IF(INDIRECT("'"&amp;$B145&amp;"'!$N23")="","",INDIRECT("'"&amp;$B145&amp;"'!$N23"))</f>
        <v/>
      </c>
      <c r="H145" s="414" t="str" cm="1">
        <f t="array" aca="1" ref="H145" ca="1">IF(INDIRECT("'"&amp;$B145&amp;"'!$O23")="","",INDIRECT("'"&amp;$B145&amp;"'!$O23"))</f>
        <v/>
      </c>
    </row>
    <row r="146" spans="2:8" ht="16.8" hidden="1" customHeight="1">
      <c r="B146" s="392" t="str">
        <f t="shared" si="4"/>
        <v>2026年7月作業</v>
      </c>
      <c r="C146" s="366" cm="1">
        <f t="array" aca="1" ref="C146" ca="1">IF(INDIRECT("'"&amp;$B146&amp;"'!$A24")="","",INDIRECT("'"&amp;$B146&amp;"'!$A24"))</f>
        <v>46214</v>
      </c>
      <c r="D146" s="367" t="str" cm="1">
        <f t="array" aca="1" ref="D146" ca="1">IF(INDIRECT("'"&amp;$B146&amp;"'!$E24")="","",INDIRECT("'"&amp;$B146&amp;"'!$E24")+INDIRECT("'"&amp;$B146&amp;"'!$G24")/60)</f>
        <v/>
      </c>
      <c r="E146" s="368" t="str" cm="1">
        <f t="array" aca="1" ref="E146" ca="1">INDIRECT("'"&amp;$B146&amp;"'!$K24")</f>
        <v/>
      </c>
      <c r="F146" s="414" t="str" cm="1">
        <f t="array" aca="1" ref="F146" ca="1">IF(INDIRECT("'"&amp;$B146&amp;"'!$M24")="","",INDIRECT("'"&amp;$B146&amp;"'!$M24"))</f>
        <v/>
      </c>
      <c r="G146" s="414" t="str" cm="1">
        <f t="array" aca="1" ref="G146" ca="1">IF(INDIRECT("'"&amp;$B146&amp;"'!$N24")="","",INDIRECT("'"&amp;$B146&amp;"'!$N24"))</f>
        <v/>
      </c>
      <c r="H146" s="414" t="str" cm="1">
        <f t="array" aca="1" ref="H146" ca="1">IF(INDIRECT("'"&amp;$B146&amp;"'!$O24")="","",INDIRECT("'"&amp;$B146&amp;"'!$O24"))</f>
        <v/>
      </c>
    </row>
    <row r="147" spans="2:8" ht="16.8" hidden="1" customHeight="1">
      <c r="B147" s="392" t="str">
        <f t="shared" si="4"/>
        <v>2026年7月作業</v>
      </c>
      <c r="C147" s="366" cm="1">
        <f t="array" aca="1" ref="C147" ca="1">IF(INDIRECT("'"&amp;$B147&amp;"'!$A25")="","",INDIRECT("'"&amp;$B147&amp;"'!$A25"))</f>
        <v>46215</v>
      </c>
      <c r="D147" s="367" t="str" cm="1">
        <f t="array" aca="1" ref="D147" ca="1">IF(INDIRECT("'"&amp;$B147&amp;"'!$E25")="","",INDIRECT("'"&amp;$B147&amp;"'!$E25")+INDIRECT("'"&amp;$B147&amp;"'!$G25")/60)</f>
        <v/>
      </c>
      <c r="E147" s="368" t="str" cm="1">
        <f t="array" aca="1" ref="E147" ca="1">INDIRECT("'"&amp;$B147&amp;"'!$K25")</f>
        <v/>
      </c>
      <c r="F147" s="414" t="str" cm="1">
        <f t="array" aca="1" ref="F147" ca="1">IF(INDIRECT("'"&amp;$B147&amp;"'!$M25")="","",INDIRECT("'"&amp;$B147&amp;"'!$M25"))</f>
        <v/>
      </c>
      <c r="G147" s="414" t="str" cm="1">
        <f t="array" aca="1" ref="G147" ca="1">IF(INDIRECT("'"&amp;$B147&amp;"'!$N25")="","",INDIRECT("'"&amp;$B147&amp;"'!$N25"))</f>
        <v/>
      </c>
      <c r="H147" s="414" t="str" cm="1">
        <f t="array" aca="1" ref="H147" ca="1">IF(INDIRECT("'"&amp;$B147&amp;"'!$O25")="","",INDIRECT("'"&amp;$B147&amp;"'!$O25"))</f>
        <v/>
      </c>
    </row>
    <row r="148" spans="2:8" ht="16.8" hidden="1" customHeight="1">
      <c r="B148" s="392" t="str">
        <f t="shared" si="4"/>
        <v>2026年7月作業</v>
      </c>
      <c r="C148" s="366" cm="1">
        <f t="array" aca="1" ref="C148" ca="1">IF(INDIRECT("'"&amp;$B148&amp;"'!$A26")="","",INDIRECT("'"&amp;$B148&amp;"'!$A26"))</f>
        <v>46216</v>
      </c>
      <c r="D148" s="367" t="str" cm="1">
        <f t="array" aca="1" ref="D148" ca="1">IF(INDIRECT("'"&amp;$B148&amp;"'!$E26")="","",INDIRECT("'"&amp;$B148&amp;"'!$E26")+INDIRECT("'"&amp;$B148&amp;"'!$G26")/60)</f>
        <v/>
      </c>
      <c r="E148" s="368" t="str" cm="1">
        <f t="array" aca="1" ref="E148" ca="1">INDIRECT("'"&amp;$B148&amp;"'!$K26")</f>
        <v/>
      </c>
      <c r="F148" s="414" t="str" cm="1">
        <f t="array" aca="1" ref="F148" ca="1">IF(INDIRECT("'"&amp;$B148&amp;"'!$M26")="","",INDIRECT("'"&amp;$B148&amp;"'!$M26"))</f>
        <v/>
      </c>
      <c r="G148" s="414" t="str" cm="1">
        <f t="array" aca="1" ref="G148" ca="1">IF(INDIRECT("'"&amp;$B148&amp;"'!$N26")="","",INDIRECT("'"&amp;$B148&amp;"'!$N26"))</f>
        <v/>
      </c>
      <c r="H148" s="414" t="str" cm="1">
        <f t="array" aca="1" ref="H148" ca="1">IF(INDIRECT("'"&amp;$B148&amp;"'!$O26")="","",INDIRECT("'"&amp;$B148&amp;"'!$O26"))</f>
        <v/>
      </c>
    </row>
    <row r="149" spans="2:8" ht="16.8" hidden="1" customHeight="1">
      <c r="B149" s="392" t="str">
        <f t="shared" si="4"/>
        <v>2026年7月作業</v>
      </c>
      <c r="C149" s="366" cm="1">
        <f t="array" aca="1" ref="C149" ca="1">IF(INDIRECT("'"&amp;$B149&amp;"'!$A27")="","",INDIRECT("'"&amp;$B149&amp;"'!$A27"))</f>
        <v>46217</v>
      </c>
      <c r="D149" s="367" t="str" cm="1">
        <f t="array" aca="1" ref="D149" ca="1">IF(INDIRECT("'"&amp;$B149&amp;"'!$E27")="","",INDIRECT("'"&amp;$B149&amp;"'!$E27")+INDIRECT("'"&amp;$B149&amp;"'!$G27")/60)</f>
        <v/>
      </c>
      <c r="E149" s="368" t="str" cm="1">
        <f t="array" aca="1" ref="E149" ca="1">INDIRECT("'"&amp;$B149&amp;"'!$K27")</f>
        <v/>
      </c>
      <c r="F149" s="414" t="str" cm="1">
        <f t="array" aca="1" ref="F149" ca="1">IF(INDIRECT("'"&amp;$B149&amp;"'!$M27")="","",INDIRECT("'"&amp;$B149&amp;"'!$M27"))</f>
        <v/>
      </c>
      <c r="G149" s="414" t="str" cm="1">
        <f t="array" aca="1" ref="G149" ca="1">IF(INDIRECT("'"&amp;$B149&amp;"'!$N27")="","",INDIRECT("'"&amp;$B149&amp;"'!$N27"))</f>
        <v/>
      </c>
      <c r="H149" s="414" t="str" cm="1">
        <f t="array" aca="1" ref="H149" ca="1">IF(INDIRECT("'"&amp;$B149&amp;"'!$O27")="","",INDIRECT("'"&amp;$B149&amp;"'!$O27"))</f>
        <v/>
      </c>
    </row>
    <row r="150" spans="2:8" ht="16.8" hidden="1" customHeight="1">
      <c r="B150" s="392" t="str">
        <f t="shared" si="4"/>
        <v>2026年7月作業</v>
      </c>
      <c r="C150" s="366" cm="1">
        <f t="array" aca="1" ref="C150" ca="1">IF(INDIRECT("'"&amp;$B150&amp;"'!$A28")="","",INDIRECT("'"&amp;$B150&amp;"'!$A28"))</f>
        <v>46218</v>
      </c>
      <c r="D150" s="367" t="str" cm="1">
        <f t="array" aca="1" ref="D150" ca="1">IF(INDIRECT("'"&amp;$B150&amp;"'!$E28")="","",INDIRECT("'"&amp;$B150&amp;"'!$E28")+INDIRECT("'"&amp;$B150&amp;"'!$G28")/60)</f>
        <v/>
      </c>
      <c r="E150" s="368" t="str" cm="1">
        <f t="array" aca="1" ref="E150" ca="1">INDIRECT("'"&amp;$B150&amp;"'!$K28")</f>
        <v/>
      </c>
      <c r="F150" s="414" t="str" cm="1">
        <f t="array" aca="1" ref="F150" ca="1">IF(INDIRECT("'"&amp;$B150&amp;"'!$M28")="","",INDIRECT("'"&amp;$B150&amp;"'!$M28"))</f>
        <v/>
      </c>
      <c r="G150" s="414" t="str" cm="1">
        <f t="array" aca="1" ref="G150" ca="1">IF(INDIRECT("'"&amp;$B150&amp;"'!$N28")="","",INDIRECT("'"&amp;$B150&amp;"'!$N28"))</f>
        <v/>
      </c>
      <c r="H150" s="414" t="str" cm="1">
        <f t="array" aca="1" ref="H150" ca="1">IF(INDIRECT("'"&amp;$B150&amp;"'!$O28")="","",INDIRECT("'"&amp;$B150&amp;"'!$O28"))</f>
        <v/>
      </c>
    </row>
    <row r="151" spans="2:8" ht="16.8" hidden="1" customHeight="1">
      <c r="B151" s="392" t="str">
        <f t="shared" si="4"/>
        <v>2026年7月作業</v>
      </c>
      <c r="C151" s="366" cm="1">
        <f t="array" aca="1" ref="C151" ca="1">IF(INDIRECT("'"&amp;$B151&amp;"'!$A29")="","",INDIRECT("'"&amp;$B151&amp;"'!$A29"))</f>
        <v>46219</v>
      </c>
      <c r="D151" s="367" t="str" cm="1">
        <f t="array" aca="1" ref="D151" ca="1">IF(INDIRECT("'"&amp;$B151&amp;"'!$E29")="","",INDIRECT("'"&amp;$B151&amp;"'!$E29")+INDIRECT("'"&amp;$B151&amp;"'!$G29")/60)</f>
        <v/>
      </c>
      <c r="E151" s="368" t="str" cm="1">
        <f t="array" aca="1" ref="E151" ca="1">INDIRECT("'"&amp;$B151&amp;"'!$K29")</f>
        <v/>
      </c>
      <c r="F151" s="414" t="str" cm="1">
        <f t="array" aca="1" ref="F151" ca="1">IF(INDIRECT("'"&amp;$B151&amp;"'!$M29")="","",INDIRECT("'"&amp;$B151&amp;"'!$M29"))</f>
        <v/>
      </c>
      <c r="G151" s="414" t="str" cm="1">
        <f t="array" aca="1" ref="G151" ca="1">IF(INDIRECT("'"&amp;$B151&amp;"'!$N29")="","",INDIRECT("'"&amp;$B151&amp;"'!$N29"))</f>
        <v/>
      </c>
      <c r="H151" s="414" t="str" cm="1">
        <f t="array" aca="1" ref="H151" ca="1">IF(INDIRECT("'"&amp;$B151&amp;"'!$O29")="","",INDIRECT("'"&amp;$B151&amp;"'!$O29"))</f>
        <v/>
      </c>
    </row>
    <row r="152" spans="2:8" ht="16.8" hidden="1" customHeight="1">
      <c r="B152" s="392" t="str">
        <f t="shared" si="4"/>
        <v>2026年7月作業</v>
      </c>
      <c r="C152" s="366" cm="1">
        <f t="array" aca="1" ref="C152" ca="1">IF(INDIRECT("'"&amp;$B152&amp;"'!$A30")="","",INDIRECT("'"&amp;$B152&amp;"'!$A30"))</f>
        <v>46220</v>
      </c>
      <c r="D152" s="367" t="str" cm="1">
        <f t="array" aca="1" ref="D152" ca="1">IF(INDIRECT("'"&amp;$B152&amp;"'!$E30")="","",INDIRECT("'"&amp;$B152&amp;"'!$E30")+INDIRECT("'"&amp;$B152&amp;"'!$G30")/60)</f>
        <v/>
      </c>
      <c r="E152" s="368" t="str" cm="1">
        <f t="array" aca="1" ref="E152" ca="1">INDIRECT("'"&amp;$B152&amp;"'!$K30")</f>
        <v/>
      </c>
      <c r="F152" s="414" t="str" cm="1">
        <f t="array" aca="1" ref="F152" ca="1">IF(INDIRECT("'"&amp;$B152&amp;"'!$M30")="","",INDIRECT("'"&amp;$B152&amp;"'!$M30"))</f>
        <v/>
      </c>
      <c r="G152" s="414" t="str" cm="1">
        <f t="array" aca="1" ref="G152" ca="1">IF(INDIRECT("'"&amp;$B152&amp;"'!$N30")="","",INDIRECT("'"&amp;$B152&amp;"'!$N30"))</f>
        <v/>
      </c>
      <c r="H152" s="414" t="str" cm="1">
        <f t="array" aca="1" ref="H152" ca="1">IF(INDIRECT("'"&amp;$B152&amp;"'!$O30")="","",INDIRECT("'"&amp;$B152&amp;"'!$O30"))</f>
        <v/>
      </c>
    </row>
    <row r="153" spans="2:8" ht="16.8" hidden="1" customHeight="1">
      <c r="B153" s="392" t="str">
        <f t="shared" si="4"/>
        <v>2026年7月作業</v>
      </c>
      <c r="C153" s="366" cm="1">
        <f t="array" aca="1" ref="C153" ca="1">IF(INDIRECT("'"&amp;$B153&amp;"'!$A31")="","",INDIRECT("'"&amp;$B153&amp;"'!$A31"))</f>
        <v>46221</v>
      </c>
      <c r="D153" s="367" t="str" cm="1">
        <f t="array" aca="1" ref="D153" ca="1">IF(INDIRECT("'"&amp;$B153&amp;"'!$E31")="","",INDIRECT("'"&amp;$B153&amp;"'!$E31")+INDIRECT("'"&amp;$B153&amp;"'!$G31")/60)</f>
        <v/>
      </c>
      <c r="E153" s="368" t="str" cm="1">
        <f t="array" aca="1" ref="E153" ca="1">INDIRECT("'"&amp;$B153&amp;"'!$K31")</f>
        <v/>
      </c>
      <c r="F153" s="414" t="str" cm="1">
        <f t="array" aca="1" ref="F153" ca="1">IF(INDIRECT("'"&amp;$B153&amp;"'!$M31")="","",INDIRECT("'"&amp;$B153&amp;"'!$M31"))</f>
        <v/>
      </c>
      <c r="G153" s="414" t="str" cm="1">
        <f t="array" aca="1" ref="G153" ca="1">IF(INDIRECT("'"&amp;$B153&amp;"'!$N31")="","",INDIRECT("'"&amp;$B153&amp;"'!$N31"))</f>
        <v/>
      </c>
      <c r="H153" s="414" t="str" cm="1">
        <f t="array" aca="1" ref="H153" ca="1">IF(INDIRECT("'"&amp;$B153&amp;"'!$O31")="","",INDIRECT("'"&amp;$B153&amp;"'!$O31"))</f>
        <v/>
      </c>
    </row>
    <row r="154" spans="2:8" ht="16.8" hidden="1" customHeight="1">
      <c r="B154" s="392" t="str">
        <f t="shared" si="4"/>
        <v>2026年7月作業</v>
      </c>
      <c r="C154" s="366" cm="1">
        <f t="array" aca="1" ref="C154" ca="1">IF(INDIRECT("'"&amp;$B154&amp;"'!$A32")="","",INDIRECT("'"&amp;$B154&amp;"'!$A32"))</f>
        <v>46222</v>
      </c>
      <c r="D154" s="367" t="str" cm="1">
        <f t="array" aca="1" ref="D154" ca="1">IF(INDIRECT("'"&amp;$B154&amp;"'!$E32")="","",INDIRECT("'"&amp;$B154&amp;"'!$E32")+INDIRECT("'"&amp;$B154&amp;"'!$G32")/60)</f>
        <v/>
      </c>
      <c r="E154" s="368" t="str" cm="1">
        <f t="array" aca="1" ref="E154" ca="1">INDIRECT("'"&amp;$B154&amp;"'!$K32")</f>
        <v/>
      </c>
      <c r="F154" s="414" t="str" cm="1">
        <f t="array" aca="1" ref="F154" ca="1">IF(INDIRECT("'"&amp;$B154&amp;"'!$M32")="","",INDIRECT("'"&amp;$B154&amp;"'!$M32"))</f>
        <v/>
      </c>
      <c r="G154" s="414" t="str" cm="1">
        <f t="array" aca="1" ref="G154" ca="1">IF(INDIRECT("'"&amp;$B154&amp;"'!$N32")="","",INDIRECT("'"&amp;$B154&amp;"'!$N32"))</f>
        <v/>
      </c>
      <c r="H154" s="414" t="str" cm="1">
        <f t="array" aca="1" ref="H154" ca="1">IF(INDIRECT("'"&amp;$B154&amp;"'!$O32")="","",INDIRECT("'"&amp;$B154&amp;"'!$O32"))</f>
        <v/>
      </c>
    </row>
    <row r="155" spans="2:8" ht="16.8" hidden="1" customHeight="1">
      <c r="B155" s="392" t="str">
        <f t="shared" si="4"/>
        <v>2026年7月作業</v>
      </c>
      <c r="C155" s="366" cm="1">
        <f t="array" aca="1" ref="C155" ca="1">IF(INDIRECT("'"&amp;$B155&amp;"'!$A33")="","",INDIRECT("'"&amp;$B155&amp;"'!$A33"))</f>
        <v>46223</v>
      </c>
      <c r="D155" s="367" t="str" cm="1">
        <f t="array" aca="1" ref="D155" ca="1">IF(INDIRECT("'"&amp;$B155&amp;"'!$E33")="","",INDIRECT("'"&amp;$B155&amp;"'!$E33")+INDIRECT("'"&amp;$B155&amp;"'!$G33")/60)</f>
        <v/>
      </c>
      <c r="E155" s="368" t="str" cm="1">
        <f t="array" aca="1" ref="E155" ca="1">INDIRECT("'"&amp;$B155&amp;"'!$K33")</f>
        <v/>
      </c>
      <c r="F155" s="414" t="str" cm="1">
        <f t="array" aca="1" ref="F155" ca="1">IF(INDIRECT("'"&amp;$B155&amp;"'!$M33")="","",INDIRECT("'"&amp;$B155&amp;"'!$M33"))</f>
        <v/>
      </c>
      <c r="G155" s="414" t="str" cm="1">
        <f t="array" aca="1" ref="G155" ca="1">IF(INDIRECT("'"&amp;$B155&amp;"'!$N33")="","",INDIRECT("'"&amp;$B155&amp;"'!$N33"))</f>
        <v/>
      </c>
      <c r="H155" s="414" t="str" cm="1">
        <f t="array" aca="1" ref="H155" ca="1">IF(INDIRECT("'"&amp;$B155&amp;"'!$O33")="","",INDIRECT("'"&amp;$B155&amp;"'!$O33"))</f>
        <v/>
      </c>
    </row>
    <row r="156" spans="2:8" ht="16.8" hidden="1" customHeight="1">
      <c r="B156" s="392" t="str">
        <f t="shared" si="4"/>
        <v>2026年7月作業</v>
      </c>
      <c r="C156" s="366" cm="1">
        <f t="array" aca="1" ref="C156" ca="1">IF(INDIRECT("'"&amp;$B156&amp;"'!$A34")="","",INDIRECT("'"&amp;$B156&amp;"'!$A34"))</f>
        <v>46224</v>
      </c>
      <c r="D156" s="367" t="str" cm="1">
        <f t="array" aca="1" ref="D156" ca="1">IF(INDIRECT("'"&amp;$B156&amp;"'!$E34")="","",INDIRECT("'"&amp;$B156&amp;"'!$34")+INDIRECT("'"&amp;$B156&amp;"'!$G34")/60)</f>
        <v/>
      </c>
      <c r="E156" s="368" t="str" cm="1">
        <f t="array" aca="1" ref="E156" ca="1">INDIRECT("'"&amp;$B156&amp;"'!$K34")</f>
        <v/>
      </c>
      <c r="F156" s="414" t="str" cm="1">
        <f t="array" aca="1" ref="F156" ca="1">IF(INDIRECT("'"&amp;$B156&amp;"'!$M34")="","",INDIRECT("'"&amp;$B156&amp;"'!$M34"))</f>
        <v/>
      </c>
      <c r="G156" s="414" t="str" cm="1">
        <f t="array" aca="1" ref="G156" ca="1">IF(INDIRECT("'"&amp;$B156&amp;"'!$N34")="","",INDIRECT("'"&amp;$B156&amp;"'!$N34"))</f>
        <v/>
      </c>
      <c r="H156" s="414" t="str" cm="1">
        <f t="array" aca="1" ref="H156" ca="1">IF(INDIRECT("'"&amp;$B156&amp;"'!$O34")="","",INDIRECT("'"&amp;$B156&amp;"'!$O34"))</f>
        <v/>
      </c>
    </row>
    <row r="157" spans="2:8" ht="16.8" hidden="1" customHeight="1">
      <c r="B157" s="392" t="str">
        <f t="shared" si="4"/>
        <v>2026年7月作業</v>
      </c>
      <c r="C157" s="366" cm="1">
        <f t="array" aca="1" ref="C157" ca="1">IF(INDIRECT("'"&amp;$B157&amp;"'!$A35")="","",INDIRECT("'"&amp;$B157&amp;"'!$A35"))</f>
        <v>46225</v>
      </c>
      <c r="D157" s="367" t="str" cm="1">
        <f t="array" aca="1" ref="D157" ca="1">IF(INDIRECT("'"&amp;$B157&amp;"'!$E35")="","",INDIRECT("'"&amp;$B157&amp;"'!$E35")+INDIRECT("'"&amp;$B157&amp;"'!$G35")/60)</f>
        <v/>
      </c>
      <c r="E157" s="368" t="str" cm="1">
        <f t="array" aca="1" ref="E157" ca="1">INDIRECT("'"&amp;$B157&amp;"'!$K35")</f>
        <v/>
      </c>
      <c r="F157" s="414" t="str" cm="1">
        <f t="array" aca="1" ref="F157" ca="1">IF(INDIRECT("'"&amp;$B157&amp;"'!$M35")="","",INDIRECT("'"&amp;$B157&amp;"'!$M35"))</f>
        <v/>
      </c>
      <c r="G157" s="414" t="str" cm="1">
        <f t="array" aca="1" ref="G157" ca="1">IF(INDIRECT("'"&amp;$B157&amp;"'!$N35")="","",INDIRECT("'"&amp;$B157&amp;"'!$N35"))</f>
        <v/>
      </c>
      <c r="H157" s="414" t="str" cm="1">
        <f t="array" aca="1" ref="H157" ca="1">IF(INDIRECT("'"&amp;$B157&amp;"'!$O35")="","",INDIRECT("'"&amp;$B157&amp;"'!$O35"))</f>
        <v/>
      </c>
    </row>
    <row r="158" spans="2:8" ht="16.8" hidden="1" customHeight="1">
      <c r="B158" s="347"/>
      <c r="C158" s="342" t="s">
        <v>231</v>
      </c>
      <c r="D158" s="420">
        <f ca="1">SUM(D131:D157)</f>
        <v>0</v>
      </c>
    </row>
    <row r="159" spans="2:8" ht="16.8" hidden="1" customHeight="1">
      <c r="B159" s="347"/>
    </row>
    <row r="160" spans="2:8" ht="16.8" hidden="1" customHeight="1">
      <c r="B160" s="345" t="s">
        <v>239</v>
      </c>
      <c r="C160" s="338" t="s">
        <v>232</v>
      </c>
      <c r="D160" s="344" t="s">
        <v>118</v>
      </c>
      <c r="E160" s="339" t="s">
        <v>121</v>
      </c>
      <c r="F160" s="340" t="s">
        <v>229</v>
      </c>
      <c r="G160" s="341" t="s">
        <v>230</v>
      </c>
      <c r="H160" s="341" t="s">
        <v>147</v>
      </c>
    </row>
    <row r="161" spans="2:8" ht="16.8" hidden="1" customHeight="1">
      <c r="B161" s="346" t="s">
        <v>251</v>
      </c>
      <c r="C161" s="366" cm="1">
        <f t="array" aca="1" ref="C161" ca="1">IF(INDIRECT("'"&amp;$B161&amp;"'!$A9")="","",INDIRECT("'"&amp;$B161&amp;"'!$A9"))</f>
        <v>46229</v>
      </c>
      <c r="D161" s="367" t="str" cm="1">
        <f t="array" aca="1" ref="D161" ca="1">IF(INDIRECT("'"&amp;$B161&amp;"'!$E9")="","",INDIRECT("'"&amp;$B161&amp;"'!$E9")+INDIRECT("'"&amp;$B161&amp;"'!$G9")/60)</f>
        <v/>
      </c>
      <c r="E161" s="368" t="str" cm="1">
        <f t="array" aca="1" ref="E161" ca="1">INDIRECT("'"&amp;$B161&amp;"'!$K9")</f>
        <v/>
      </c>
      <c r="F161" s="414" t="str" cm="1">
        <f t="array" aca="1" ref="F161" ca="1">IF(INDIRECT("'"&amp;$B161&amp;"'!$M9")="","",INDIRECT("'"&amp;$B161&amp;"'!$M9"))</f>
        <v/>
      </c>
      <c r="G161" s="414" t="str" cm="1">
        <f t="array" aca="1" ref="G161" ca="1">IF(INDIRECT("'"&amp;$B161&amp;"'!$N9")="","",INDIRECT("'"&amp;$B161&amp;"'!$N9"))</f>
        <v/>
      </c>
      <c r="H161" s="414" t="str" cm="1">
        <f t="array" aca="1" ref="H161" ca="1">IF(INDIRECT("'"&amp;$B161&amp;"'!$O9")="","",INDIRECT("'"&amp;$B161&amp;"'!$O9"))</f>
        <v/>
      </c>
    </row>
    <row r="162" spans="2:8" ht="16.8" hidden="1" customHeight="1">
      <c r="B162" s="392" t="str">
        <f t="shared" ref="B162:B187" si="5">B161</f>
        <v>2026年8月作業</v>
      </c>
      <c r="C162" s="366" cm="1">
        <f t="array" aca="1" ref="C162" ca="1">IF(INDIRECT("'"&amp;$B162&amp;"'!$A10")="","",INDIRECT("'"&amp;$B162&amp;"'!$A10"))</f>
        <v>46230</v>
      </c>
      <c r="D162" s="367" t="str" cm="1">
        <f t="array" aca="1" ref="D162" ca="1">IF(INDIRECT("'"&amp;$B162&amp;"'!$E10")="","",INDIRECT("'"&amp;$B162&amp;"'!$E10")+INDIRECT("'"&amp;$B162&amp;"'!$G10")/60)</f>
        <v/>
      </c>
      <c r="E162" s="368" t="str" cm="1">
        <f t="array" aca="1" ref="E162" ca="1">INDIRECT("'"&amp;$B162&amp;"'!$K10")</f>
        <v/>
      </c>
      <c r="F162" s="414" t="str" cm="1">
        <f t="array" aca="1" ref="F162" ca="1">IF(INDIRECT("'"&amp;$B162&amp;"'!$M10")="","",INDIRECT("'"&amp;$B162&amp;"'!$M10"))</f>
        <v/>
      </c>
      <c r="G162" s="414" t="str" cm="1">
        <f t="array" aca="1" ref="G162" ca="1">IF(INDIRECT("'"&amp;$B162&amp;"'!$N10")="","",INDIRECT("'"&amp;$B162&amp;"'!$N10"))</f>
        <v/>
      </c>
      <c r="H162" s="414" t="str" cm="1">
        <f t="array" aca="1" ref="H162" ca="1">IF(INDIRECT("'"&amp;$B162&amp;"'!$O10")="","",INDIRECT("'"&amp;$B162&amp;"'!$O10"))</f>
        <v/>
      </c>
    </row>
    <row r="163" spans="2:8" ht="16.8" hidden="1" customHeight="1">
      <c r="B163" s="392" t="str">
        <f t="shared" si="5"/>
        <v>2026年8月作業</v>
      </c>
      <c r="C163" s="366" cm="1">
        <f t="array" aca="1" ref="C163" ca="1">IF(INDIRECT("'"&amp;$B163&amp;"'!$A11")="","",INDIRECT("'"&amp;$B163&amp;"'!$A11"))</f>
        <v>46231</v>
      </c>
      <c r="D163" s="367" t="str" cm="1">
        <f t="array" aca="1" ref="D163" ca="1">IF(INDIRECT("'"&amp;$B163&amp;"'!$E11")="","",INDIRECT("'"&amp;$B163&amp;"'!$E11")+INDIRECT("'"&amp;$B163&amp;"'!$G11")/60)</f>
        <v/>
      </c>
      <c r="E163" s="368" t="str" cm="1">
        <f t="array" aca="1" ref="E163" ca="1">INDIRECT("'"&amp;$B163&amp;"'!$K11")</f>
        <v/>
      </c>
      <c r="F163" s="414" t="str" cm="1">
        <f t="array" aca="1" ref="F163" ca="1">IF(INDIRECT("'"&amp;$B163&amp;"'!$M11")="","",INDIRECT("'"&amp;$B163&amp;"'!$M11"))</f>
        <v/>
      </c>
      <c r="G163" s="414" t="str" cm="1">
        <f t="array" aca="1" ref="G163" ca="1">IF(INDIRECT("'"&amp;$B163&amp;"'!$N11")="","",INDIRECT("'"&amp;$B163&amp;"'!$N11"))</f>
        <v/>
      </c>
      <c r="H163" s="414" t="str" cm="1">
        <f t="array" aca="1" ref="H163" ca="1">IF(INDIRECT("'"&amp;$B163&amp;"'!$O11")="","",INDIRECT("'"&amp;$B163&amp;"'!$O11"))</f>
        <v/>
      </c>
    </row>
    <row r="164" spans="2:8" ht="16.8" hidden="1" customHeight="1">
      <c r="B164" s="392" t="str">
        <f t="shared" si="5"/>
        <v>2026年8月作業</v>
      </c>
      <c r="C164" s="366" cm="1">
        <f t="array" aca="1" ref="C164" ca="1">IF(INDIRECT("'"&amp;$B164&amp;"'!$A12")="","",INDIRECT("'"&amp;$B164&amp;"'!$A12"))</f>
        <v>46232</v>
      </c>
      <c r="D164" s="367" t="str" cm="1">
        <f t="array" aca="1" ref="D164" ca="1">IF(INDIRECT("'"&amp;$B164&amp;"'!$E12")="","",INDIRECT("'"&amp;$B164&amp;"'!$E12")+INDIRECT("'"&amp;$B164&amp;"'!$G12")/60)</f>
        <v/>
      </c>
      <c r="E164" s="368" t="str" cm="1">
        <f t="array" aca="1" ref="E164" ca="1">INDIRECT("'"&amp;$B164&amp;"'!$K12")</f>
        <v/>
      </c>
      <c r="F164" s="414" t="str" cm="1">
        <f t="array" aca="1" ref="F164" ca="1">IF(INDIRECT("'"&amp;$B164&amp;"'!$M12")="","",INDIRECT("'"&amp;$B164&amp;"'!$M12"))</f>
        <v/>
      </c>
      <c r="G164" s="414" t="str" cm="1">
        <f t="array" aca="1" ref="G164" ca="1">IF(INDIRECT("'"&amp;$B164&amp;"'!$N12")="","",INDIRECT("'"&amp;$B164&amp;"'!$N12"))</f>
        <v/>
      </c>
      <c r="H164" s="414" t="str" cm="1">
        <f t="array" aca="1" ref="H164" ca="1">IF(INDIRECT("'"&amp;$B164&amp;"'!$O12")="","",INDIRECT("'"&amp;$B164&amp;"'!$O12"))</f>
        <v/>
      </c>
    </row>
    <row r="165" spans="2:8" ht="16.8" hidden="1" customHeight="1">
      <c r="B165" s="392" t="str">
        <f t="shared" si="5"/>
        <v>2026年8月作業</v>
      </c>
      <c r="C165" s="366" cm="1">
        <f t="array" aca="1" ref="C165" ca="1">IF(INDIRECT("'"&amp;$B165&amp;"'!$A13")="","",INDIRECT("'"&amp;$B165&amp;"'!$A13"))</f>
        <v>46233</v>
      </c>
      <c r="D165" s="367" t="str" cm="1">
        <f t="array" aca="1" ref="D165" ca="1">IF(INDIRECT("'"&amp;$B165&amp;"'!$E13")="","",INDIRECT("'"&amp;$B165&amp;"'!$E13")+INDIRECT("'"&amp;$B165&amp;"'!$G13")/60)</f>
        <v/>
      </c>
      <c r="E165" s="368" t="str" cm="1">
        <f t="array" aca="1" ref="E165" ca="1">INDIRECT("'"&amp;$B165&amp;"'!$K13")</f>
        <v/>
      </c>
      <c r="F165" s="414" t="str" cm="1">
        <f t="array" aca="1" ref="F165" ca="1">IF(INDIRECT("'"&amp;$B165&amp;"'!$M13")="","",INDIRECT("'"&amp;$B165&amp;"'!$M13"))</f>
        <v/>
      </c>
      <c r="G165" s="414" t="str" cm="1">
        <f t="array" aca="1" ref="G165" ca="1">IF(INDIRECT("'"&amp;$B165&amp;"'!$N13")="","",INDIRECT("'"&amp;$B165&amp;"'!$N13"))</f>
        <v/>
      </c>
      <c r="H165" s="414" t="str" cm="1">
        <f t="array" aca="1" ref="H165" ca="1">IF(INDIRECT("'"&amp;$B165&amp;"'!$O13")="","",INDIRECT("'"&amp;$B165&amp;"'!$O13"))</f>
        <v/>
      </c>
    </row>
    <row r="166" spans="2:8" ht="16.8" hidden="1" customHeight="1">
      <c r="B166" s="392" t="str">
        <f t="shared" si="5"/>
        <v>2026年8月作業</v>
      </c>
      <c r="C166" s="366" cm="1">
        <f t="array" aca="1" ref="C166" ca="1">IF(INDIRECT("'"&amp;$B166&amp;"'!$A14")="","",INDIRECT("'"&amp;$B166&amp;"'!$A14"))</f>
        <v>46234</v>
      </c>
      <c r="D166" s="367" t="str" cm="1">
        <f t="array" aca="1" ref="D166" ca="1">IF(INDIRECT("'"&amp;$B166&amp;"'!$E14")="","",INDIRECT("'"&amp;$B166&amp;"'!$E14")+INDIRECT("'"&amp;$B166&amp;"'!$G14")/60)</f>
        <v/>
      </c>
      <c r="E166" s="368" t="str" cm="1">
        <f t="array" aca="1" ref="E166" ca="1">INDIRECT("'"&amp;$B166&amp;"'!$K14")</f>
        <v/>
      </c>
      <c r="F166" s="414" t="str" cm="1">
        <f t="array" aca="1" ref="F166" ca="1">IF(INDIRECT("'"&amp;$B166&amp;"'!$M14")="","",INDIRECT("'"&amp;$B166&amp;"'!$M14"))</f>
        <v/>
      </c>
      <c r="G166" s="414" t="str" cm="1">
        <f t="array" aca="1" ref="G166" ca="1">IF(INDIRECT("'"&amp;$B166&amp;"'!$N14")="","",INDIRECT("'"&amp;$B166&amp;"'!$N14"))</f>
        <v/>
      </c>
      <c r="H166" s="414" t="str" cm="1">
        <f t="array" aca="1" ref="H166" ca="1">IF(INDIRECT("'"&amp;$B166&amp;"'!$O14")="","",INDIRECT("'"&amp;$B166&amp;"'!$O14"))</f>
        <v/>
      </c>
    </row>
    <row r="167" spans="2:8" ht="16.8" hidden="1" customHeight="1">
      <c r="B167" s="392" t="str">
        <f t="shared" si="5"/>
        <v>2026年8月作業</v>
      </c>
      <c r="C167" s="366" cm="1">
        <f t="array" aca="1" ref="C167" ca="1">IF(INDIRECT("'"&amp;$B167&amp;"'!$A15")="","",INDIRECT("'"&amp;$B167&amp;"'!$A15"))</f>
        <v>46235</v>
      </c>
      <c r="D167" s="367" t="str" cm="1">
        <f t="array" aca="1" ref="D167" ca="1">IF(INDIRECT("'"&amp;$B167&amp;"'!$E15")="","",INDIRECT("'"&amp;$B167&amp;"'!$E15")+INDIRECT("'"&amp;$B167&amp;"'!$G15")/60)</f>
        <v/>
      </c>
      <c r="E167" s="368" t="str" cm="1">
        <f t="array" aca="1" ref="E167" ca="1">INDIRECT("'"&amp;$B167&amp;"'!$K15")</f>
        <v/>
      </c>
      <c r="F167" s="414" t="str" cm="1">
        <f t="array" aca="1" ref="F167" ca="1">IF(INDIRECT("'"&amp;$B167&amp;"'!$M15")="","",INDIRECT("'"&amp;$B167&amp;"'!$M15"))</f>
        <v/>
      </c>
      <c r="G167" s="414" t="str" cm="1">
        <f t="array" aca="1" ref="G167" ca="1">IF(INDIRECT("'"&amp;$B167&amp;"'!$N15")="","",INDIRECT("'"&amp;$B167&amp;"'!$N15"))</f>
        <v/>
      </c>
      <c r="H167" s="414" t="str" cm="1">
        <f t="array" aca="1" ref="H167" ca="1">IF(INDIRECT("'"&amp;$B167&amp;"'!$O15")="","",INDIRECT("'"&amp;$B167&amp;"'!$O15"))</f>
        <v/>
      </c>
    </row>
    <row r="168" spans="2:8" ht="16.8" hidden="1" customHeight="1">
      <c r="B168" s="392" t="str">
        <f t="shared" si="5"/>
        <v>2026年8月作業</v>
      </c>
      <c r="C168" s="366" cm="1">
        <f t="array" aca="1" ref="C168" ca="1">IF(INDIRECT("'"&amp;$B168&amp;"'!$A16")="","",INDIRECT("'"&amp;$B168&amp;"'!$A16"))</f>
        <v>46236</v>
      </c>
      <c r="D168" s="367" t="str" cm="1">
        <f t="array" aca="1" ref="D168" ca="1">IF(INDIRECT("'"&amp;$B168&amp;"'!$E16")="","",INDIRECT("'"&amp;$B168&amp;"'!$E16")+INDIRECT("'"&amp;$B168&amp;"'!$G16")/60)</f>
        <v/>
      </c>
      <c r="E168" s="368" t="str" cm="1">
        <f t="array" aca="1" ref="E168" ca="1">INDIRECT("'"&amp;$B168&amp;"'!$K16")</f>
        <v/>
      </c>
      <c r="F168" s="414" t="str" cm="1">
        <f t="array" aca="1" ref="F168" ca="1">IF(INDIRECT("'"&amp;$B168&amp;"'!$M16")="","",INDIRECT("'"&amp;$B168&amp;"'!$M16"))</f>
        <v/>
      </c>
      <c r="G168" s="414" t="str" cm="1">
        <f t="array" aca="1" ref="G168" ca="1">IF(INDIRECT("'"&amp;$B168&amp;"'!$N16")="","",INDIRECT("'"&amp;$B168&amp;"'!$N16"))</f>
        <v/>
      </c>
      <c r="H168" s="414" t="str" cm="1">
        <f t="array" aca="1" ref="H168" ca="1">IF(INDIRECT("'"&amp;$B168&amp;"'!$O16")="","",INDIRECT("'"&amp;$B168&amp;"'!$O16"))</f>
        <v/>
      </c>
    </row>
    <row r="169" spans="2:8" ht="16.8" hidden="1" customHeight="1">
      <c r="B169" s="392" t="str">
        <f t="shared" si="5"/>
        <v>2026年8月作業</v>
      </c>
      <c r="C169" s="366" cm="1">
        <f t="array" aca="1" ref="C169" ca="1">IF(INDIRECT("'"&amp;$B169&amp;"'!$A17")="","",INDIRECT("'"&amp;$B169&amp;"'!$A17"))</f>
        <v>46237</v>
      </c>
      <c r="D169" s="367" t="str" cm="1">
        <f t="array" aca="1" ref="D169" ca="1">IF(INDIRECT("'"&amp;$B169&amp;"'!$E17")="","",INDIRECT("'"&amp;$B169&amp;"'!$E17")+INDIRECT("'"&amp;$B169&amp;"'!$G17")/60)</f>
        <v/>
      </c>
      <c r="E169" s="368" t="str" cm="1">
        <f t="array" aca="1" ref="E169" ca="1">INDIRECT("'"&amp;$B169&amp;"'!$K17")</f>
        <v/>
      </c>
      <c r="F169" s="414" t="str" cm="1">
        <f t="array" aca="1" ref="F169" ca="1">IF(INDIRECT("'"&amp;$B169&amp;"'!$M17")="","",INDIRECT("'"&amp;$B169&amp;"'!$M17"))</f>
        <v/>
      </c>
      <c r="G169" s="414" t="str" cm="1">
        <f t="array" aca="1" ref="G169" ca="1">IF(INDIRECT("'"&amp;$B169&amp;"'!$N17")="","",INDIRECT("'"&amp;$B169&amp;"'!$N17"))</f>
        <v/>
      </c>
      <c r="H169" s="414" t="str" cm="1">
        <f t="array" aca="1" ref="H169" ca="1">IF(INDIRECT("'"&amp;$B169&amp;"'!$O17")="","",INDIRECT("'"&amp;$B169&amp;"'!$O17"))</f>
        <v/>
      </c>
    </row>
    <row r="170" spans="2:8" ht="16.8" hidden="1" customHeight="1">
      <c r="B170" s="392" t="str">
        <f t="shared" si="5"/>
        <v>2026年8月作業</v>
      </c>
      <c r="C170" s="366" cm="1">
        <f t="array" aca="1" ref="C170" ca="1">IF(INDIRECT("'"&amp;$B170&amp;"'!$A18")="","",INDIRECT("'"&amp;$B170&amp;"'!$A18"))</f>
        <v>46238</v>
      </c>
      <c r="D170" s="367" t="str" cm="1">
        <f t="array" aca="1" ref="D170" ca="1">IF(INDIRECT("'"&amp;$B170&amp;"'!$E18")="","",INDIRECT("'"&amp;$B170&amp;"'!$E18")+INDIRECT("'"&amp;$B170&amp;"'!$G18")/60)</f>
        <v/>
      </c>
      <c r="E170" s="368" t="str" cm="1">
        <f t="array" aca="1" ref="E170" ca="1">INDIRECT("'"&amp;$B170&amp;"'!$K18")</f>
        <v/>
      </c>
      <c r="F170" s="414" t="str" cm="1">
        <f t="array" aca="1" ref="F170" ca="1">IF(INDIRECT("'"&amp;$B170&amp;"'!$M18")="","",INDIRECT("'"&amp;$B170&amp;"'!$M18"))</f>
        <v/>
      </c>
      <c r="G170" s="414" t="str" cm="1">
        <f t="array" aca="1" ref="G170" ca="1">IF(INDIRECT("'"&amp;$B170&amp;"'!$N18")="","",INDIRECT("'"&amp;$B170&amp;"'!$N18"))</f>
        <v/>
      </c>
      <c r="H170" s="414" t="str" cm="1">
        <f t="array" aca="1" ref="H170" ca="1">IF(INDIRECT("'"&amp;$B170&amp;"'!$O18")="","",INDIRECT("'"&amp;$B170&amp;"'!$O18"))</f>
        <v/>
      </c>
    </row>
    <row r="171" spans="2:8" ht="16.8" hidden="1" customHeight="1">
      <c r="B171" s="392" t="str">
        <f t="shared" si="5"/>
        <v>2026年8月作業</v>
      </c>
      <c r="C171" s="366" cm="1">
        <f t="array" aca="1" ref="C171" ca="1">IF(INDIRECT("'"&amp;$B171&amp;"'!$A19")="","",INDIRECT("'"&amp;$B171&amp;"'!$A19"))</f>
        <v>46239</v>
      </c>
      <c r="D171" s="367" t="str" cm="1">
        <f t="array" aca="1" ref="D171" ca="1">IF(INDIRECT("'"&amp;$B171&amp;"'!$E19")="","",INDIRECT("'"&amp;$B171&amp;"'!$E19")+INDIRECT("'"&amp;$B171&amp;"'!$G19")/60)</f>
        <v/>
      </c>
      <c r="E171" s="368" t="str" cm="1">
        <f t="array" aca="1" ref="E171" ca="1">INDIRECT("'"&amp;$B171&amp;"'!$K19")</f>
        <v/>
      </c>
      <c r="F171" s="414" t="str" cm="1">
        <f t="array" aca="1" ref="F171" ca="1">IF(INDIRECT("'"&amp;$B171&amp;"'!$M19")="","",INDIRECT("'"&amp;$B171&amp;"'!$M19"))</f>
        <v/>
      </c>
      <c r="G171" s="414" t="str" cm="1">
        <f t="array" aca="1" ref="G171" ca="1">IF(INDIRECT("'"&amp;$B171&amp;"'!$N19")="","",INDIRECT("'"&amp;$B171&amp;"'!$N19"))</f>
        <v/>
      </c>
      <c r="H171" s="414" t="str" cm="1">
        <f t="array" aca="1" ref="H171" ca="1">IF(INDIRECT("'"&amp;$B171&amp;"'!$O19")="","",INDIRECT("'"&amp;$B171&amp;"'!$O19"))</f>
        <v/>
      </c>
    </row>
    <row r="172" spans="2:8" ht="16.8" hidden="1" customHeight="1">
      <c r="B172" s="392" t="str">
        <f t="shared" si="5"/>
        <v>2026年8月作業</v>
      </c>
      <c r="C172" s="366" cm="1">
        <f t="array" aca="1" ref="C172" ca="1">IF(INDIRECT("'"&amp;$B172&amp;"'!$A20")="","",INDIRECT("'"&amp;$B172&amp;"'!$A20"))</f>
        <v>46240</v>
      </c>
      <c r="D172" s="367" t="str" cm="1">
        <f t="array" aca="1" ref="D172" ca="1">IF(INDIRECT("'"&amp;$B172&amp;"'!$E20")="","",INDIRECT("'"&amp;$B172&amp;"'!$E20")+INDIRECT("'"&amp;$B172&amp;"'!$G20")/60)</f>
        <v/>
      </c>
      <c r="E172" s="368" t="str" cm="1">
        <f t="array" aca="1" ref="E172" ca="1">INDIRECT("'"&amp;$B172&amp;"'!$K20")</f>
        <v/>
      </c>
      <c r="F172" s="414" t="str" cm="1">
        <f t="array" aca="1" ref="F172" ca="1">IF(INDIRECT("'"&amp;$B172&amp;"'!$M20")="","",INDIRECT("'"&amp;$B172&amp;"'!$M20"))</f>
        <v/>
      </c>
      <c r="G172" s="414" t="str" cm="1">
        <f t="array" aca="1" ref="G172" ca="1">IF(INDIRECT("'"&amp;$B172&amp;"'!$N20")="","",INDIRECT("'"&amp;$B172&amp;"'!$N20"))</f>
        <v/>
      </c>
      <c r="H172" s="414" t="str" cm="1">
        <f t="array" aca="1" ref="H172" ca="1">IF(INDIRECT("'"&amp;$B172&amp;"'!$O20")="","",INDIRECT("'"&amp;$B172&amp;"'!$O20"))</f>
        <v/>
      </c>
    </row>
    <row r="173" spans="2:8" ht="16.8" hidden="1" customHeight="1">
      <c r="B173" s="392" t="str">
        <f t="shared" si="5"/>
        <v>2026年8月作業</v>
      </c>
      <c r="C173" s="366" cm="1">
        <f t="array" aca="1" ref="C173" ca="1">IF(INDIRECT("'"&amp;$B173&amp;"'!$A21")="","",INDIRECT("'"&amp;$B173&amp;"'!$A21"))</f>
        <v>46241</v>
      </c>
      <c r="D173" s="367" t="str" cm="1">
        <f t="array" aca="1" ref="D173" ca="1">IF(INDIRECT("'"&amp;$B173&amp;"'!$E21")="","",INDIRECT("'"&amp;$B173&amp;"'!$E21")+INDIRECT("'"&amp;$B173&amp;"'!$G21")/60)</f>
        <v/>
      </c>
      <c r="E173" s="368" t="str" cm="1">
        <f t="array" aca="1" ref="E173" ca="1">INDIRECT("'"&amp;$B173&amp;"'!$K21")</f>
        <v/>
      </c>
      <c r="F173" s="414" t="str" cm="1">
        <f t="array" aca="1" ref="F173" ca="1">IF(INDIRECT("'"&amp;$B173&amp;"'!$M21")="","",INDIRECT("'"&amp;$B173&amp;"'!$M21"))</f>
        <v/>
      </c>
      <c r="G173" s="414" t="str" cm="1">
        <f t="array" aca="1" ref="G173" ca="1">IF(INDIRECT("'"&amp;$B173&amp;"'!$N21")="","",INDIRECT("'"&amp;$B173&amp;"'!$N21"))</f>
        <v/>
      </c>
      <c r="H173" s="414" t="str" cm="1">
        <f t="array" aca="1" ref="H173" ca="1">IF(INDIRECT("'"&amp;$B173&amp;"'!$O21")="","",INDIRECT("'"&amp;$B173&amp;"'!$O21"))</f>
        <v/>
      </c>
    </row>
    <row r="174" spans="2:8" ht="16.8" hidden="1" customHeight="1">
      <c r="B174" s="392" t="str">
        <f t="shared" si="5"/>
        <v>2026年8月作業</v>
      </c>
      <c r="C174" s="366" cm="1">
        <f t="array" aca="1" ref="C174" ca="1">IF(INDIRECT("'"&amp;$B174&amp;"'!$A22")="","",INDIRECT("'"&amp;$B174&amp;"'!$A22"))</f>
        <v>46242</v>
      </c>
      <c r="D174" s="367" t="str" cm="1">
        <f t="array" aca="1" ref="D174" ca="1">IF(INDIRECT("'"&amp;$B174&amp;"'!$E22")="","",INDIRECT("'"&amp;$B174&amp;"'!$E22")+INDIRECT("'"&amp;$B174&amp;"'!$G22")/60)</f>
        <v/>
      </c>
      <c r="E174" s="368" t="str" cm="1">
        <f t="array" aca="1" ref="E174" ca="1">INDIRECT("'"&amp;$B174&amp;"'!$K22")</f>
        <v/>
      </c>
      <c r="F174" s="414" t="str" cm="1">
        <f t="array" aca="1" ref="F174" ca="1">IF(INDIRECT("'"&amp;$B174&amp;"'!$M22")="","",INDIRECT("'"&amp;$B174&amp;"'!$M22"))</f>
        <v/>
      </c>
      <c r="G174" s="414" t="str" cm="1">
        <f t="array" aca="1" ref="G174" ca="1">IF(INDIRECT("'"&amp;$B174&amp;"'!$N22")="","",INDIRECT("'"&amp;$B174&amp;"'!$N22"))</f>
        <v/>
      </c>
      <c r="H174" s="414" t="str" cm="1">
        <f t="array" aca="1" ref="H174" ca="1">IF(INDIRECT("'"&amp;$B174&amp;"'!$O22")="","",INDIRECT("'"&amp;$B174&amp;"'!$O22"))</f>
        <v/>
      </c>
    </row>
    <row r="175" spans="2:8" ht="16.8" hidden="1" customHeight="1">
      <c r="B175" s="392" t="str">
        <f t="shared" si="5"/>
        <v>2026年8月作業</v>
      </c>
      <c r="C175" s="366" cm="1">
        <f t="array" aca="1" ref="C175" ca="1">IF(INDIRECT("'"&amp;$B175&amp;"'!$A23")="","",INDIRECT("'"&amp;$B175&amp;"'!$A23"))</f>
        <v>46243</v>
      </c>
      <c r="D175" s="367" t="str" cm="1">
        <f t="array" aca="1" ref="D175" ca="1">IF(INDIRECT("'"&amp;$B175&amp;"'!$E23")="","",INDIRECT("'"&amp;$B175&amp;"'!$E23")+INDIRECT("'"&amp;$B175&amp;"'!$G23")/60)</f>
        <v/>
      </c>
      <c r="E175" s="368" t="str" cm="1">
        <f t="array" aca="1" ref="E175" ca="1">INDIRECT("'"&amp;$B175&amp;"'!$K23")</f>
        <v/>
      </c>
      <c r="F175" s="414" t="str" cm="1">
        <f t="array" aca="1" ref="F175" ca="1">IF(INDIRECT("'"&amp;$B175&amp;"'!$M23")="","",INDIRECT("'"&amp;$B175&amp;"'!$M23"))</f>
        <v/>
      </c>
      <c r="G175" s="414" t="str" cm="1">
        <f t="array" aca="1" ref="G175" ca="1">IF(INDIRECT("'"&amp;$B175&amp;"'!$N23")="","",INDIRECT("'"&amp;$B175&amp;"'!$N23"))</f>
        <v/>
      </c>
      <c r="H175" s="414" t="str" cm="1">
        <f t="array" aca="1" ref="H175" ca="1">IF(INDIRECT("'"&amp;$B175&amp;"'!$O23")="","",INDIRECT("'"&amp;$B175&amp;"'!$O23"))</f>
        <v/>
      </c>
    </row>
    <row r="176" spans="2:8" ht="16.8" hidden="1" customHeight="1">
      <c r="B176" s="392" t="str">
        <f t="shared" si="5"/>
        <v>2026年8月作業</v>
      </c>
      <c r="C176" s="366" cm="1">
        <f t="array" aca="1" ref="C176" ca="1">IF(INDIRECT("'"&amp;$B176&amp;"'!$A24")="","",INDIRECT("'"&amp;$B176&amp;"'!$A24"))</f>
        <v>46244</v>
      </c>
      <c r="D176" s="367" t="str" cm="1">
        <f t="array" aca="1" ref="D176" ca="1">IF(INDIRECT("'"&amp;$B176&amp;"'!$E24")="","",INDIRECT("'"&amp;$B176&amp;"'!$E24")+INDIRECT("'"&amp;$B176&amp;"'!$G24")/60)</f>
        <v/>
      </c>
      <c r="E176" s="368" t="str" cm="1">
        <f t="array" aca="1" ref="E176" ca="1">INDIRECT("'"&amp;$B176&amp;"'!$K24")</f>
        <v/>
      </c>
      <c r="F176" s="414" t="str" cm="1">
        <f t="array" aca="1" ref="F176" ca="1">IF(INDIRECT("'"&amp;$B176&amp;"'!$M24")="","",INDIRECT("'"&amp;$B176&amp;"'!$M24"))</f>
        <v/>
      </c>
      <c r="G176" s="414" t="str" cm="1">
        <f t="array" aca="1" ref="G176" ca="1">IF(INDIRECT("'"&amp;$B176&amp;"'!$N24")="","",INDIRECT("'"&amp;$B176&amp;"'!$N24"))</f>
        <v/>
      </c>
      <c r="H176" s="414" t="str" cm="1">
        <f t="array" aca="1" ref="H176" ca="1">IF(INDIRECT("'"&amp;$B176&amp;"'!$O24")="","",INDIRECT("'"&amp;$B176&amp;"'!$O24"))</f>
        <v/>
      </c>
    </row>
    <row r="177" spans="2:8" ht="16.8" hidden="1" customHeight="1">
      <c r="B177" s="392" t="str">
        <f t="shared" si="5"/>
        <v>2026年8月作業</v>
      </c>
      <c r="C177" s="366" cm="1">
        <f t="array" aca="1" ref="C177" ca="1">IF(INDIRECT("'"&amp;$B177&amp;"'!$A25")="","",INDIRECT("'"&amp;$B177&amp;"'!$A25"))</f>
        <v>46245</v>
      </c>
      <c r="D177" s="367" t="str" cm="1">
        <f t="array" aca="1" ref="D177" ca="1">IF(INDIRECT("'"&amp;$B177&amp;"'!$E25")="","",INDIRECT("'"&amp;$B177&amp;"'!$E25")+INDIRECT("'"&amp;$B177&amp;"'!$G25")/60)</f>
        <v/>
      </c>
      <c r="E177" s="368" t="str" cm="1">
        <f t="array" aca="1" ref="E177" ca="1">INDIRECT("'"&amp;$B177&amp;"'!$K25")</f>
        <v/>
      </c>
      <c r="F177" s="414" t="str" cm="1">
        <f t="array" aca="1" ref="F177" ca="1">IF(INDIRECT("'"&amp;$B177&amp;"'!$M25")="","",INDIRECT("'"&amp;$B177&amp;"'!$M25"))</f>
        <v/>
      </c>
      <c r="G177" s="414" t="str" cm="1">
        <f t="array" aca="1" ref="G177" ca="1">IF(INDIRECT("'"&amp;$B177&amp;"'!$N25")="","",INDIRECT("'"&amp;$B177&amp;"'!$N25"))</f>
        <v/>
      </c>
      <c r="H177" s="414" t="str" cm="1">
        <f t="array" aca="1" ref="H177" ca="1">IF(INDIRECT("'"&amp;$B177&amp;"'!$O25")="","",INDIRECT("'"&amp;$B177&amp;"'!$O25"))</f>
        <v/>
      </c>
    </row>
    <row r="178" spans="2:8" ht="16.8" hidden="1" customHeight="1">
      <c r="B178" s="392" t="str">
        <f t="shared" si="5"/>
        <v>2026年8月作業</v>
      </c>
      <c r="C178" s="366" cm="1">
        <f t="array" aca="1" ref="C178" ca="1">IF(INDIRECT("'"&amp;$B178&amp;"'!$A26")="","",INDIRECT("'"&amp;$B178&amp;"'!$A26"))</f>
        <v>46246</v>
      </c>
      <c r="D178" s="367" t="str" cm="1">
        <f t="array" aca="1" ref="D178" ca="1">IF(INDIRECT("'"&amp;$B178&amp;"'!$E26")="","",INDIRECT("'"&amp;$B178&amp;"'!$E26")+INDIRECT("'"&amp;$B178&amp;"'!$G26")/60)</f>
        <v/>
      </c>
      <c r="E178" s="368" t="str" cm="1">
        <f t="array" aca="1" ref="E178" ca="1">INDIRECT("'"&amp;$B178&amp;"'!$K26")</f>
        <v/>
      </c>
      <c r="F178" s="414" t="str" cm="1">
        <f t="array" aca="1" ref="F178" ca="1">IF(INDIRECT("'"&amp;$B178&amp;"'!$M26")="","",INDIRECT("'"&amp;$B178&amp;"'!$M26"))</f>
        <v/>
      </c>
      <c r="G178" s="414" t="str" cm="1">
        <f t="array" aca="1" ref="G178" ca="1">IF(INDIRECT("'"&amp;$B178&amp;"'!$N26")="","",INDIRECT("'"&amp;$B178&amp;"'!$N26"))</f>
        <v/>
      </c>
      <c r="H178" s="414" t="str" cm="1">
        <f t="array" aca="1" ref="H178" ca="1">IF(INDIRECT("'"&amp;$B178&amp;"'!$O26")="","",INDIRECT("'"&amp;$B178&amp;"'!$O26"))</f>
        <v/>
      </c>
    </row>
    <row r="179" spans="2:8" ht="16.8" hidden="1" customHeight="1">
      <c r="B179" s="392" t="str">
        <f t="shared" si="5"/>
        <v>2026年8月作業</v>
      </c>
      <c r="C179" s="366" cm="1">
        <f t="array" aca="1" ref="C179" ca="1">IF(INDIRECT("'"&amp;$B179&amp;"'!$A27")="","",INDIRECT("'"&amp;$B179&amp;"'!$A27"))</f>
        <v>46247</v>
      </c>
      <c r="D179" s="367" t="str" cm="1">
        <f t="array" aca="1" ref="D179" ca="1">IF(INDIRECT("'"&amp;$B179&amp;"'!$E27")="","",INDIRECT("'"&amp;$B179&amp;"'!$E27")+INDIRECT("'"&amp;$B179&amp;"'!$G27")/60)</f>
        <v/>
      </c>
      <c r="E179" s="368" t="str" cm="1">
        <f t="array" aca="1" ref="E179" ca="1">INDIRECT("'"&amp;$B179&amp;"'!$K27")</f>
        <v/>
      </c>
      <c r="F179" s="414" t="str" cm="1">
        <f t="array" aca="1" ref="F179" ca="1">IF(INDIRECT("'"&amp;$B179&amp;"'!$M27")="","",INDIRECT("'"&amp;$B179&amp;"'!$M27"))</f>
        <v/>
      </c>
      <c r="G179" s="414" t="str" cm="1">
        <f t="array" aca="1" ref="G179" ca="1">IF(INDIRECT("'"&amp;$B179&amp;"'!$N27")="","",INDIRECT("'"&amp;$B179&amp;"'!$N27"))</f>
        <v/>
      </c>
      <c r="H179" s="414" t="str" cm="1">
        <f t="array" aca="1" ref="H179" ca="1">IF(INDIRECT("'"&amp;$B179&amp;"'!$O27")="","",INDIRECT("'"&amp;$B179&amp;"'!$O27"))</f>
        <v/>
      </c>
    </row>
    <row r="180" spans="2:8" ht="16.8" hidden="1" customHeight="1">
      <c r="B180" s="392" t="str">
        <f t="shared" si="5"/>
        <v>2026年8月作業</v>
      </c>
      <c r="C180" s="366" cm="1">
        <f t="array" aca="1" ref="C180" ca="1">IF(INDIRECT("'"&amp;$B180&amp;"'!$A28")="","",INDIRECT("'"&amp;$B180&amp;"'!$A28"))</f>
        <v>46248</v>
      </c>
      <c r="D180" s="367" t="str" cm="1">
        <f t="array" aca="1" ref="D180" ca="1">IF(INDIRECT("'"&amp;$B180&amp;"'!$E28")="","",INDIRECT("'"&amp;$B180&amp;"'!$E28")+INDIRECT("'"&amp;$B180&amp;"'!$G28")/60)</f>
        <v/>
      </c>
      <c r="E180" s="368" t="str" cm="1">
        <f t="array" aca="1" ref="E180" ca="1">INDIRECT("'"&amp;$B180&amp;"'!$K28")</f>
        <v/>
      </c>
      <c r="F180" s="414" t="str" cm="1">
        <f t="array" aca="1" ref="F180" ca="1">IF(INDIRECT("'"&amp;$B180&amp;"'!$M28")="","",INDIRECT("'"&amp;$B180&amp;"'!$M28"))</f>
        <v/>
      </c>
      <c r="G180" s="414" t="str" cm="1">
        <f t="array" aca="1" ref="G180" ca="1">IF(INDIRECT("'"&amp;$B180&amp;"'!$N28")="","",INDIRECT("'"&amp;$B180&amp;"'!$N28"))</f>
        <v/>
      </c>
      <c r="H180" s="414" t="str" cm="1">
        <f t="array" aca="1" ref="H180" ca="1">IF(INDIRECT("'"&amp;$B180&amp;"'!$O28")="","",INDIRECT("'"&amp;$B180&amp;"'!$O28"))</f>
        <v/>
      </c>
    </row>
    <row r="181" spans="2:8" ht="16.8" hidden="1" customHeight="1">
      <c r="B181" s="392" t="str">
        <f t="shared" si="5"/>
        <v>2026年8月作業</v>
      </c>
      <c r="C181" s="366" cm="1">
        <f t="array" aca="1" ref="C181" ca="1">IF(INDIRECT("'"&amp;$B181&amp;"'!$A29")="","",INDIRECT("'"&amp;$B181&amp;"'!$A29"))</f>
        <v>46249</v>
      </c>
      <c r="D181" s="367" t="str" cm="1">
        <f t="array" aca="1" ref="D181" ca="1">IF(INDIRECT("'"&amp;$B181&amp;"'!$E29")="","",INDIRECT("'"&amp;$B181&amp;"'!$E29")+INDIRECT("'"&amp;$B181&amp;"'!$G29")/60)</f>
        <v/>
      </c>
      <c r="E181" s="368" t="str" cm="1">
        <f t="array" aca="1" ref="E181" ca="1">INDIRECT("'"&amp;$B181&amp;"'!$K29")</f>
        <v/>
      </c>
      <c r="F181" s="414" t="str" cm="1">
        <f t="array" aca="1" ref="F181" ca="1">IF(INDIRECT("'"&amp;$B181&amp;"'!$M29")="","",INDIRECT("'"&amp;$B181&amp;"'!$M29"))</f>
        <v/>
      </c>
      <c r="G181" s="414" t="str" cm="1">
        <f t="array" aca="1" ref="G181" ca="1">IF(INDIRECT("'"&amp;$B181&amp;"'!$N29")="","",INDIRECT("'"&amp;$B181&amp;"'!$N29"))</f>
        <v/>
      </c>
      <c r="H181" s="414" t="str" cm="1">
        <f t="array" aca="1" ref="H181" ca="1">IF(INDIRECT("'"&amp;$B181&amp;"'!$O29")="","",INDIRECT("'"&amp;$B181&amp;"'!$O29"))</f>
        <v/>
      </c>
    </row>
    <row r="182" spans="2:8" ht="16.8" hidden="1" customHeight="1">
      <c r="B182" s="392" t="str">
        <f t="shared" si="5"/>
        <v>2026年8月作業</v>
      </c>
      <c r="C182" s="366" cm="1">
        <f t="array" aca="1" ref="C182" ca="1">IF(INDIRECT("'"&amp;$B182&amp;"'!$A30")="","",INDIRECT("'"&amp;$B182&amp;"'!$A30"))</f>
        <v>46250</v>
      </c>
      <c r="D182" s="367" t="str" cm="1">
        <f t="array" aca="1" ref="D182" ca="1">IF(INDIRECT("'"&amp;$B182&amp;"'!$E30")="","",INDIRECT("'"&amp;$B182&amp;"'!$E30")+INDIRECT("'"&amp;$B182&amp;"'!$G30")/60)</f>
        <v/>
      </c>
      <c r="E182" s="368" t="str" cm="1">
        <f t="array" aca="1" ref="E182" ca="1">INDIRECT("'"&amp;$B182&amp;"'!$K30")</f>
        <v/>
      </c>
      <c r="F182" s="414" t="str" cm="1">
        <f t="array" aca="1" ref="F182" ca="1">IF(INDIRECT("'"&amp;$B182&amp;"'!$M30")="","",INDIRECT("'"&amp;$B182&amp;"'!$M30"))</f>
        <v/>
      </c>
      <c r="G182" s="414" t="str" cm="1">
        <f t="array" aca="1" ref="G182" ca="1">IF(INDIRECT("'"&amp;$B182&amp;"'!$N30")="","",INDIRECT("'"&amp;$B182&amp;"'!$N30"))</f>
        <v/>
      </c>
      <c r="H182" s="414" t="str" cm="1">
        <f t="array" aca="1" ref="H182" ca="1">IF(INDIRECT("'"&amp;$B182&amp;"'!$O30")="","",INDIRECT("'"&amp;$B182&amp;"'!$O30"))</f>
        <v/>
      </c>
    </row>
    <row r="183" spans="2:8" ht="16.8" hidden="1" customHeight="1">
      <c r="B183" s="392" t="str">
        <f t="shared" si="5"/>
        <v>2026年8月作業</v>
      </c>
      <c r="C183" s="366" cm="1">
        <f t="array" aca="1" ref="C183" ca="1">IF(INDIRECT("'"&amp;$B183&amp;"'!$A31")="","",INDIRECT("'"&amp;$B183&amp;"'!$A31"))</f>
        <v>46251</v>
      </c>
      <c r="D183" s="367" t="str" cm="1">
        <f t="array" aca="1" ref="D183" ca="1">IF(INDIRECT("'"&amp;$B183&amp;"'!$E31")="","",INDIRECT("'"&amp;$B183&amp;"'!$E31")+INDIRECT("'"&amp;$B183&amp;"'!$G31")/60)</f>
        <v/>
      </c>
      <c r="E183" s="368" t="str" cm="1">
        <f t="array" aca="1" ref="E183" ca="1">INDIRECT("'"&amp;$B183&amp;"'!$K31")</f>
        <v/>
      </c>
      <c r="F183" s="414" t="str" cm="1">
        <f t="array" aca="1" ref="F183" ca="1">IF(INDIRECT("'"&amp;$B183&amp;"'!$M31")="","",INDIRECT("'"&amp;$B183&amp;"'!$M31"))</f>
        <v/>
      </c>
      <c r="G183" s="414" t="str" cm="1">
        <f t="array" aca="1" ref="G183" ca="1">IF(INDIRECT("'"&amp;$B183&amp;"'!$N31")="","",INDIRECT("'"&amp;$B183&amp;"'!$N31"))</f>
        <v/>
      </c>
      <c r="H183" s="414" t="str" cm="1">
        <f t="array" aca="1" ref="H183" ca="1">IF(INDIRECT("'"&amp;$B183&amp;"'!$O31")="","",INDIRECT("'"&amp;$B183&amp;"'!$O31"))</f>
        <v/>
      </c>
    </row>
    <row r="184" spans="2:8" ht="16.8" hidden="1" customHeight="1">
      <c r="B184" s="392" t="str">
        <f t="shared" si="5"/>
        <v>2026年8月作業</v>
      </c>
      <c r="C184" s="366" cm="1">
        <f t="array" aca="1" ref="C184" ca="1">IF(INDIRECT("'"&amp;$B184&amp;"'!$A32")="","",INDIRECT("'"&amp;$B184&amp;"'!$A32"))</f>
        <v>46252</v>
      </c>
      <c r="D184" s="367" t="str" cm="1">
        <f t="array" aca="1" ref="D184" ca="1">IF(INDIRECT("'"&amp;$B184&amp;"'!$E32")="","",INDIRECT("'"&amp;$B184&amp;"'!$E32")+INDIRECT("'"&amp;$B184&amp;"'!$G32")/60)</f>
        <v/>
      </c>
      <c r="E184" s="368" t="str" cm="1">
        <f t="array" aca="1" ref="E184" ca="1">INDIRECT("'"&amp;$B184&amp;"'!$K32")</f>
        <v/>
      </c>
      <c r="F184" s="414" t="str" cm="1">
        <f t="array" aca="1" ref="F184" ca="1">IF(INDIRECT("'"&amp;$B184&amp;"'!$M32")="","",INDIRECT("'"&amp;$B184&amp;"'!$M32"))</f>
        <v/>
      </c>
      <c r="G184" s="414" t="str" cm="1">
        <f t="array" aca="1" ref="G184" ca="1">IF(INDIRECT("'"&amp;$B184&amp;"'!$N32")="","",INDIRECT("'"&amp;$B184&amp;"'!$N32"))</f>
        <v/>
      </c>
      <c r="H184" s="414" t="str" cm="1">
        <f t="array" aca="1" ref="H184" ca="1">IF(INDIRECT("'"&amp;$B184&amp;"'!$O32")="","",INDIRECT("'"&amp;$B184&amp;"'!$O32"))</f>
        <v/>
      </c>
    </row>
    <row r="185" spans="2:8" ht="16.8" hidden="1" customHeight="1">
      <c r="B185" s="392" t="str">
        <f t="shared" si="5"/>
        <v>2026年8月作業</v>
      </c>
      <c r="C185" s="366" cm="1">
        <f t="array" aca="1" ref="C185" ca="1">IF(INDIRECT("'"&amp;$B185&amp;"'!$A33")="","",INDIRECT("'"&amp;$B185&amp;"'!$A33"))</f>
        <v>46253</v>
      </c>
      <c r="D185" s="367" t="str" cm="1">
        <f t="array" aca="1" ref="D185" ca="1">IF(INDIRECT("'"&amp;$B185&amp;"'!$E33")="","",INDIRECT("'"&amp;$B185&amp;"'!$E33")+INDIRECT("'"&amp;$B185&amp;"'!$G33")/60)</f>
        <v/>
      </c>
      <c r="E185" s="368" t="str" cm="1">
        <f t="array" aca="1" ref="E185" ca="1">INDIRECT("'"&amp;$B185&amp;"'!$K33")</f>
        <v/>
      </c>
      <c r="F185" s="414" t="str" cm="1">
        <f t="array" aca="1" ref="F185" ca="1">IF(INDIRECT("'"&amp;$B185&amp;"'!$M33")="","",INDIRECT("'"&amp;$B185&amp;"'!$M33"))</f>
        <v/>
      </c>
      <c r="G185" s="414" t="str" cm="1">
        <f t="array" aca="1" ref="G185" ca="1">IF(INDIRECT("'"&amp;$B185&amp;"'!$N33")="","",INDIRECT("'"&amp;$B185&amp;"'!$N33"))</f>
        <v/>
      </c>
      <c r="H185" s="414" t="str" cm="1">
        <f t="array" aca="1" ref="H185" ca="1">IF(INDIRECT("'"&amp;$B185&amp;"'!$O33")="","",INDIRECT("'"&amp;$B185&amp;"'!$O33"))</f>
        <v/>
      </c>
    </row>
    <row r="186" spans="2:8" ht="16.8" hidden="1" customHeight="1">
      <c r="B186" s="392" t="str">
        <f t="shared" si="5"/>
        <v>2026年8月作業</v>
      </c>
      <c r="C186" s="366" cm="1">
        <f t="array" aca="1" ref="C186" ca="1">IF(INDIRECT("'"&amp;$B186&amp;"'!$A34")="","",INDIRECT("'"&amp;$B186&amp;"'!$A34"))</f>
        <v>46254</v>
      </c>
      <c r="D186" s="367" t="str" cm="1">
        <f t="array" aca="1" ref="D186" ca="1">IF(INDIRECT("'"&amp;$B186&amp;"'!$E34")="","",INDIRECT("'"&amp;$B186&amp;"'!$34")+INDIRECT("'"&amp;$B186&amp;"'!$G34")/60)</f>
        <v/>
      </c>
      <c r="E186" s="368" t="str" cm="1">
        <f t="array" aca="1" ref="E186" ca="1">INDIRECT("'"&amp;$B186&amp;"'!$K34")</f>
        <v/>
      </c>
      <c r="F186" s="414" t="str" cm="1">
        <f t="array" aca="1" ref="F186" ca="1">IF(INDIRECT("'"&amp;$B186&amp;"'!$M34")="","",INDIRECT("'"&amp;$B186&amp;"'!$M34"))</f>
        <v/>
      </c>
      <c r="G186" s="414" t="str" cm="1">
        <f t="array" aca="1" ref="G186" ca="1">IF(INDIRECT("'"&amp;$B186&amp;"'!$N34")="","",INDIRECT("'"&amp;$B186&amp;"'!$N34"))</f>
        <v/>
      </c>
      <c r="H186" s="414" t="str" cm="1">
        <f t="array" aca="1" ref="H186" ca="1">IF(INDIRECT("'"&amp;$B186&amp;"'!$O34")="","",INDIRECT("'"&amp;$B186&amp;"'!$O34"))</f>
        <v/>
      </c>
    </row>
    <row r="187" spans="2:8" ht="16.8" hidden="1" customHeight="1">
      <c r="B187" s="392" t="str">
        <f t="shared" si="5"/>
        <v>2026年8月作業</v>
      </c>
      <c r="C187" s="366" cm="1">
        <f t="array" aca="1" ref="C187" ca="1">IF(INDIRECT("'"&amp;$B187&amp;"'!$A35")="","",INDIRECT("'"&amp;$B187&amp;"'!$A35"))</f>
        <v>46255</v>
      </c>
      <c r="D187" s="367" t="str" cm="1">
        <f t="array" aca="1" ref="D187" ca="1">IF(INDIRECT("'"&amp;$B187&amp;"'!$E35")="","",INDIRECT("'"&amp;$B187&amp;"'!$E35")+INDIRECT("'"&amp;$B187&amp;"'!$G35")/60)</f>
        <v/>
      </c>
      <c r="E187" s="368" t="str" cm="1">
        <f t="array" aca="1" ref="E187" ca="1">INDIRECT("'"&amp;$B187&amp;"'!$K35")</f>
        <v/>
      </c>
      <c r="F187" s="414" t="str" cm="1">
        <f t="array" aca="1" ref="F187" ca="1">IF(INDIRECT("'"&amp;$B187&amp;"'!$M35")="","",INDIRECT("'"&amp;$B187&amp;"'!$M35"))</f>
        <v/>
      </c>
      <c r="G187" s="414" t="str" cm="1">
        <f t="array" aca="1" ref="G187" ca="1">IF(INDIRECT("'"&amp;$B187&amp;"'!$N35")="","",INDIRECT("'"&amp;$B187&amp;"'!$N35"))</f>
        <v/>
      </c>
      <c r="H187" s="414" t="str" cm="1">
        <f t="array" aca="1" ref="H187" ca="1">IF(INDIRECT("'"&amp;$B187&amp;"'!$O35")="","",INDIRECT("'"&amp;$B187&amp;"'!$O35"))</f>
        <v/>
      </c>
    </row>
    <row r="188" spans="2:8" ht="16.8" hidden="1" customHeight="1">
      <c r="B188" s="347"/>
      <c r="C188" s="342" t="s">
        <v>231</v>
      </c>
      <c r="D188" s="420">
        <f ca="1">SUM(D161:D187)</f>
        <v>0</v>
      </c>
    </row>
    <row r="189" spans="2:8" ht="16.8" hidden="1" customHeight="1">
      <c r="B189" s="346"/>
      <c r="G189" s="415"/>
      <c r="H189" s="415"/>
    </row>
    <row r="190" spans="2:8" ht="16.8" hidden="1" customHeight="1">
      <c r="B190" s="345" t="s">
        <v>239</v>
      </c>
      <c r="C190" s="338" t="s">
        <v>232</v>
      </c>
      <c r="D190" s="344" t="s">
        <v>118</v>
      </c>
      <c r="E190" s="339" t="s">
        <v>121</v>
      </c>
      <c r="F190" s="340" t="s">
        <v>229</v>
      </c>
      <c r="G190" s="341" t="s">
        <v>230</v>
      </c>
      <c r="H190" s="341" t="s">
        <v>147</v>
      </c>
    </row>
    <row r="191" spans="2:8" ht="16.8" hidden="1" customHeight="1">
      <c r="B191" s="346" t="s">
        <v>252</v>
      </c>
      <c r="C191" s="366" cm="1">
        <f t="array" aca="1" ref="C191" ca="1">IF(INDIRECT("'"&amp;$B191&amp;"'!$A9")="","",INDIRECT("'"&amp;$B191&amp;"'!$A9"))</f>
        <v>46260</v>
      </c>
      <c r="D191" s="367" t="str" cm="1">
        <f t="array" aca="1" ref="D191" ca="1">IF(INDIRECT("'"&amp;$B191&amp;"'!$E9")="","",INDIRECT("'"&amp;$B191&amp;"'!$E9")+INDIRECT("'"&amp;$B191&amp;"'!$G9")/60)</f>
        <v/>
      </c>
      <c r="E191" s="368" t="str" cm="1">
        <f t="array" aca="1" ref="E191" ca="1">INDIRECT("'"&amp;$B191&amp;"'!$K9")</f>
        <v/>
      </c>
      <c r="F191" s="414" t="str" cm="1">
        <f t="array" aca="1" ref="F191" ca="1">IF(INDIRECT("'"&amp;$B191&amp;"'!$M9")="","",INDIRECT("'"&amp;$B191&amp;"'!$M9"))</f>
        <v/>
      </c>
      <c r="G191" s="414" t="str" cm="1">
        <f t="array" aca="1" ref="G191" ca="1">IF(INDIRECT("'"&amp;$B191&amp;"'!$N9")="","",INDIRECT("'"&amp;$B191&amp;"'!$N9"))</f>
        <v/>
      </c>
      <c r="H191" s="414" t="str" cm="1">
        <f t="array" aca="1" ref="H191" ca="1">IF(INDIRECT("'"&amp;$B191&amp;"'!$O9")="","",INDIRECT("'"&amp;$B191&amp;"'!$O9"))</f>
        <v/>
      </c>
    </row>
    <row r="192" spans="2:8" ht="16.8" hidden="1" customHeight="1">
      <c r="B192" s="392" t="str">
        <f t="shared" ref="B192:B217" si="6">B191</f>
        <v>2026年9月作業</v>
      </c>
      <c r="C192" s="366" cm="1">
        <f t="array" aca="1" ref="C192" ca="1">IF(INDIRECT("'"&amp;$B192&amp;"'!$A10")="","",INDIRECT("'"&amp;$B192&amp;"'!$A10"))</f>
        <v>46261</v>
      </c>
      <c r="D192" s="367" t="str" cm="1">
        <f t="array" aca="1" ref="D192" ca="1">IF(INDIRECT("'"&amp;$B192&amp;"'!$E10")="","",INDIRECT("'"&amp;$B192&amp;"'!$E10")+INDIRECT("'"&amp;$B192&amp;"'!$G10")/60)</f>
        <v/>
      </c>
      <c r="E192" s="368" t="str" cm="1">
        <f t="array" aca="1" ref="E192" ca="1">INDIRECT("'"&amp;$B192&amp;"'!$K10")</f>
        <v/>
      </c>
      <c r="F192" s="414" t="str" cm="1">
        <f t="array" aca="1" ref="F192" ca="1">IF(INDIRECT("'"&amp;$B192&amp;"'!$M10")="","",INDIRECT("'"&amp;$B192&amp;"'!$M10"))</f>
        <v/>
      </c>
      <c r="G192" s="414" t="str" cm="1">
        <f t="array" aca="1" ref="G192" ca="1">IF(INDIRECT("'"&amp;$B192&amp;"'!$N10")="","",INDIRECT("'"&amp;$B192&amp;"'!$N10"))</f>
        <v/>
      </c>
      <c r="H192" s="414" t="str" cm="1">
        <f t="array" aca="1" ref="H192" ca="1">IF(INDIRECT("'"&amp;$B192&amp;"'!$O10")="","",INDIRECT("'"&amp;$B192&amp;"'!$O10"))</f>
        <v/>
      </c>
    </row>
    <row r="193" spans="2:8" ht="16.8" hidden="1" customHeight="1">
      <c r="B193" s="392" t="str">
        <f t="shared" si="6"/>
        <v>2026年9月作業</v>
      </c>
      <c r="C193" s="366" cm="1">
        <f t="array" aca="1" ref="C193" ca="1">IF(INDIRECT("'"&amp;$B193&amp;"'!$A11")="","",INDIRECT("'"&amp;$B193&amp;"'!$A11"))</f>
        <v>46262</v>
      </c>
      <c r="D193" s="367" t="str" cm="1">
        <f t="array" aca="1" ref="D193" ca="1">IF(INDIRECT("'"&amp;$B193&amp;"'!$E11")="","",INDIRECT("'"&amp;$B193&amp;"'!$E11")+INDIRECT("'"&amp;$B193&amp;"'!$G11")/60)</f>
        <v/>
      </c>
      <c r="E193" s="368" t="str" cm="1">
        <f t="array" aca="1" ref="E193" ca="1">INDIRECT("'"&amp;$B193&amp;"'!$K11")</f>
        <v/>
      </c>
      <c r="F193" s="414" t="str" cm="1">
        <f t="array" aca="1" ref="F193" ca="1">IF(INDIRECT("'"&amp;$B193&amp;"'!$M11")="","",INDIRECT("'"&amp;$B193&amp;"'!$M11"))</f>
        <v/>
      </c>
      <c r="G193" s="414" t="str" cm="1">
        <f t="array" aca="1" ref="G193" ca="1">IF(INDIRECT("'"&amp;$B193&amp;"'!$N11")="","",INDIRECT("'"&amp;$B193&amp;"'!$N11"))</f>
        <v/>
      </c>
      <c r="H193" s="414" t="str" cm="1">
        <f t="array" aca="1" ref="H193" ca="1">IF(INDIRECT("'"&amp;$B193&amp;"'!$O11")="","",INDIRECT("'"&amp;$B193&amp;"'!$O11"))</f>
        <v/>
      </c>
    </row>
    <row r="194" spans="2:8" ht="16.8" hidden="1" customHeight="1">
      <c r="B194" s="392" t="str">
        <f t="shared" si="6"/>
        <v>2026年9月作業</v>
      </c>
      <c r="C194" s="366" cm="1">
        <f t="array" aca="1" ref="C194" ca="1">IF(INDIRECT("'"&amp;$B194&amp;"'!$A12")="","",INDIRECT("'"&amp;$B194&amp;"'!$A12"))</f>
        <v>46263</v>
      </c>
      <c r="D194" s="367" t="str" cm="1">
        <f t="array" aca="1" ref="D194" ca="1">IF(INDIRECT("'"&amp;$B194&amp;"'!$E12")="","",INDIRECT("'"&amp;$B194&amp;"'!$E12")+INDIRECT("'"&amp;$B194&amp;"'!$G12")/60)</f>
        <v/>
      </c>
      <c r="E194" s="368" t="str" cm="1">
        <f t="array" aca="1" ref="E194" ca="1">INDIRECT("'"&amp;$B194&amp;"'!$K12")</f>
        <v/>
      </c>
      <c r="F194" s="414" t="str" cm="1">
        <f t="array" aca="1" ref="F194" ca="1">IF(INDIRECT("'"&amp;$B194&amp;"'!$M12")="","",INDIRECT("'"&amp;$B194&amp;"'!$M12"))</f>
        <v/>
      </c>
      <c r="G194" s="414" t="str" cm="1">
        <f t="array" aca="1" ref="G194" ca="1">IF(INDIRECT("'"&amp;$B194&amp;"'!$N12")="","",INDIRECT("'"&amp;$B194&amp;"'!$N12"))</f>
        <v/>
      </c>
      <c r="H194" s="414" t="str" cm="1">
        <f t="array" aca="1" ref="H194" ca="1">IF(INDIRECT("'"&amp;$B194&amp;"'!$O12")="","",INDIRECT("'"&amp;$B194&amp;"'!$O12"))</f>
        <v/>
      </c>
    </row>
    <row r="195" spans="2:8" ht="16.8" hidden="1" customHeight="1">
      <c r="B195" s="392" t="str">
        <f t="shared" si="6"/>
        <v>2026年9月作業</v>
      </c>
      <c r="C195" s="366" cm="1">
        <f t="array" aca="1" ref="C195" ca="1">IF(INDIRECT("'"&amp;$B195&amp;"'!$A13")="","",INDIRECT("'"&amp;$B195&amp;"'!$A13"))</f>
        <v>46264</v>
      </c>
      <c r="D195" s="367" t="str" cm="1">
        <f t="array" aca="1" ref="D195" ca="1">IF(INDIRECT("'"&amp;$B195&amp;"'!$E13")="","",INDIRECT("'"&amp;$B195&amp;"'!$E13")+INDIRECT("'"&amp;$B195&amp;"'!$G13")/60)</f>
        <v/>
      </c>
      <c r="E195" s="368" t="str" cm="1">
        <f t="array" aca="1" ref="E195" ca="1">INDIRECT("'"&amp;$B195&amp;"'!$K13")</f>
        <v/>
      </c>
      <c r="F195" s="414" t="str" cm="1">
        <f t="array" aca="1" ref="F195" ca="1">IF(INDIRECT("'"&amp;$B195&amp;"'!$M13")="","",INDIRECT("'"&amp;$B195&amp;"'!$M13"))</f>
        <v/>
      </c>
      <c r="G195" s="414" t="str" cm="1">
        <f t="array" aca="1" ref="G195" ca="1">IF(INDIRECT("'"&amp;$B195&amp;"'!$N13")="","",INDIRECT("'"&amp;$B195&amp;"'!$N13"))</f>
        <v/>
      </c>
      <c r="H195" s="414" t="str" cm="1">
        <f t="array" aca="1" ref="H195" ca="1">IF(INDIRECT("'"&amp;$B195&amp;"'!$O13")="","",INDIRECT("'"&amp;$B195&amp;"'!$O13"))</f>
        <v/>
      </c>
    </row>
    <row r="196" spans="2:8" ht="16.8" hidden="1" customHeight="1">
      <c r="B196" s="392" t="str">
        <f t="shared" si="6"/>
        <v>2026年9月作業</v>
      </c>
      <c r="C196" s="366" cm="1">
        <f t="array" aca="1" ref="C196" ca="1">IF(INDIRECT("'"&amp;$B196&amp;"'!$A14")="","",INDIRECT("'"&amp;$B196&amp;"'!$A14"))</f>
        <v>46265</v>
      </c>
      <c r="D196" s="367" t="str" cm="1">
        <f t="array" aca="1" ref="D196" ca="1">IF(INDIRECT("'"&amp;$B196&amp;"'!$E14")="","",INDIRECT("'"&amp;$B196&amp;"'!$E14")+INDIRECT("'"&amp;$B196&amp;"'!$G14")/60)</f>
        <v/>
      </c>
      <c r="E196" s="368" t="str" cm="1">
        <f t="array" aca="1" ref="E196" ca="1">INDIRECT("'"&amp;$B196&amp;"'!$K14")</f>
        <v/>
      </c>
      <c r="F196" s="414" t="str" cm="1">
        <f t="array" aca="1" ref="F196" ca="1">IF(INDIRECT("'"&amp;$B196&amp;"'!$M14")="","",INDIRECT("'"&amp;$B196&amp;"'!$M14"))</f>
        <v/>
      </c>
      <c r="G196" s="414" t="str" cm="1">
        <f t="array" aca="1" ref="G196" ca="1">IF(INDIRECT("'"&amp;$B196&amp;"'!$N14")="","",INDIRECT("'"&amp;$B196&amp;"'!$N14"))</f>
        <v/>
      </c>
      <c r="H196" s="414" t="str" cm="1">
        <f t="array" aca="1" ref="H196" ca="1">IF(INDIRECT("'"&amp;$B196&amp;"'!$O14")="","",INDIRECT("'"&amp;$B196&amp;"'!$O14"))</f>
        <v/>
      </c>
    </row>
    <row r="197" spans="2:8" ht="16.8" hidden="1" customHeight="1">
      <c r="B197" s="392" t="str">
        <f t="shared" si="6"/>
        <v>2026年9月作業</v>
      </c>
      <c r="C197" s="366" cm="1">
        <f t="array" aca="1" ref="C197" ca="1">IF(INDIRECT("'"&amp;$B197&amp;"'!$A15")="","",INDIRECT("'"&amp;$B197&amp;"'!$A15"))</f>
        <v>46266</v>
      </c>
      <c r="D197" s="367" t="str" cm="1">
        <f t="array" aca="1" ref="D197" ca="1">IF(INDIRECT("'"&amp;$B197&amp;"'!$E15")="","",INDIRECT("'"&amp;$B197&amp;"'!$E15")+INDIRECT("'"&amp;$B197&amp;"'!$G15")/60)</f>
        <v/>
      </c>
      <c r="E197" s="368" t="str" cm="1">
        <f t="array" aca="1" ref="E197" ca="1">INDIRECT("'"&amp;$B197&amp;"'!$K15")</f>
        <v/>
      </c>
      <c r="F197" s="414" t="str" cm="1">
        <f t="array" aca="1" ref="F197" ca="1">IF(INDIRECT("'"&amp;$B197&amp;"'!$M15")="","",INDIRECT("'"&amp;$B197&amp;"'!$M15"))</f>
        <v/>
      </c>
      <c r="G197" s="414" t="str" cm="1">
        <f t="array" aca="1" ref="G197" ca="1">IF(INDIRECT("'"&amp;$B197&amp;"'!$N15")="","",INDIRECT("'"&amp;$B197&amp;"'!$N15"))</f>
        <v/>
      </c>
      <c r="H197" s="414" t="str" cm="1">
        <f t="array" aca="1" ref="H197" ca="1">IF(INDIRECT("'"&amp;$B197&amp;"'!$O15")="","",INDIRECT("'"&amp;$B197&amp;"'!$O15"))</f>
        <v/>
      </c>
    </row>
    <row r="198" spans="2:8" ht="16.8" hidden="1" customHeight="1">
      <c r="B198" s="392" t="str">
        <f t="shared" si="6"/>
        <v>2026年9月作業</v>
      </c>
      <c r="C198" s="366" cm="1">
        <f t="array" aca="1" ref="C198" ca="1">IF(INDIRECT("'"&amp;$B198&amp;"'!$A16")="","",INDIRECT("'"&amp;$B198&amp;"'!$A16"))</f>
        <v>46267</v>
      </c>
      <c r="D198" s="367" t="str" cm="1">
        <f t="array" aca="1" ref="D198" ca="1">IF(INDIRECT("'"&amp;$B198&amp;"'!$E16")="","",INDIRECT("'"&amp;$B198&amp;"'!$E16")+INDIRECT("'"&amp;$B198&amp;"'!$G16")/60)</f>
        <v/>
      </c>
      <c r="E198" s="368" t="str" cm="1">
        <f t="array" aca="1" ref="E198" ca="1">INDIRECT("'"&amp;$B198&amp;"'!$K16")</f>
        <v/>
      </c>
      <c r="F198" s="414" t="str" cm="1">
        <f t="array" aca="1" ref="F198" ca="1">IF(INDIRECT("'"&amp;$B198&amp;"'!$M16")="","",INDIRECT("'"&amp;$B198&amp;"'!$M16"))</f>
        <v/>
      </c>
      <c r="G198" s="414" t="str" cm="1">
        <f t="array" aca="1" ref="G198" ca="1">IF(INDIRECT("'"&amp;$B198&amp;"'!$N16")="","",INDIRECT("'"&amp;$B198&amp;"'!$N16"))</f>
        <v/>
      </c>
      <c r="H198" s="414" t="str" cm="1">
        <f t="array" aca="1" ref="H198" ca="1">IF(INDIRECT("'"&amp;$B198&amp;"'!$O16")="","",INDIRECT("'"&amp;$B198&amp;"'!$O16"))</f>
        <v/>
      </c>
    </row>
    <row r="199" spans="2:8" ht="16.8" hidden="1" customHeight="1">
      <c r="B199" s="392" t="str">
        <f t="shared" si="6"/>
        <v>2026年9月作業</v>
      </c>
      <c r="C199" s="366" cm="1">
        <f t="array" aca="1" ref="C199" ca="1">IF(INDIRECT("'"&amp;$B199&amp;"'!$A17")="","",INDIRECT("'"&amp;$B199&amp;"'!$A17"))</f>
        <v>46268</v>
      </c>
      <c r="D199" s="367" t="str" cm="1">
        <f t="array" aca="1" ref="D199" ca="1">IF(INDIRECT("'"&amp;$B199&amp;"'!$E17")="","",INDIRECT("'"&amp;$B199&amp;"'!$E17")+INDIRECT("'"&amp;$B199&amp;"'!$G17")/60)</f>
        <v/>
      </c>
      <c r="E199" s="368" t="str" cm="1">
        <f t="array" aca="1" ref="E199" ca="1">INDIRECT("'"&amp;$B199&amp;"'!$K17")</f>
        <v/>
      </c>
      <c r="F199" s="414" t="str" cm="1">
        <f t="array" aca="1" ref="F199" ca="1">IF(INDIRECT("'"&amp;$B199&amp;"'!$M17")="","",INDIRECT("'"&amp;$B199&amp;"'!$M17"))</f>
        <v/>
      </c>
      <c r="G199" s="414" t="str" cm="1">
        <f t="array" aca="1" ref="G199" ca="1">IF(INDIRECT("'"&amp;$B199&amp;"'!$N17")="","",INDIRECT("'"&amp;$B199&amp;"'!$N17"))</f>
        <v/>
      </c>
      <c r="H199" s="414" t="str" cm="1">
        <f t="array" aca="1" ref="H199" ca="1">IF(INDIRECT("'"&amp;$B199&amp;"'!$O17")="","",INDIRECT("'"&amp;$B199&amp;"'!$O17"))</f>
        <v/>
      </c>
    </row>
    <row r="200" spans="2:8" ht="16.8" hidden="1" customHeight="1">
      <c r="B200" s="392" t="str">
        <f t="shared" si="6"/>
        <v>2026年9月作業</v>
      </c>
      <c r="C200" s="366" cm="1">
        <f t="array" aca="1" ref="C200" ca="1">IF(INDIRECT("'"&amp;$B200&amp;"'!$A18")="","",INDIRECT("'"&amp;$B200&amp;"'!$A18"))</f>
        <v>46269</v>
      </c>
      <c r="D200" s="367" t="str" cm="1">
        <f t="array" aca="1" ref="D200" ca="1">IF(INDIRECT("'"&amp;$B200&amp;"'!$E18")="","",INDIRECT("'"&amp;$B200&amp;"'!$E18")+INDIRECT("'"&amp;$B200&amp;"'!$G18")/60)</f>
        <v/>
      </c>
      <c r="E200" s="368" t="str" cm="1">
        <f t="array" aca="1" ref="E200" ca="1">INDIRECT("'"&amp;$B200&amp;"'!$K18")</f>
        <v/>
      </c>
      <c r="F200" s="414" t="str" cm="1">
        <f t="array" aca="1" ref="F200" ca="1">IF(INDIRECT("'"&amp;$B200&amp;"'!$M18")="","",INDIRECT("'"&amp;$B200&amp;"'!$M18"))</f>
        <v/>
      </c>
      <c r="G200" s="414" t="str" cm="1">
        <f t="array" aca="1" ref="G200" ca="1">IF(INDIRECT("'"&amp;$B200&amp;"'!$N18")="","",INDIRECT("'"&amp;$B200&amp;"'!$N18"))</f>
        <v/>
      </c>
      <c r="H200" s="414" t="str" cm="1">
        <f t="array" aca="1" ref="H200" ca="1">IF(INDIRECT("'"&amp;$B200&amp;"'!$O18")="","",INDIRECT("'"&amp;$B200&amp;"'!$O18"))</f>
        <v/>
      </c>
    </row>
    <row r="201" spans="2:8" ht="16.8" hidden="1" customHeight="1">
      <c r="B201" s="392" t="str">
        <f t="shared" si="6"/>
        <v>2026年9月作業</v>
      </c>
      <c r="C201" s="366" cm="1">
        <f t="array" aca="1" ref="C201" ca="1">IF(INDIRECT("'"&amp;$B201&amp;"'!$A19")="","",INDIRECT("'"&amp;$B201&amp;"'!$A19"))</f>
        <v>46270</v>
      </c>
      <c r="D201" s="367" t="str" cm="1">
        <f t="array" aca="1" ref="D201" ca="1">IF(INDIRECT("'"&amp;$B201&amp;"'!$E19")="","",INDIRECT("'"&amp;$B201&amp;"'!$E19")+INDIRECT("'"&amp;$B201&amp;"'!$G19")/60)</f>
        <v/>
      </c>
      <c r="E201" s="368" t="str" cm="1">
        <f t="array" aca="1" ref="E201" ca="1">INDIRECT("'"&amp;$B201&amp;"'!$K19")</f>
        <v/>
      </c>
      <c r="F201" s="414" t="str" cm="1">
        <f t="array" aca="1" ref="F201" ca="1">IF(INDIRECT("'"&amp;$B201&amp;"'!$M19")="","",INDIRECT("'"&amp;$B201&amp;"'!$M19"))</f>
        <v/>
      </c>
      <c r="G201" s="414" t="str" cm="1">
        <f t="array" aca="1" ref="G201" ca="1">IF(INDIRECT("'"&amp;$B201&amp;"'!$N19")="","",INDIRECT("'"&amp;$B201&amp;"'!$N19"))</f>
        <v/>
      </c>
      <c r="H201" s="414" t="str" cm="1">
        <f t="array" aca="1" ref="H201" ca="1">IF(INDIRECT("'"&amp;$B201&amp;"'!$O19")="","",INDIRECT("'"&amp;$B201&amp;"'!$O19"))</f>
        <v/>
      </c>
    </row>
    <row r="202" spans="2:8" ht="16.8" hidden="1" customHeight="1">
      <c r="B202" s="392" t="str">
        <f t="shared" si="6"/>
        <v>2026年9月作業</v>
      </c>
      <c r="C202" s="366" cm="1">
        <f t="array" aca="1" ref="C202" ca="1">IF(INDIRECT("'"&amp;$B202&amp;"'!$A20")="","",INDIRECT("'"&amp;$B202&amp;"'!$A20"))</f>
        <v>46271</v>
      </c>
      <c r="D202" s="367" t="str" cm="1">
        <f t="array" aca="1" ref="D202" ca="1">IF(INDIRECT("'"&amp;$B202&amp;"'!$E20")="","",INDIRECT("'"&amp;$B202&amp;"'!$E20")+INDIRECT("'"&amp;$B202&amp;"'!$G20")/60)</f>
        <v/>
      </c>
      <c r="E202" s="368" t="str" cm="1">
        <f t="array" aca="1" ref="E202" ca="1">INDIRECT("'"&amp;$B202&amp;"'!$K20")</f>
        <v/>
      </c>
      <c r="F202" s="414" t="str" cm="1">
        <f t="array" aca="1" ref="F202" ca="1">IF(INDIRECT("'"&amp;$B202&amp;"'!$M20")="","",INDIRECT("'"&amp;$B202&amp;"'!$M20"))</f>
        <v/>
      </c>
      <c r="G202" s="414" t="str" cm="1">
        <f t="array" aca="1" ref="G202" ca="1">IF(INDIRECT("'"&amp;$B202&amp;"'!$N20")="","",INDIRECT("'"&amp;$B202&amp;"'!$N20"))</f>
        <v/>
      </c>
      <c r="H202" s="414" t="str" cm="1">
        <f t="array" aca="1" ref="H202" ca="1">IF(INDIRECT("'"&amp;$B202&amp;"'!$O20")="","",INDIRECT("'"&amp;$B202&amp;"'!$O20"))</f>
        <v/>
      </c>
    </row>
    <row r="203" spans="2:8" ht="16.8" hidden="1" customHeight="1">
      <c r="B203" s="392" t="str">
        <f t="shared" si="6"/>
        <v>2026年9月作業</v>
      </c>
      <c r="C203" s="366" cm="1">
        <f t="array" aca="1" ref="C203" ca="1">IF(INDIRECT("'"&amp;$B203&amp;"'!$A21")="","",INDIRECT("'"&amp;$B203&amp;"'!$A21"))</f>
        <v>46272</v>
      </c>
      <c r="D203" s="367" t="str" cm="1">
        <f t="array" aca="1" ref="D203" ca="1">IF(INDIRECT("'"&amp;$B203&amp;"'!$E21")="","",INDIRECT("'"&amp;$B203&amp;"'!$E21")+INDIRECT("'"&amp;$B203&amp;"'!$G21")/60)</f>
        <v/>
      </c>
      <c r="E203" s="368" t="str" cm="1">
        <f t="array" aca="1" ref="E203" ca="1">INDIRECT("'"&amp;$B203&amp;"'!$K21")</f>
        <v/>
      </c>
      <c r="F203" s="414" t="str" cm="1">
        <f t="array" aca="1" ref="F203" ca="1">IF(INDIRECT("'"&amp;$B203&amp;"'!$M21")="","",INDIRECT("'"&amp;$B203&amp;"'!$M21"))</f>
        <v/>
      </c>
      <c r="G203" s="414" t="str" cm="1">
        <f t="array" aca="1" ref="G203" ca="1">IF(INDIRECT("'"&amp;$B203&amp;"'!$N21")="","",INDIRECT("'"&amp;$B203&amp;"'!$N21"))</f>
        <v/>
      </c>
      <c r="H203" s="414" t="str" cm="1">
        <f t="array" aca="1" ref="H203" ca="1">IF(INDIRECT("'"&amp;$B203&amp;"'!$O21")="","",INDIRECT("'"&amp;$B203&amp;"'!$O21"))</f>
        <v/>
      </c>
    </row>
    <row r="204" spans="2:8" ht="16.8" hidden="1" customHeight="1">
      <c r="B204" s="392" t="str">
        <f t="shared" si="6"/>
        <v>2026年9月作業</v>
      </c>
      <c r="C204" s="366" cm="1">
        <f t="array" aca="1" ref="C204" ca="1">IF(INDIRECT("'"&amp;$B204&amp;"'!$A22")="","",INDIRECT("'"&amp;$B204&amp;"'!$A22"))</f>
        <v>46273</v>
      </c>
      <c r="D204" s="367" t="str" cm="1">
        <f t="array" aca="1" ref="D204" ca="1">IF(INDIRECT("'"&amp;$B204&amp;"'!$E22")="","",INDIRECT("'"&amp;$B204&amp;"'!$E22")+INDIRECT("'"&amp;$B204&amp;"'!$G22")/60)</f>
        <v/>
      </c>
      <c r="E204" s="368" t="str" cm="1">
        <f t="array" aca="1" ref="E204" ca="1">INDIRECT("'"&amp;$B204&amp;"'!$K22")</f>
        <v/>
      </c>
      <c r="F204" s="414" t="str" cm="1">
        <f t="array" aca="1" ref="F204" ca="1">IF(INDIRECT("'"&amp;$B204&amp;"'!$M22")="","",INDIRECT("'"&amp;$B204&amp;"'!$M22"))</f>
        <v/>
      </c>
      <c r="G204" s="414" t="str" cm="1">
        <f t="array" aca="1" ref="G204" ca="1">IF(INDIRECT("'"&amp;$B204&amp;"'!$N22")="","",INDIRECT("'"&amp;$B204&amp;"'!$N22"))</f>
        <v/>
      </c>
      <c r="H204" s="414" t="str" cm="1">
        <f t="array" aca="1" ref="H204" ca="1">IF(INDIRECT("'"&amp;$B204&amp;"'!$O22")="","",INDIRECT("'"&amp;$B204&amp;"'!$O22"))</f>
        <v/>
      </c>
    </row>
    <row r="205" spans="2:8" ht="16.8" hidden="1" customHeight="1">
      <c r="B205" s="392" t="str">
        <f t="shared" si="6"/>
        <v>2026年9月作業</v>
      </c>
      <c r="C205" s="366" cm="1">
        <f t="array" aca="1" ref="C205" ca="1">IF(INDIRECT("'"&amp;$B205&amp;"'!$A23")="","",INDIRECT("'"&amp;$B205&amp;"'!$A23"))</f>
        <v>46274</v>
      </c>
      <c r="D205" s="367" t="str" cm="1">
        <f t="array" aca="1" ref="D205" ca="1">IF(INDIRECT("'"&amp;$B205&amp;"'!$E23")="","",INDIRECT("'"&amp;$B205&amp;"'!$E23")+INDIRECT("'"&amp;$B205&amp;"'!$G23")/60)</f>
        <v/>
      </c>
      <c r="E205" s="368" t="str" cm="1">
        <f t="array" aca="1" ref="E205" ca="1">INDIRECT("'"&amp;$B205&amp;"'!$K23")</f>
        <v/>
      </c>
      <c r="F205" s="414" t="str" cm="1">
        <f t="array" aca="1" ref="F205" ca="1">IF(INDIRECT("'"&amp;$B205&amp;"'!$M23")="","",INDIRECT("'"&amp;$B205&amp;"'!$M23"))</f>
        <v/>
      </c>
      <c r="G205" s="414" t="str" cm="1">
        <f t="array" aca="1" ref="G205" ca="1">IF(INDIRECT("'"&amp;$B205&amp;"'!$N23")="","",INDIRECT("'"&amp;$B205&amp;"'!$N23"))</f>
        <v/>
      </c>
      <c r="H205" s="414" t="str" cm="1">
        <f t="array" aca="1" ref="H205" ca="1">IF(INDIRECT("'"&amp;$B205&amp;"'!$O23")="","",INDIRECT("'"&amp;$B205&amp;"'!$O23"))</f>
        <v/>
      </c>
    </row>
    <row r="206" spans="2:8" ht="16.8" hidden="1" customHeight="1">
      <c r="B206" s="392" t="str">
        <f t="shared" si="6"/>
        <v>2026年9月作業</v>
      </c>
      <c r="C206" s="366" cm="1">
        <f t="array" aca="1" ref="C206" ca="1">IF(INDIRECT("'"&amp;$B206&amp;"'!$A24")="","",INDIRECT("'"&amp;$B206&amp;"'!$A24"))</f>
        <v>46275</v>
      </c>
      <c r="D206" s="367" t="str" cm="1">
        <f t="array" aca="1" ref="D206" ca="1">IF(INDIRECT("'"&amp;$B206&amp;"'!$E24")="","",INDIRECT("'"&amp;$B206&amp;"'!$E24")+INDIRECT("'"&amp;$B206&amp;"'!$G24")/60)</f>
        <v/>
      </c>
      <c r="E206" s="368" t="str" cm="1">
        <f t="array" aca="1" ref="E206" ca="1">INDIRECT("'"&amp;$B206&amp;"'!$K24")</f>
        <v/>
      </c>
      <c r="F206" s="414" t="str" cm="1">
        <f t="array" aca="1" ref="F206" ca="1">IF(INDIRECT("'"&amp;$B206&amp;"'!$M24")="","",INDIRECT("'"&amp;$B206&amp;"'!$M24"))</f>
        <v/>
      </c>
      <c r="G206" s="414" t="str" cm="1">
        <f t="array" aca="1" ref="G206" ca="1">IF(INDIRECT("'"&amp;$B206&amp;"'!$N24")="","",INDIRECT("'"&amp;$B206&amp;"'!$N24"))</f>
        <v/>
      </c>
      <c r="H206" s="414" t="str" cm="1">
        <f t="array" aca="1" ref="H206" ca="1">IF(INDIRECT("'"&amp;$B206&amp;"'!$O24")="","",INDIRECT("'"&amp;$B206&amp;"'!$O24"))</f>
        <v/>
      </c>
    </row>
    <row r="207" spans="2:8" ht="16.8" hidden="1" customHeight="1">
      <c r="B207" s="392" t="str">
        <f t="shared" si="6"/>
        <v>2026年9月作業</v>
      </c>
      <c r="C207" s="366" cm="1">
        <f t="array" aca="1" ref="C207" ca="1">IF(INDIRECT("'"&amp;$B207&amp;"'!$A25")="","",INDIRECT("'"&amp;$B207&amp;"'!$A25"))</f>
        <v>46276</v>
      </c>
      <c r="D207" s="367" t="str" cm="1">
        <f t="array" aca="1" ref="D207" ca="1">IF(INDIRECT("'"&amp;$B207&amp;"'!$E25")="","",INDIRECT("'"&amp;$B207&amp;"'!$E25")+INDIRECT("'"&amp;$B207&amp;"'!$G25")/60)</f>
        <v/>
      </c>
      <c r="E207" s="368" t="str" cm="1">
        <f t="array" aca="1" ref="E207" ca="1">INDIRECT("'"&amp;$B207&amp;"'!$K25")</f>
        <v/>
      </c>
      <c r="F207" s="414" t="str" cm="1">
        <f t="array" aca="1" ref="F207" ca="1">IF(INDIRECT("'"&amp;$B207&amp;"'!$M25")="","",INDIRECT("'"&amp;$B207&amp;"'!$M25"))</f>
        <v/>
      </c>
      <c r="G207" s="414" t="str" cm="1">
        <f t="array" aca="1" ref="G207" ca="1">IF(INDIRECT("'"&amp;$B207&amp;"'!$N25")="","",INDIRECT("'"&amp;$B207&amp;"'!$N25"))</f>
        <v/>
      </c>
      <c r="H207" s="414" t="str" cm="1">
        <f t="array" aca="1" ref="H207" ca="1">IF(INDIRECT("'"&amp;$B207&amp;"'!$O25")="","",INDIRECT("'"&amp;$B207&amp;"'!$O25"))</f>
        <v/>
      </c>
    </row>
    <row r="208" spans="2:8" ht="16.8" hidden="1" customHeight="1">
      <c r="B208" s="392" t="str">
        <f t="shared" si="6"/>
        <v>2026年9月作業</v>
      </c>
      <c r="C208" s="366" cm="1">
        <f t="array" aca="1" ref="C208" ca="1">IF(INDIRECT("'"&amp;$B208&amp;"'!$A26")="","",INDIRECT("'"&amp;$B208&amp;"'!$A26"))</f>
        <v>46277</v>
      </c>
      <c r="D208" s="367" t="str" cm="1">
        <f t="array" aca="1" ref="D208" ca="1">IF(INDIRECT("'"&amp;$B208&amp;"'!$E26")="","",INDIRECT("'"&amp;$B208&amp;"'!$E26")+INDIRECT("'"&amp;$B208&amp;"'!$G26")/60)</f>
        <v/>
      </c>
      <c r="E208" s="368" t="str" cm="1">
        <f t="array" aca="1" ref="E208" ca="1">INDIRECT("'"&amp;$B208&amp;"'!$K26")</f>
        <v/>
      </c>
      <c r="F208" s="414" t="str" cm="1">
        <f t="array" aca="1" ref="F208" ca="1">IF(INDIRECT("'"&amp;$B208&amp;"'!$M26")="","",INDIRECT("'"&amp;$B208&amp;"'!$M26"))</f>
        <v/>
      </c>
      <c r="G208" s="414" t="str" cm="1">
        <f t="array" aca="1" ref="G208" ca="1">IF(INDIRECT("'"&amp;$B208&amp;"'!$N26")="","",INDIRECT("'"&amp;$B208&amp;"'!$N26"))</f>
        <v/>
      </c>
      <c r="H208" s="414" t="str" cm="1">
        <f t="array" aca="1" ref="H208" ca="1">IF(INDIRECT("'"&amp;$B208&amp;"'!$O26")="","",INDIRECT("'"&amp;$B208&amp;"'!$O26"))</f>
        <v/>
      </c>
    </row>
    <row r="209" spans="2:8" ht="16.8" hidden="1" customHeight="1">
      <c r="B209" s="392" t="str">
        <f t="shared" si="6"/>
        <v>2026年9月作業</v>
      </c>
      <c r="C209" s="366" cm="1">
        <f t="array" aca="1" ref="C209" ca="1">IF(INDIRECT("'"&amp;$B209&amp;"'!$A27")="","",INDIRECT("'"&amp;$B209&amp;"'!$A27"))</f>
        <v>46278</v>
      </c>
      <c r="D209" s="367" t="str" cm="1">
        <f t="array" aca="1" ref="D209" ca="1">IF(INDIRECT("'"&amp;$B209&amp;"'!$E27")="","",INDIRECT("'"&amp;$B209&amp;"'!$E27")+INDIRECT("'"&amp;$B209&amp;"'!$G27")/60)</f>
        <v/>
      </c>
      <c r="E209" s="368" t="str" cm="1">
        <f t="array" aca="1" ref="E209" ca="1">INDIRECT("'"&amp;$B209&amp;"'!$K27")</f>
        <v/>
      </c>
      <c r="F209" s="414" t="str" cm="1">
        <f t="array" aca="1" ref="F209" ca="1">IF(INDIRECT("'"&amp;$B209&amp;"'!$M27")="","",INDIRECT("'"&amp;$B209&amp;"'!$M27"))</f>
        <v/>
      </c>
      <c r="G209" s="414" t="str" cm="1">
        <f t="array" aca="1" ref="G209" ca="1">IF(INDIRECT("'"&amp;$B209&amp;"'!$N27")="","",INDIRECT("'"&amp;$B209&amp;"'!$N27"))</f>
        <v/>
      </c>
      <c r="H209" s="414" t="str" cm="1">
        <f t="array" aca="1" ref="H209" ca="1">IF(INDIRECT("'"&amp;$B209&amp;"'!$O27")="","",INDIRECT("'"&amp;$B209&amp;"'!$O27"))</f>
        <v/>
      </c>
    </row>
    <row r="210" spans="2:8" ht="16.8" hidden="1" customHeight="1">
      <c r="B210" s="392" t="str">
        <f t="shared" si="6"/>
        <v>2026年9月作業</v>
      </c>
      <c r="C210" s="366" cm="1">
        <f t="array" aca="1" ref="C210" ca="1">IF(INDIRECT("'"&amp;$B210&amp;"'!$A28")="","",INDIRECT("'"&amp;$B210&amp;"'!$A28"))</f>
        <v>46279</v>
      </c>
      <c r="D210" s="367" t="str" cm="1">
        <f t="array" aca="1" ref="D210" ca="1">IF(INDIRECT("'"&amp;$B210&amp;"'!$E28")="","",INDIRECT("'"&amp;$B210&amp;"'!$E28")+INDIRECT("'"&amp;$B210&amp;"'!$G28")/60)</f>
        <v/>
      </c>
      <c r="E210" s="368" t="str" cm="1">
        <f t="array" aca="1" ref="E210" ca="1">INDIRECT("'"&amp;$B210&amp;"'!$K28")</f>
        <v/>
      </c>
      <c r="F210" s="414" t="str" cm="1">
        <f t="array" aca="1" ref="F210" ca="1">IF(INDIRECT("'"&amp;$B210&amp;"'!$M28")="","",INDIRECT("'"&amp;$B210&amp;"'!$M28"))</f>
        <v/>
      </c>
      <c r="G210" s="414" t="str" cm="1">
        <f t="array" aca="1" ref="G210" ca="1">IF(INDIRECT("'"&amp;$B210&amp;"'!$N28")="","",INDIRECT("'"&amp;$B210&amp;"'!$N28"))</f>
        <v/>
      </c>
      <c r="H210" s="414" t="str" cm="1">
        <f t="array" aca="1" ref="H210" ca="1">IF(INDIRECT("'"&amp;$B210&amp;"'!$O28")="","",INDIRECT("'"&amp;$B210&amp;"'!$O28"))</f>
        <v/>
      </c>
    </row>
    <row r="211" spans="2:8" ht="16.8" hidden="1" customHeight="1">
      <c r="B211" s="392" t="str">
        <f t="shared" si="6"/>
        <v>2026年9月作業</v>
      </c>
      <c r="C211" s="366" cm="1">
        <f t="array" aca="1" ref="C211" ca="1">IF(INDIRECT("'"&amp;$B211&amp;"'!$A29")="","",INDIRECT("'"&amp;$B211&amp;"'!$A29"))</f>
        <v>46280</v>
      </c>
      <c r="D211" s="367" t="str" cm="1">
        <f t="array" aca="1" ref="D211" ca="1">IF(INDIRECT("'"&amp;$B211&amp;"'!$E29")="","",INDIRECT("'"&amp;$B211&amp;"'!$E29")+INDIRECT("'"&amp;$B211&amp;"'!$G29")/60)</f>
        <v/>
      </c>
      <c r="E211" s="368" t="str" cm="1">
        <f t="array" aca="1" ref="E211" ca="1">INDIRECT("'"&amp;$B211&amp;"'!$K29")</f>
        <v/>
      </c>
      <c r="F211" s="414" t="str" cm="1">
        <f t="array" aca="1" ref="F211" ca="1">IF(INDIRECT("'"&amp;$B211&amp;"'!$M29")="","",INDIRECT("'"&amp;$B211&amp;"'!$M29"))</f>
        <v/>
      </c>
      <c r="G211" s="414" t="str" cm="1">
        <f t="array" aca="1" ref="G211" ca="1">IF(INDIRECT("'"&amp;$B211&amp;"'!$N29")="","",INDIRECT("'"&amp;$B211&amp;"'!$N29"))</f>
        <v/>
      </c>
      <c r="H211" s="414" t="str" cm="1">
        <f t="array" aca="1" ref="H211" ca="1">IF(INDIRECT("'"&amp;$B211&amp;"'!$O29")="","",INDIRECT("'"&amp;$B211&amp;"'!$O29"))</f>
        <v/>
      </c>
    </row>
    <row r="212" spans="2:8" ht="16.8" hidden="1" customHeight="1">
      <c r="B212" s="392" t="str">
        <f t="shared" si="6"/>
        <v>2026年9月作業</v>
      </c>
      <c r="C212" s="366" cm="1">
        <f t="array" aca="1" ref="C212" ca="1">IF(INDIRECT("'"&amp;$B212&amp;"'!$A30")="","",INDIRECT("'"&amp;$B212&amp;"'!$A30"))</f>
        <v>46281</v>
      </c>
      <c r="D212" s="367" t="str" cm="1">
        <f t="array" aca="1" ref="D212" ca="1">IF(INDIRECT("'"&amp;$B212&amp;"'!$E30")="","",INDIRECT("'"&amp;$B212&amp;"'!$E30")+INDIRECT("'"&amp;$B212&amp;"'!$G30")/60)</f>
        <v/>
      </c>
      <c r="E212" s="368" t="str" cm="1">
        <f t="array" aca="1" ref="E212" ca="1">INDIRECT("'"&amp;$B212&amp;"'!$K30")</f>
        <v/>
      </c>
      <c r="F212" s="414" t="str" cm="1">
        <f t="array" aca="1" ref="F212" ca="1">IF(INDIRECT("'"&amp;$B212&amp;"'!$M30")="","",INDIRECT("'"&amp;$B212&amp;"'!$M30"))</f>
        <v/>
      </c>
      <c r="G212" s="414" t="str" cm="1">
        <f t="array" aca="1" ref="G212" ca="1">IF(INDIRECT("'"&amp;$B212&amp;"'!$N30")="","",INDIRECT("'"&amp;$B212&amp;"'!$N30"))</f>
        <v/>
      </c>
      <c r="H212" s="414" t="str" cm="1">
        <f t="array" aca="1" ref="H212" ca="1">IF(INDIRECT("'"&amp;$B212&amp;"'!$O30")="","",INDIRECT("'"&amp;$B212&amp;"'!$O30"))</f>
        <v/>
      </c>
    </row>
    <row r="213" spans="2:8" ht="16.8" hidden="1" customHeight="1">
      <c r="B213" s="392" t="str">
        <f t="shared" si="6"/>
        <v>2026年9月作業</v>
      </c>
      <c r="C213" s="366" cm="1">
        <f t="array" aca="1" ref="C213" ca="1">IF(INDIRECT("'"&amp;$B213&amp;"'!$A31")="","",INDIRECT("'"&amp;$B213&amp;"'!$A31"))</f>
        <v>46282</v>
      </c>
      <c r="D213" s="367" t="str" cm="1">
        <f t="array" aca="1" ref="D213" ca="1">IF(INDIRECT("'"&amp;$B213&amp;"'!$E31")="","",INDIRECT("'"&amp;$B213&amp;"'!$E31")+INDIRECT("'"&amp;$B213&amp;"'!$G31")/60)</f>
        <v/>
      </c>
      <c r="E213" s="368" t="str" cm="1">
        <f t="array" aca="1" ref="E213" ca="1">INDIRECT("'"&amp;$B213&amp;"'!$K31")</f>
        <v/>
      </c>
      <c r="F213" s="414" t="str" cm="1">
        <f t="array" aca="1" ref="F213" ca="1">IF(INDIRECT("'"&amp;$B213&amp;"'!$M31")="","",INDIRECT("'"&amp;$B213&amp;"'!$M31"))</f>
        <v/>
      </c>
      <c r="G213" s="414" t="str" cm="1">
        <f t="array" aca="1" ref="G213" ca="1">IF(INDIRECT("'"&amp;$B213&amp;"'!$N31")="","",INDIRECT("'"&amp;$B213&amp;"'!$N31"))</f>
        <v/>
      </c>
      <c r="H213" s="414" t="str" cm="1">
        <f t="array" aca="1" ref="H213" ca="1">IF(INDIRECT("'"&amp;$B213&amp;"'!$O31")="","",INDIRECT("'"&amp;$B213&amp;"'!$O31"))</f>
        <v/>
      </c>
    </row>
    <row r="214" spans="2:8" ht="16.8" hidden="1" customHeight="1">
      <c r="B214" s="392" t="str">
        <f t="shared" si="6"/>
        <v>2026年9月作業</v>
      </c>
      <c r="C214" s="366" cm="1">
        <f t="array" aca="1" ref="C214" ca="1">IF(INDIRECT("'"&amp;$B214&amp;"'!$A32")="","",INDIRECT("'"&amp;$B214&amp;"'!$A32"))</f>
        <v>46283</v>
      </c>
      <c r="D214" s="367" t="str" cm="1">
        <f t="array" aca="1" ref="D214" ca="1">IF(INDIRECT("'"&amp;$B214&amp;"'!$E32")="","",INDIRECT("'"&amp;$B214&amp;"'!$E32")+INDIRECT("'"&amp;$B214&amp;"'!$G32")/60)</f>
        <v/>
      </c>
      <c r="E214" s="368" t="str" cm="1">
        <f t="array" aca="1" ref="E214" ca="1">INDIRECT("'"&amp;$B214&amp;"'!$K32")</f>
        <v/>
      </c>
      <c r="F214" s="414" t="str" cm="1">
        <f t="array" aca="1" ref="F214" ca="1">IF(INDIRECT("'"&amp;$B214&amp;"'!$M32")="","",INDIRECT("'"&amp;$B214&amp;"'!$M32"))</f>
        <v/>
      </c>
      <c r="G214" s="414" t="str" cm="1">
        <f t="array" aca="1" ref="G214" ca="1">IF(INDIRECT("'"&amp;$B214&amp;"'!$N32")="","",INDIRECT("'"&amp;$B214&amp;"'!$N32"))</f>
        <v/>
      </c>
      <c r="H214" s="414" t="str" cm="1">
        <f t="array" aca="1" ref="H214" ca="1">IF(INDIRECT("'"&amp;$B214&amp;"'!$O32")="","",INDIRECT("'"&amp;$B214&amp;"'!$O32"))</f>
        <v/>
      </c>
    </row>
    <row r="215" spans="2:8" ht="16.8" hidden="1" customHeight="1">
      <c r="B215" s="392" t="str">
        <f t="shared" si="6"/>
        <v>2026年9月作業</v>
      </c>
      <c r="C215" s="366" cm="1">
        <f t="array" aca="1" ref="C215" ca="1">IF(INDIRECT("'"&amp;$B215&amp;"'!$A33")="","",INDIRECT("'"&amp;$B215&amp;"'!$A33"))</f>
        <v>46284</v>
      </c>
      <c r="D215" s="367" t="str" cm="1">
        <f t="array" aca="1" ref="D215" ca="1">IF(INDIRECT("'"&amp;$B215&amp;"'!$E33")="","",INDIRECT("'"&amp;$B215&amp;"'!$E33")+INDIRECT("'"&amp;$B215&amp;"'!$G33")/60)</f>
        <v/>
      </c>
      <c r="E215" s="368" t="str" cm="1">
        <f t="array" aca="1" ref="E215" ca="1">INDIRECT("'"&amp;$B215&amp;"'!$K33")</f>
        <v/>
      </c>
      <c r="F215" s="414" t="str" cm="1">
        <f t="array" aca="1" ref="F215" ca="1">IF(INDIRECT("'"&amp;$B215&amp;"'!$M33")="","",INDIRECT("'"&amp;$B215&amp;"'!$M33"))</f>
        <v/>
      </c>
      <c r="G215" s="414" t="str" cm="1">
        <f t="array" aca="1" ref="G215" ca="1">IF(INDIRECT("'"&amp;$B215&amp;"'!$N33")="","",INDIRECT("'"&amp;$B215&amp;"'!$N33"))</f>
        <v/>
      </c>
      <c r="H215" s="414" t="str" cm="1">
        <f t="array" aca="1" ref="H215" ca="1">IF(INDIRECT("'"&amp;$B215&amp;"'!$O33")="","",INDIRECT("'"&amp;$B215&amp;"'!$O33"))</f>
        <v/>
      </c>
    </row>
    <row r="216" spans="2:8" ht="16.8" hidden="1" customHeight="1">
      <c r="B216" s="392" t="str">
        <f t="shared" si="6"/>
        <v>2026年9月作業</v>
      </c>
      <c r="C216" s="366" cm="1">
        <f t="array" aca="1" ref="C216" ca="1">IF(INDIRECT("'"&amp;$B216&amp;"'!$A34")="","",INDIRECT("'"&amp;$B216&amp;"'!$A34"))</f>
        <v>46285</v>
      </c>
      <c r="D216" s="367" t="str" cm="1">
        <f t="array" aca="1" ref="D216" ca="1">IF(INDIRECT("'"&amp;$B216&amp;"'!$E34")="","",INDIRECT("'"&amp;$B216&amp;"'!$34")+INDIRECT("'"&amp;$B216&amp;"'!$G34")/60)</f>
        <v/>
      </c>
      <c r="E216" s="368" t="str" cm="1">
        <f t="array" aca="1" ref="E216" ca="1">INDIRECT("'"&amp;$B216&amp;"'!$K34")</f>
        <v/>
      </c>
      <c r="F216" s="414" t="str" cm="1">
        <f t="array" aca="1" ref="F216" ca="1">IF(INDIRECT("'"&amp;$B216&amp;"'!$M34")="","",INDIRECT("'"&amp;$B216&amp;"'!$M34"))</f>
        <v/>
      </c>
      <c r="G216" s="414" t="str" cm="1">
        <f t="array" aca="1" ref="G216" ca="1">IF(INDIRECT("'"&amp;$B216&amp;"'!$N34")="","",INDIRECT("'"&amp;$B216&amp;"'!$N34"))</f>
        <v/>
      </c>
      <c r="H216" s="414" t="str" cm="1">
        <f t="array" aca="1" ref="H216" ca="1">IF(INDIRECT("'"&amp;$B216&amp;"'!$O34")="","",INDIRECT("'"&amp;$B216&amp;"'!$O34"))</f>
        <v/>
      </c>
    </row>
    <row r="217" spans="2:8" ht="16.8" hidden="1" customHeight="1">
      <c r="B217" s="392" t="str">
        <f t="shared" si="6"/>
        <v>2026年9月作業</v>
      </c>
      <c r="C217" s="366" cm="1">
        <f t="array" aca="1" ref="C217" ca="1">IF(INDIRECT("'"&amp;$B217&amp;"'!$A35")="","",INDIRECT("'"&amp;$B217&amp;"'!$A35"))</f>
        <v>46286</v>
      </c>
      <c r="D217" s="367" t="str" cm="1">
        <f t="array" aca="1" ref="D217" ca="1">IF(INDIRECT("'"&amp;$B217&amp;"'!$E35")="","",INDIRECT("'"&amp;$B217&amp;"'!$E35")+INDIRECT("'"&amp;$B217&amp;"'!$G35")/60)</f>
        <v/>
      </c>
      <c r="E217" s="368" t="str" cm="1">
        <f t="array" aca="1" ref="E217" ca="1">INDIRECT("'"&amp;$B217&amp;"'!$K35")</f>
        <v/>
      </c>
      <c r="F217" s="414" t="str" cm="1">
        <f t="array" aca="1" ref="F217" ca="1">IF(INDIRECT("'"&amp;$B217&amp;"'!$M35")="","",INDIRECT("'"&amp;$B217&amp;"'!$M35"))</f>
        <v/>
      </c>
      <c r="G217" s="414" t="str" cm="1">
        <f t="array" aca="1" ref="G217" ca="1">IF(INDIRECT("'"&amp;$B217&amp;"'!$N35")="","",INDIRECT("'"&amp;$B217&amp;"'!$N35"))</f>
        <v/>
      </c>
      <c r="H217" s="414" t="str" cm="1">
        <f t="array" aca="1" ref="H217" ca="1">IF(INDIRECT("'"&amp;$B217&amp;"'!$O35")="","",INDIRECT("'"&amp;$B217&amp;"'!$O35"))</f>
        <v/>
      </c>
    </row>
    <row r="218" spans="2:8" ht="16.8" hidden="1" customHeight="1">
      <c r="B218" s="347"/>
      <c r="C218" s="342" t="s">
        <v>231</v>
      </c>
      <c r="D218" s="420">
        <f ca="1">SUM(D191:D217)</f>
        <v>0</v>
      </c>
    </row>
    <row r="219" spans="2:8" ht="16.8" hidden="1" customHeight="1">
      <c r="B219" s="347"/>
    </row>
    <row r="220" spans="2:8" ht="16.8" hidden="1" customHeight="1">
      <c r="B220" s="345" t="s">
        <v>239</v>
      </c>
      <c r="C220" s="338" t="s">
        <v>232</v>
      </c>
      <c r="D220" s="344" t="s">
        <v>118</v>
      </c>
      <c r="E220" s="339" t="s">
        <v>121</v>
      </c>
      <c r="F220" s="340" t="s">
        <v>229</v>
      </c>
      <c r="G220" s="341" t="s">
        <v>230</v>
      </c>
      <c r="H220" s="341" t="s">
        <v>147</v>
      </c>
    </row>
    <row r="221" spans="2:8" ht="16.8" hidden="1" customHeight="1">
      <c r="B221" s="346" t="s">
        <v>253</v>
      </c>
      <c r="C221" s="366" cm="1">
        <f t="array" aca="1" ref="C221" ca="1">IF(INDIRECT("'"&amp;$B221&amp;"'!$A9")="","",INDIRECT("'"&amp;$B221&amp;"'!$A9"))</f>
        <v>46291</v>
      </c>
      <c r="D221" s="367" t="str" cm="1">
        <f t="array" aca="1" ref="D221" ca="1">IF(INDIRECT("'"&amp;$B221&amp;"'!$E9")="","",INDIRECT("'"&amp;$B221&amp;"'!$E9")+INDIRECT("'"&amp;$B221&amp;"'!$G9")/60)</f>
        <v/>
      </c>
      <c r="E221" s="368" t="str" cm="1">
        <f t="array" aca="1" ref="E221" ca="1">INDIRECT("'"&amp;$B221&amp;"'!$K9")</f>
        <v/>
      </c>
      <c r="F221" s="414" t="str" cm="1">
        <f t="array" aca="1" ref="F221" ca="1">IF(INDIRECT("'"&amp;$B221&amp;"'!$M9")="","",INDIRECT("'"&amp;$B221&amp;"'!$M9"))</f>
        <v/>
      </c>
      <c r="G221" s="414" t="str" cm="1">
        <f t="array" aca="1" ref="G221" ca="1">IF(INDIRECT("'"&amp;$B221&amp;"'!$N9")="","",INDIRECT("'"&amp;$B221&amp;"'!$N9"))</f>
        <v/>
      </c>
      <c r="H221" s="414" t="str" cm="1">
        <f t="array" aca="1" ref="H221" ca="1">IF(INDIRECT("'"&amp;$B221&amp;"'!$O9")="","",INDIRECT("'"&amp;$B221&amp;"'!$O9"))</f>
        <v/>
      </c>
    </row>
    <row r="222" spans="2:8" ht="16.8" hidden="1" customHeight="1">
      <c r="B222" s="392" t="str">
        <f t="shared" ref="B222:B247" si="7">B221</f>
        <v>2026年10月作業</v>
      </c>
      <c r="C222" s="366" cm="1">
        <f t="array" aca="1" ref="C222" ca="1">IF(INDIRECT("'"&amp;$B222&amp;"'!$A10")="","",INDIRECT("'"&amp;$B222&amp;"'!$A10"))</f>
        <v>46292</v>
      </c>
      <c r="D222" s="367" t="str" cm="1">
        <f t="array" aca="1" ref="D222" ca="1">IF(INDIRECT("'"&amp;$B222&amp;"'!$E10")="","",INDIRECT("'"&amp;$B222&amp;"'!$E10")+INDIRECT("'"&amp;$B222&amp;"'!$G10")/60)</f>
        <v/>
      </c>
      <c r="E222" s="368" t="str" cm="1">
        <f t="array" aca="1" ref="E222" ca="1">INDIRECT("'"&amp;$B222&amp;"'!$K10")</f>
        <v/>
      </c>
      <c r="F222" s="414" t="str" cm="1">
        <f t="array" aca="1" ref="F222" ca="1">IF(INDIRECT("'"&amp;$B222&amp;"'!$M10")="","",INDIRECT("'"&amp;$B222&amp;"'!$M10"))</f>
        <v/>
      </c>
      <c r="G222" s="414" t="str" cm="1">
        <f t="array" aca="1" ref="G222" ca="1">IF(INDIRECT("'"&amp;$B222&amp;"'!$N10")="","",INDIRECT("'"&amp;$B222&amp;"'!$N10"))</f>
        <v/>
      </c>
      <c r="H222" s="414" t="str" cm="1">
        <f t="array" aca="1" ref="H222" ca="1">IF(INDIRECT("'"&amp;$B222&amp;"'!$O10")="","",INDIRECT("'"&amp;$B222&amp;"'!$O10"))</f>
        <v/>
      </c>
    </row>
    <row r="223" spans="2:8" ht="16.8" hidden="1" customHeight="1">
      <c r="B223" s="392" t="str">
        <f t="shared" si="7"/>
        <v>2026年10月作業</v>
      </c>
      <c r="C223" s="366" cm="1">
        <f t="array" aca="1" ref="C223" ca="1">IF(INDIRECT("'"&amp;$B223&amp;"'!$A11")="","",INDIRECT("'"&amp;$B223&amp;"'!$A11"))</f>
        <v>46293</v>
      </c>
      <c r="D223" s="367" t="str" cm="1">
        <f t="array" aca="1" ref="D223" ca="1">IF(INDIRECT("'"&amp;$B223&amp;"'!$E11")="","",INDIRECT("'"&amp;$B223&amp;"'!$E11")+INDIRECT("'"&amp;$B223&amp;"'!$G11")/60)</f>
        <v/>
      </c>
      <c r="E223" s="368" t="str" cm="1">
        <f t="array" aca="1" ref="E223" ca="1">INDIRECT("'"&amp;$B223&amp;"'!$K11")</f>
        <v/>
      </c>
      <c r="F223" s="414" t="str" cm="1">
        <f t="array" aca="1" ref="F223" ca="1">IF(INDIRECT("'"&amp;$B223&amp;"'!$M11")="","",INDIRECT("'"&amp;$B223&amp;"'!$M11"))</f>
        <v/>
      </c>
      <c r="G223" s="414" t="str" cm="1">
        <f t="array" aca="1" ref="G223" ca="1">IF(INDIRECT("'"&amp;$B223&amp;"'!$N11")="","",INDIRECT("'"&amp;$B223&amp;"'!$N11"))</f>
        <v/>
      </c>
      <c r="H223" s="414" t="str" cm="1">
        <f t="array" aca="1" ref="H223" ca="1">IF(INDIRECT("'"&amp;$B223&amp;"'!$O11")="","",INDIRECT("'"&amp;$B223&amp;"'!$O11"))</f>
        <v/>
      </c>
    </row>
    <row r="224" spans="2:8" ht="16.8" hidden="1" customHeight="1">
      <c r="B224" s="392" t="str">
        <f t="shared" si="7"/>
        <v>2026年10月作業</v>
      </c>
      <c r="C224" s="366" cm="1">
        <f t="array" aca="1" ref="C224" ca="1">IF(INDIRECT("'"&amp;$B224&amp;"'!$A12")="","",INDIRECT("'"&amp;$B224&amp;"'!$A12"))</f>
        <v>46294</v>
      </c>
      <c r="D224" s="367" t="str" cm="1">
        <f t="array" aca="1" ref="D224" ca="1">IF(INDIRECT("'"&amp;$B224&amp;"'!$E12")="","",INDIRECT("'"&amp;$B224&amp;"'!$E12")+INDIRECT("'"&amp;$B224&amp;"'!$G12")/60)</f>
        <v/>
      </c>
      <c r="E224" s="368" t="str" cm="1">
        <f t="array" aca="1" ref="E224" ca="1">INDIRECT("'"&amp;$B224&amp;"'!$K12")</f>
        <v/>
      </c>
      <c r="F224" s="414" t="str" cm="1">
        <f t="array" aca="1" ref="F224" ca="1">IF(INDIRECT("'"&amp;$B224&amp;"'!$M12")="","",INDIRECT("'"&amp;$B224&amp;"'!$M12"))</f>
        <v/>
      </c>
      <c r="G224" s="414" t="str" cm="1">
        <f t="array" aca="1" ref="G224" ca="1">IF(INDIRECT("'"&amp;$B224&amp;"'!$N12")="","",INDIRECT("'"&amp;$B224&amp;"'!$N12"))</f>
        <v/>
      </c>
      <c r="H224" s="414" t="str" cm="1">
        <f t="array" aca="1" ref="H224" ca="1">IF(INDIRECT("'"&amp;$B224&amp;"'!$O12")="","",INDIRECT("'"&amp;$B224&amp;"'!$O12"))</f>
        <v/>
      </c>
    </row>
    <row r="225" spans="2:8" ht="16.8" hidden="1" customHeight="1">
      <c r="B225" s="392" t="str">
        <f t="shared" si="7"/>
        <v>2026年10月作業</v>
      </c>
      <c r="C225" s="366" cm="1">
        <f t="array" aca="1" ref="C225" ca="1">IF(INDIRECT("'"&amp;$B225&amp;"'!$A13")="","",INDIRECT("'"&amp;$B225&amp;"'!$A13"))</f>
        <v>46295</v>
      </c>
      <c r="D225" s="367" t="str" cm="1">
        <f t="array" aca="1" ref="D225" ca="1">IF(INDIRECT("'"&amp;$B225&amp;"'!$E13")="","",INDIRECT("'"&amp;$B225&amp;"'!$E13")+INDIRECT("'"&amp;$B225&amp;"'!$G13")/60)</f>
        <v/>
      </c>
      <c r="E225" s="368" t="str" cm="1">
        <f t="array" aca="1" ref="E225" ca="1">INDIRECT("'"&amp;$B225&amp;"'!$K13")</f>
        <v/>
      </c>
      <c r="F225" s="414" t="str" cm="1">
        <f t="array" aca="1" ref="F225" ca="1">IF(INDIRECT("'"&amp;$B225&amp;"'!$M13")="","",INDIRECT("'"&amp;$B225&amp;"'!$M13"))</f>
        <v/>
      </c>
      <c r="G225" s="414" t="str" cm="1">
        <f t="array" aca="1" ref="G225" ca="1">IF(INDIRECT("'"&amp;$B225&amp;"'!$N13")="","",INDIRECT("'"&amp;$B225&amp;"'!$N13"))</f>
        <v/>
      </c>
      <c r="H225" s="414" t="str" cm="1">
        <f t="array" aca="1" ref="H225" ca="1">IF(INDIRECT("'"&amp;$B225&amp;"'!$O13")="","",INDIRECT("'"&amp;$B225&amp;"'!$O13"))</f>
        <v/>
      </c>
    </row>
    <row r="226" spans="2:8" ht="16.8" hidden="1" customHeight="1">
      <c r="B226" s="392" t="str">
        <f t="shared" si="7"/>
        <v>2026年10月作業</v>
      </c>
      <c r="C226" s="366" cm="1">
        <f t="array" aca="1" ref="C226" ca="1">IF(INDIRECT("'"&amp;$B226&amp;"'!$A14")="","",INDIRECT("'"&amp;$B226&amp;"'!$A14"))</f>
        <v>46296</v>
      </c>
      <c r="D226" s="367" t="str" cm="1">
        <f t="array" aca="1" ref="D226" ca="1">IF(INDIRECT("'"&amp;$B226&amp;"'!$E14")="","",INDIRECT("'"&amp;$B226&amp;"'!$E14")+INDIRECT("'"&amp;$B226&amp;"'!$G14")/60)</f>
        <v/>
      </c>
      <c r="E226" s="368" t="str" cm="1">
        <f t="array" aca="1" ref="E226" ca="1">INDIRECT("'"&amp;$B226&amp;"'!$K14")</f>
        <v/>
      </c>
      <c r="F226" s="414" t="str" cm="1">
        <f t="array" aca="1" ref="F226" ca="1">IF(INDIRECT("'"&amp;$B226&amp;"'!$M14")="","",INDIRECT("'"&amp;$B226&amp;"'!$M14"))</f>
        <v/>
      </c>
      <c r="G226" s="414" t="str" cm="1">
        <f t="array" aca="1" ref="G226" ca="1">IF(INDIRECT("'"&amp;$B226&amp;"'!$N14")="","",INDIRECT("'"&amp;$B226&amp;"'!$N14"))</f>
        <v/>
      </c>
      <c r="H226" s="414" t="str" cm="1">
        <f t="array" aca="1" ref="H226" ca="1">IF(INDIRECT("'"&amp;$B226&amp;"'!$O14")="","",INDIRECT("'"&amp;$B226&amp;"'!$O14"))</f>
        <v/>
      </c>
    </row>
    <row r="227" spans="2:8" ht="16.8" hidden="1" customHeight="1">
      <c r="B227" s="392" t="str">
        <f t="shared" si="7"/>
        <v>2026年10月作業</v>
      </c>
      <c r="C227" s="366" cm="1">
        <f t="array" aca="1" ref="C227" ca="1">IF(INDIRECT("'"&amp;$B227&amp;"'!$A15")="","",INDIRECT("'"&amp;$B227&amp;"'!$A15"))</f>
        <v>46297</v>
      </c>
      <c r="D227" s="367" t="str" cm="1">
        <f t="array" aca="1" ref="D227" ca="1">IF(INDIRECT("'"&amp;$B227&amp;"'!$E15")="","",INDIRECT("'"&amp;$B227&amp;"'!$E15")+INDIRECT("'"&amp;$B227&amp;"'!$G15")/60)</f>
        <v/>
      </c>
      <c r="E227" s="368" t="str" cm="1">
        <f t="array" aca="1" ref="E227" ca="1">INDIRECT("'"&amp;$B227&amp;"'!$K15")</f>
        <v/>
      </c>
      <c r="F227" s="414" t="str" cm="1">
        <f t="array" aca="1" ref="F227" ca="1">IF(INDIRECT("'"&amp;$B227&amp;"'!$M15")="","",INDIRECT("'"&amp;$B227&amp;"'!$M15"))</f>
        <v/>
      </c>
      <c r="G227" s="414" t="str" cm="1">
        <f t="array" aca="1" ref="G227" ca="1">IF(INDIRECT("'"&amp;$B227&amp;"'!$N15")="","",INDIRECT("'"&amp;$B227&amp;"'!$N15"))</f>
        <v/>
      </c>
      <c r="H227" s="414" t="str" cm="1">
        <f t="array" aca="1" ref="H227" ca="1">IF(INDIRECT("'"&amp;$B227&amp;"'!$O15")="","",INDIRECT("'"&amp;$B227&amp;"'!$O15"))</f>
        <v/>
      </c>
    </row>
    <row r="228" spans="2:8" ht="16.8" hidden="1" customHeight="1">
      <c r="B228" s="392" t="str">
        <f t="shared" si="7"/>
        <v>2026年10月作業</v>
      </c>
      <c r="C228" s="366" cm="1">
        <f t="array" aca="1" ref="C228" ca="1">IF(INDIRECT("'"&amp;$B228&amp;"'!$A16")="","",INDIRECT("'"&amp;$B228&amp;"'!$A16"))</f>
        <v>46298</v>
      </c>
      <c r="D228" s="367" t="str" cm="1">
        <f t="array" aca="1" ref="D228" ca="1">IF(INDIRECT("'"&amp;$B228&amp;"'!$E16")="","",INDIRECT("'"&amp;$B228&amp;"'!$E16")+INDIRECT("'"&amp;$B228&amp;"'!$G16")/60)</f>
        <v/>
      </c>
      <c r="E228" s="368" t="str" cm="1">
        <f t="array" aca="1" ref="E228" ca="1">INDIRECT("'"&amp;$B228&amp;"'!$K16")</f>
        <v/>
      </c>
      <c r="F228" s="414" t="str" cm="1">
        <f t="array" aca="1" ref="F228" ca="1">IF(INDIRECT("'"&amp;$B228&amp;"'!$M16")="","",INDIRECT("'"&amp;$B228&amp;"'!$M16"))</f>
        <v/>
      </c>
      <c r="G228" s="414" t="str" cm="1">
        <f t="array" aca="1" ref="G228" ca="1">IF(INDIRECT("'"&amp;$B228&amp;"'!$N16")="","",INDIRECT("'"&amp;$B228&amp;"'!$N16"))</f>
        <v/>
      </c>
      <c r="H228" s="414" t="str" cm="1">
        <f t="array" aca="1" ref="H228" ca="1">IF(INDIRECT("'"&amp;$B228&amp;"'!$O16")="","",INDIRECT("'"&amp;$B228&amp;"'!$O16"))</f>
        <v/>
      </c>
    </row>
    <row r="229" spans="2:8" ht="16.8" hidden="1" customHeight="1">
      <c r="B229" s="392" t="str">
        <f t="shared" si="7"/>
        <v>2026年10月作業</v>
      </c>
      <c r="C229" s="366" cm="1">
        <f t="array" aca="1" ref="C229" ca="1">IF(INDIRECT("'"&amp;$B229&amp;"'!$A17")="","",INDIRECT("'"&amp;$B229&amp;"'!$A17"))</f>
        <v>46299</v>
      </c>
      <c r="D229" s="367" t="str" cm="1">
        <f t="array" aca="1" ref="D229" ca="1">IF(INDIRECT("'"&amp;$B229&amp;"'!$E17")="","",INDIRECT("'"&amp;$B229&amp;"'!$E17")+INDIRECT("'"&amp;$B229&amp;"'!$G17")/60)</f>
        <v/>
      </c>
      <c r="E229" s="368" t="str" cm="1">
        <f t="array" aca="1" ref="E229" ca="1">INDIRECT("'"&amp;$B229&amp;"'!$K17")</f>
        <v/>
      </c>
      <c r="F229" s="414" t="str" cm="1">
        <f t="array" aca="1" ref="F229" ca="1">IF(INDIRECT("'"&amp;$B229&amp;"'!$M17")="","",INDIRECT("'"&amp;$B229&amp;"'!$M17"))</f>
        <v/>
      </c>
      <c r="G229" s="414" t="str" cm="1">
        <f t="array" aca="1" ref="G229" ca="1">IF(INDIRECT("'"&amp;$B229&amp;"'!$N17")="","",INDIRECT("'"&amp;$B229&amp;"'!$N17"))</f>
        <v/>
      </c>
      <c r="H229" s="414" t="str" cm="1">
        <f t="array" aca="1" ref="H229" ca="1">IF(INDIRECT("'"&amp;$B229&amp;"'!$O17")="","",INDIRECT("'"&amp;$B229&amp;"'!$O17"))</f>
        <v/>
      </c>
    </row>
    <row r="230" spans="2:8" ht="16.8" hidden="1" customHeight="1">
      <c r="B230" s="392" t="str">
        <f t="shared" si="7"/>
        <v>2026年10月作業</v>
      </c>
      <c r="C230" s="366" cm="1">
        <f t="array" aca="1" ref="C230" ca="1">IF(INDIRECT("'"&amp;$B230&amp;"'!$A18")="","",INDIRECT("'"&amp;$B230&amp;"'!$A18"))</f>
        <v>46300</v>
      </c>
      <c r="D230" s="367" t="str" cm="1">
        <f t="array" aca="1" ref="D230" ca="1">IF(INDIRECT("'"&amp;$B230&amp;"'!$E18")="","",INDIRECT("'"&amp;$B230&amp;"'!$E18")+INDIRECT("'"&amp;$B230&amp;"'!$G18")/60)</f>
        <v/>
      </c>
      <c r="E230" s="368" t="str" cm="1">
        <f t="array" aca="1" ref="E230" ca="1">INDIRECT("'"&amp;$B230&amp;"'!$K18")</f>
        <v/>
      </c>
      <c r="F230" s="414" t="str" cm="1">
        <f t="array" aca="1" ref="F230" ca="1">IF(INDIRECT("'"&amp;$B230&amp;"'!$M18")="","",INDIRECT("'"&amp;$B230&amp;"'!$M18"))</f>
        <v/>
      </c>
      <c r="G230" s="414" t="str" cm="1">
        <f t="array" aca="1" ref="G230" ca="1">IF(INDIRECT("'"&amp;$B230&amp;"'!$N18")="","",INDIRECT("'"&amp;$B230&amp;"'!$N18"))</f>
        <v/>
      </c>
      <c r="H230" s="414" t="str" cm="1">
        <f t="array" aca="1" ref="H230" ca="1">IF(INDIRECT("'"&amp;$B230&amp;"'!$O18")="","",INDIRECT("'"&amp;$B230&amp;"'!$O18"))</f>
        <v/>
      </c>
    </row>
    <row r="231" spans="2:8" ht="16.8" hidden="1" customHeight="1">
      <c r="B231" s="392" t="str">
        <f t="shared" si="7"/>
        <v>2026年10月作業</v>
      </c>
      <c r="C231" s="366" cm="1">
        <f t="array" aca="1" ref="C231" ca="1">IF(INDIRECT("'"&amp;$B231&amp;"'!$A19")="","",INDIRECT("'"&amp;$B231&amp;"'!$A19"))</f>
        <v>46301</v>
      </c>
      <c r="D231" s="367" t="str" cm="1">
        <f t="array" aca="1" ref="D231" ca="1">IF(INDIRECT("'"&amp;$B231&amp;"'!$E19")="","",INDIRECT("'"&amp;$B231&amp;"'!$E19")+INDIRECT("'"&amp;$B231&amp;"'!$G19")/60)</f>
        <v/>
      </c>
      <c r="E231" s="368" t="str" cm="1">
        <f t="array" aca="1" ref="E231" ca="1">INDIRECT("'"&amp;$B231&amp;"'!$K19")</f>
        <v/>
      </c>
      <c r="F231" s="414" t="str" cm="1">
        <f t="array" aca="1" ref="F231" ca="1">IF(INDIRECT("'"&amp;$B231&amp;"'!$M19")="","",INDIRECT("'"&amp;$B231&amp;"'!$M19"))</f>
        <v/>
      </c>
      <c r="G231" s="414" t="str" cm="1">
        <f t="array" aca="1" ref="G231" ca="1">IF(INDIRECT("'"&amp;$B231&amp;"'!$N19")="","",INDIRECT("'"&amp;$B231&amp;"'!$N19"))</f>
        <v/>
      </c>
      <c r="H231" s="414" t="str" cm="1">
        <f t="array" aca="1" ref="H231" ca="1">IF(INDIRECT("'"&amp;$B231&amp;"'!$O19")="","",INDIRECT("'"&amp;$B231&amp;"'!$O19"))</f>
        <v/>
      </c>
    </row>
    <row r="232" spans="2:8" ht="16.8" hidden="1" customHeight="1">
      <c r="B232" s="392" t="str">
        <f t="shared" si="7"/>
        <v>2026年10月作業</v>
      </c>
      <c r="C232" s="366" cm="1">
        <f t="array" aca="1" ref="C232" ca="1">IF(INDIRECT("'"&amp;$B232&amp;"'!$A20")="","",INDIRECT("'"&amp;$B232&amp;"'!$A20"))</f>
        <v>46302</v>
      </c>
      <c r="D232" s="367" t="str" cm="1">
        <f t="array" aca="1" ref="D232" ca="1">IF(INDIRECT("'"&amp;$B232&amp;"'!$E20")="","",INDIRECT("'"&amp;$B232&amp;"'!$E20")+INDIRECT("'"&amp;$B232&amp;"'!$G20")/60)</f>
        <v/>
      </c>
      <c r="E232" s="368" t="str" cm="1">
        <f t="array" aca="1" ref="E232" ca="1">INDIRECT("'"&amp;$B232&amp;"'!$K20")</f>
        <v/>
      </c>
      <c r="F232" s="414" t="str" cm="1">
        <f t="array" aca="1" ref="F232" ca="1">IF(INDIRECT("'"&amp;$B232&amp;"'!$M20")="","",INDIRECT("'"&amp;$B232&amp;"'!$M20"))</f>
        <v/>
      </c>
      <c r="G232" s="414" t="str" cm="1">
        <f t="array" aca="1" ref="G232" ca="1">IF(INDIRECT("'"&amp;$B232&amp;"'!$N20")="","",INDIRECT("'"&amp;$B232&amp;"'!$N20"))</f>
        <v/>
      </c>
      <c r="H232" s="414" t="str" cm="1">
        <f t="array" aca="1" ref="H232" ca="1">IF(INDIRECT("'"&amp;$B232&amp;"'!$O20")="","",INDIRECT("'"&amp;$B232&amp;"'!$O20"))</f>
        <v/>
      </c>
    </row>
    <row r="233" spans="2:8" ht="16.8" hidden="1" customHeight="1">
      <c r="B233" s="392" t="str">
        <f t="shared" si="7"/>
        <v>2026年10月作業</v>
      </c>
      <c r="C233" s="366" cm="1">
        <f t="array" aca="1" ref="C233" ca="1">IF(INDIRECT("'"&amp;$B233&amp;"'!$A21")="","",INDIRECT("'"&amp;$B233&amp;"'!$A21"))</f>
        <v>46303</v>
      </c>
      <c r="D233" s="367" t="str" cm="1">
        <f t="array" aca="1" ref="D233" ca="1">IF(INDIRECT("'"&amp;$B233&amp;"'!$E21")="","",INDIRECT("'"&amp;$B233&amp;"'!$E21")+INDIRECT("'"&amp;$B233&amp;"'!$G21")/60)</f>
        <v/>
      </c>
      <c r="E233" s="368" t="str" cm="1">
        <f t="array" aca="1" ref="E233" ca="1">INDIRECT("'"&amp;$B233&amp;"'!$K21")</f>
        <v/>
      </c>
      <c r="F233" s="414" t="str" cm="1">
        <f t="array" aca="1" ref="F233" ca="1">IF(INDIRECT("'"&amp;$B233&amp;"'!$M21")="","",INDIRECT("'"&amp;$B233&amp;"'!$M21"))</f>
        <v/>
      </c>
      <c r="G233" s="414" t="str" cm="1">
        <f t="array" aca="1" ref="G233" ca="1">IF(INDIRECT("'"&amp;$B233&amp;"'!$N21")="","",INDIRECT("'"&amp;$B233&amp;"'!$N21"))</f>
        <v/>
      </c>
      <c r="H233" s="414" t="str" cm="1">
        <f t="array" aca="1" ref="H233" ca="1">IF(INDIRECT("'"&amp;$B233&amp;"'!$O21")="","",INDIRECT("'"&amp;$B233&amp;"'!$O21"))</f>
        <v/>
      </c>
    </row>
    <row r="234" spans="2:8" ht="16.8" hidden="1" customHeight="1">
      <c r="B234" s="392" t="str">
        <f t="shared" si="7"/>
        <v>2026年10月作業</v>
      </c>
      <c r="C234" s="366" cm="1">
        <f t="array" aca="1" ref="C234" ca="1">IF(INDIRECT("'"&amp;$B234&amp;"'!$A22")="","",INDIRECT("'"&amp;$B234&amp;"'!$A22"))</f>
        <v>46304</v>
      </c>
      <c r="D234" s="367" t="str" cm="1">
        <f t="array" aca="1" ref="D234" ca="1">IF(INDIRECT("'"&amp;$B234&amp;"'!$E22")="","",INDIRECT("'"&amp;$B234&amp;"'!$E22")+INDIRECT("'"&amp;$B234&amp;"'!$G22")/60)</f>
        <v/>
      </c>
      <c r="E234" s="368" t="str" cm="1">
        <f t="array" aca="1" ref="E234" ca="1">INDIRECT("'"&amp;$B234&amp;"'!$K22")</f>
        <v/>
      </c>
      <c r="F234" s="414" t="str" cm="1">
        <f t="array" aca="1" ref="F234" ca="1">IF(INDIRECT("'"&amp;$B234&amp;"'!$M22")="","",INDIRECT("'"&amp;$B234&amp;"'!$M22"))</f>
        <v/>
      </c>
      <c r="G234" s="414" t="str" cm="1">
        <f t="array" aca="1" ref="G234" ca="1">IF(INDIRECT("'"&amp;$B234&amp;"'!$N22")="","",INDIRECT("'"&amp;$B234&amp;"'!$N22"))</f>
        <v/>
      </c>
      <c r="H234" s="414" t="str" cm="1">
        <f t="array" aca="1" ref="H234" ca="1">IF(INDIRECT("'"&amp;$B234&amp;"'!$O22")="","",INDIRECT("'"&amp;$B234&amp;"'!$O22"))</f>
        <v/>
      </c>
    </row>
    <row r="235" spans="2:8" ht="16.8" hidden="1" customHeight="1">
      <c r="B235" s="392" t="str">
        <f t="shared" si="7"/>
        <v>2026年10月作業</v>
      </c>
      <c r="C235" s="366" cm="1">
        <f t="array" aca="1" ref="C235" ca="1">IF(INDIRECT("'"&amp;$B235&amp;"'!$A23")="","",INDIRECT("'"&amp;$B235&amp;"'!$A23"))</f>
        <v>46305</v>
      </c>
      <c r="D235" s="367" t="str" cm="1">
        <f t="array" aca="1" ref="D235" ca="1">IF(INDIRECT("'"&amp;$B235&amp;"'!$E23")="","",INDIRECT("'"&amp;$B235&amp;"'!$E23")+INDIRECT("'"&amp;$B235&amp;"'!$G23")/60)</f>
        <v/>
      </c>
      <c r="E235" s="368" t="str" cm="1">
        <f t="array" aca="1" ref="E235" ca="1">INDIRECT("'"&amp;$B235&amp;"'!$K23")</f>
        <v/>
      </c>
      <c r="F235" s="414" t="str" cm="1">
        <f t="array" aca="1" ref="F235" ca="1">IF(INDIRECT("'"&amp;$B235&amp;"'!$M23")="","",INDIRECT("'"&amp;$B235&amp;"'!$M23"))</f>
        <v/>
      </c>
      <c r="G235" s="414" t="str" cm="1">
        <f t="array" aca="1" ref="G235" ca="1">IF(INDIRECT("'"&amp;$B235&amp;"'!$N23")="","",INDIRECT("'"&amp;$B235&amp;"'!$N23"))</f>
        <v/>
      </c>
      <c r="H235" s="414" t="str" cm="1">
        <f t="array" aca="1" ref="H235" ca="1">IF(INDIRECT("'"&amp;$B235&amp;"'!$O23")="","",INDIRECT("'"&amp;$B235&amp;"'!$O23"))</f>
        <v/>
      </c>
    </row>
    <row r="236" spans="2:8" ht="16.8" hidden="1" customHeight="1">
      <c r="B236" s="392" t="str">
        <f t="shared" si="7"/>
        <v>2026年10月作業</v>
      </c>
      <c r="C236" s="366" cm="1">
        <f t="array" aca="1" ref="C236" ca="1">IF(INDIRECT("'"&amp;$B236&amp;"'!$A24")="","",INDIRECT("'"&amp;$B236&amp;"'!$A24"))</f>
        <v>46306</v>
      </c>
      <c r="D236" s="367" t="str" cm="1">
        <f t="array" aca="1" ref="D236" ca="1">IF(INDIRECT("'"&amp;$B236&amp;"'!$E24")="","",INDIRECT("'"&amp;$B236&amp;"'!$E24")+INDIRECT("'"&amp;$B236&amp;"'!$G24")/60)</f>
        <v/>
      </c>
      <c r="E236" s="368" t="str" cm="1">
        <f t="array" aca="1" ref="E236" ca="1">INDIRECT("'"&amp;$B236&amp;"'!$K24")</f>
        <v/>
      </c>
      <c r="F236" s="414" t="str" cm="1">
        <f t="array" aca="1" ref="F236" ca="1">IF(INDIRECT("'"&amp;$B236&amp;"'!$M24")="","",INDIRECT("'"&amp;$B236&amp;"'!$M24"))</f>
        <v/>
      </c>
      <c r="G236" s="414" t="str" cm="1">
        <f t="array" aca="1" ref="G236" ca="1">IF(INDIRECT("'"&amp;$B236&amp;"'!$N24")="","",INDIRECT("'"&amp;$B236&amp;"'!$N24"))</f>
        <v/>
      </c>
      <c r="H236" s="414" t="str" cm="1">
        <f t="array" aca="1" ref="H236" ca="1">IF(INDIRECT("'"&amp;$B236&amp;"'!$O24")="","",INDIRECT("'"&amp;$B236&amp;"'!$O24"))</f>
        <v/>
      </c>
    </row>
    <row r="237" spans="2:8" ht="16.8" hidden="1" customHeight="1">
      <c r="B237" s="392" t="str">
        <f t="shared" si="7"/>
        <v>2026年10月作業</v>
      </c>
      <c r="C237" s="366" cm="1">
        <f t="array" aca="1" ref="C237" ca="1">IF(INDIRECT("'"&amp;$B237&amp;"'!$A25")="","",INDIRECT("'"&amp;$B237&amp;"'!$A25"))</f>
        <v>46307</v>
      </c>
      <c r="D237" s="367" t="str" cm="1">
        <f t="array" aca="1" ref="D237" ca="1">IF(INDIRECT("'"&amp;$B237&amp;"'!$E25")="","",INDIRECT("'"&amp;$B237&amp;"'!$E25")+INDIRECT("'"&amp;$B237&amp;"'!$G25")/60)</f>
        <v/>
      </c>
      <c r="E237" s="368" t="str" cm="1">
        <f t="array" aca="1" ref="E237" ca="1">INDIRECT("'"&amp;$B237&amp;"'!$K25")</f>
        <v/>
      </c>
      <c r="F237" s="414" t="str" cm="1">
        <f t="array" aca="1" ref="F237" ca="1">IF(INDIRECT("'"&amp;$B237&amp;"'!$M25")="","",INDIRECT("'"&amp;$B237&amp;"'!$M25"))</f>
        <v/>
      </c>
      <c r="G237" s="414" t="str" cm="1">
        <f t="array" aca="1" ref="G237" ca="1">IF(INDIRECT("'"&amp;$B237&amp;"'!$N25")="","",INDIRECT("'"&amp;$B237&amp;"'!$N25"))</f>
        <v/>
      </c>
      <c r="H237" s="414" t="str" cm="1">
        <f t="array" aca="1" ref="H237" ca="1">IF(INDIRECT("'"&amp;$B237&amp;"'!$O25")="","",INDIRECT("'"&amp;$B237&amp;"'!$O25"))</f>
        <v/>
      </c>
    </row>
    <row r="238" spans="2:8" ht="16.8" hidden="1" customHeight="1">
      <c r="B238" s="392" t="str">
        <f t="shared" si="7"/>
        <v>2026年10月作業</v>
      </c>
      <c r="C238" s="366" cm="1">
        <f t="array" aca="1" ref="C238" ca="1">IF(INDIRECT("'"&amp;$B238&amp;"'!$A26")="","",INDIRECT("'"&amp;$B238&amp;"'!$A26"))</f>
        <v>46308</v>
      </c>
      <c r="D238" s="367" t="str" cm="1">
        <f t="array" aca="1" ref="D238" ca="1">IF(INDIRECT("'"&amp;$B238&amp;"'!$E26")="","",INDIRECT("'"&amp;$B238&amp;"'!$E26")+INDIRECT("'"&amp;$B238&amp;"'!$G26")/60)</f>
        <v/>
      </c>
      <c r="E238" s="368" t="str" cm="1">
        <f t="array" aca="1" ref="E238" ca="1">INDIRECT("'"&amp;$B238&amp;"'!$K26")</f>
        <v/>
      </c>
      <c r="F238" s="414" t="str" cm="1">
        <f t="array" aca="1" ref="F238" ca="1">IF(INDIRECT("'"&amp;$B238&amp;"'!$M26")="","",INDIRECT("'"&amp;$B238&amp;"'!$M26"))</f>
        <v/>
      </c>
      <c r="G238" s="414" t="str" cm="1">
        <f t="array" aca="1" ref="G238" ca="1">IF(INDIRECT("'"&amp;$B238&amp;"'!$N26")="","",INDIRECT("'"&amp;$B238&amp;"'!$N26"))</f>
        <v/>
      </c>
      <c r="H238" s="414" t="str" cm="1">
        <f t="array" aca="1" ref="H238" ca="1">IF(INDIRECT("'"&amp;$B238&amp;"'!$O26")="","",INDIRECT("'"&amp;$B238&amp;"'!$O26"))</f>
        <v/>
      </c>
    </row>
    <row r="239" spans="2:8" ht="16.8" hidden="1" customHeight="1">
      <c r="B239" s="392" t="str">
        <f t="shared" si="7"/>
        <v>2026年10月作業</v>
      </c>
      <c r="C239" s="366" cm="1">
        <f t="array" aca="1" ref="C239" ca="1">IF(INDIRECT("'"&amp;$B239&amp;"'!$A27")="","",INDIRECT("'"&amp;$B239&amp;"'!$A27"))</f>
        <v>46309</v>
      </c>
      <c r="D239" s="367" t="str" cm="1">
        <f t="array" aca="1" ref="D239" ca="1">IF(INDIRECT("'"&amp;$B239&amp;"'!$E27")="","",INDIRECT("'"&amp;$B239&amp;"'!$E27")+INDIRECT("'"&amp;$B239&amp;"'!$G27")/60)</f>
        <v/>
      </c>
      <c r="E239" s="368" t="str" cm="1">
        <f t="array" aca="1" ref="E239" ca="1">INDIRECT("'"&amp;$B239&amp;"'!$K27")</f>
        <v/>
      </c>
      <c r="F239" s="414" t="str" cm="1">
        <f t="array" aca="1" ref="F239" ca="1">IF(INDIRECT("'"&amp;$B239&amp;"'!$M27")="","",INDIRECT("'"&amp;$B239&amp;"'!$M27"))</f>
        <v/>
      </c>
      <c r="G239" s="414" t="str" cm="1">
        <f t="array" aca="1" ref="G239" ca="1">IF(INDIRECT("'"&amp;$B239&amp;"'!$N27")="","",INDIRECT("'"&amp;$B239&amp;"'!$N27"))</f>
        <v/>
      </c>
      <c r="H239" s="414" t="str" cm="1">
        <f t="array" aca="1" ref="H239" ca="1">IF(INDIRECT("'"&amp;$B239&amp;"'!$O27")="","",INDIRECT("'"&amp;$B239&amp;"'!$O27"))</f>
        <v/>
      </c>
    </row>
    <row r="240" spans="2:8" ht="16.8" hidden="1" customHeight="1">
      <c r="B240" s="392" t="str">
        <f t="shared" si="7"/>
        <v>2026年10月作業</v>
      </c>
      <c r="C240" s="366" cm="1">
        <f t="array" aca="1" ref="C240" ca="1">IF(INDIRECT("'"&amp;$B240&amp;"'!$A28")="","",INDIRECT("'"&amp;$B240&amp;"'!$A28"))</f>
        <v>46310</v>
      </c>
      <c r="D240" s="367" t="str" cm="1">
        <f t="array" aca="1" ref="D240" ca="1">IF(INDIRECT("'"&amp;$B240&amp;"'!$E28")="","",INDIRECT("'"&amp;$B240&amp;"'!$E28")+INDIRECT("'"&amp;$B240&amp;"'!$G28")/60)</f>
        <v/>
      </c>
      <c r="E240" s="368" t="str" cm="1">
        <f t="array" aca="1" ref="E240" ca="1">INDIRECT("'"&amp;$B240&amp;"'!$K28")</f>
        <v/>
      </c>
      <c r="F240" s="414" t="str" cm="1">
        <f t="array" aca="1" ref="F240" ca="1">IF(INDIRECT("'"&amp;$B240&amp;"'!$M28")="","",INDIRECT("'"&amp;$B240&amp;"'!$M28"))</f>
        <v/>
      </c>
      <c r="G240" s="414" t="str" cm="1">
        <f t="array" aca="1" ref="G240" ca="1">IF(INDIRECT("'"&amp;$B240&amp;"'!$N28")="","",INDIRECT("'"&amp;$B240&amp;"'!$N28"))</f>
        <v/>
      </c>
      <c r="H240" s="414" t="str" cm="1">
        <f t="array" aca="1" ref="H240" ca="1">IF(INDIRECT("'"&amp;$B240&amp;"'!$O28")="","",INDIRECT("'"&amp;$B240&amp;"'!$O28"))</f>
        <v/>
      </c>
    </row>
    <row r="241" spans="2:8" ht="16.8" hidden="1" customHeight="1">
      <c r="B241" s="392" t="str">
        <f t="shared" si="7"/>
        <v>2026年10月作業</v>
      </c>
      <c r="C241" s="366" cm="1">
        <f t="array" aca="1" ref="C241" ca="1">IF(INDIRECT("'"&amp;$B241&amp;"'!$A29")="","",INDIRECT("'"&amp;$B241&amp;"'!$A29"))</f>
        <v>46311</v>
      </c>
      <c r="D241" s="367" t="str" cm="1">
        <f t="array" aca="1" ref="D241" ca="1">IF(INDIRECT("'"&amp;$B241&amp;"'!$E29")="","",INDIRECT("'"&amp;$B241&amp;"'!$E29")+INDIRECT("'"&amp;$B241&amp;"'!$G29")/60)</f>
        <v/>
      </c>
      <c r="E241" s="368" t="str" cm="1">
        <f t="array" aca="1" ref="E241" ca="1">INDIRECT("'"&amp;$B241&amp;"'!$K29")</f>
        <v/>
      </c>
      <c r="F241" s="414" t="str" cm="1">
        <f t="array" aca="1" ref="F241" ca="1">IF(INDIRECT("'"&amp;$B241&amp;"'!$M29")="","",INDIRECT("'"&amp;$B241&amp;"'!$M29"))</f>
        <v/>
      </c>
      <c r="G241" s="414" t="str" cm="1">
        <f t="array" aca="1" ref="G241" ca="1">IF(INDIRECT("'"&amp;$B241&amp;"'!$N29")="","",INDIRECT("'"&amp;$B241&amp;"'!$N29"))</f>
        <v/>
      </c>
      <c r="H241" s="414" t="str" cm="1">
        <f t="array" aca="1" ref="H241" ca="1">IF(INDIRECT("'"&amp;$B241&amp;"'!$O29")="","",INDIRECT("'"&amp;$B241&amp;"'!$O29"))</f>
        <v/>
      </c>
    </row>
    <row r="242" spans="2:8" ht="16.8" hidden="1" customHeight="1">
      <c r="B242" s="392" t="str">
        <f t="shared" si="7"/>
        <v>2026年10月作業</v>
      </c>
      <c r="C242" s="366" cm="1">
        <f t="array" aca="1" ref="C242" ca="1">IF(INDIRECT("'"&amp;$B242&amp;"'!$A30")="","",INDIRECT("'"&amp;$B242&amp;"'!$A30"))</f>
        <v>46312</v>
      </c>
      <c r="D242" s="367" t="str" cm="1">
        <f t="array" aca="1" ref="D242" ca="1">IF(INDIRECT("'"&amp;$B242&amp;"'!$E30")="","",INDIRECT("'"&amp;$B242&amp;"'!$E30")+INDIRECT("'"&amp;$B242&amp;"'!$G30")/60)</f>
        <v/>
      </c>
      <c r="E242" s="368" t="str" cm="1">
        <f t="array" aca="1" ref="E242" ca="1">INDIRECT("'"&amp;$B242&amp;"'!$K30")</f>
        <v/>
      </c>
      <c r="F242" s="414" t="str" cm="1">
        <f t="array" aca="1" ref="F242" ca="1">IF(INDIRECT("'"&amp;$B242&amp;"'!$M30")="","",INDIRECT("'"&amp;$B242&amp;"'!$M30"))</f>
        <v/>
      </c>
      <c r="G242" s="414" t="str" cm="1">
        <f t="array" aca="1" ref="G242" ca="1">IF(INDIRECT("'"&amp;$B242&amp;"'!$N30")="","",INDIRECT("'"&amp;$B242&amp;"'!$N30"))</f>
        <v/>
      </c>
      <c r="H242" s="414" t="str" cm="1">
        <f t="array" aca="1" ref="H242" ca="1">IF(INDIRECT("'"&amp;$B242&amp;"'!$O30")="","",INDIRECT("'"&amp;$B242&amp;"'!$O30"))</f>
        <v/>
      </c>
    </row>
    <row r="243" spans="2:8" ht="16.8" hidden="1" customHeight="1">
      <c r="B243" s="392" t="str">
        <f t="shared" si="7"/>
        <v>2026年10月作業</v>
      </c>
      <c r="C243" s="366" cm="1">
        <f t="array" aca="1" ref="C243" ca="1">IF(INDIRECT("'"&amp;$B243&amp;"'!$A31")="","",INDIRECT("'"&amp;$B243&amp;"'!$A31"))</f>
        <v>46313</v>
      </c>
      <c r="D243" s="367" t="str" cm="1">
        <f t="array" aca="1" ref="D243" ca="1">IF(INDIRECT("'"&amp;$B243&amp;"'!$E31")="","",INDIRECT("'"&amp;$B243&amp;"'!$E31")+INDIRECT("'"&amp;$B243&amp;"'!$G31")/60)</f>
        <v/>
      </c>
      <c r="E243" s="368" t="str" cm="1">
        <f t="array" aca="1" ref="E243" ca="1">INDIRECT("'"&amp;$B243&amp;"'!$K31")</f>
        <v/>
      </c>
      <c r="F243" s="414" t="str" cm="1">
        <f t="array" aca="1" ref="F243" ca="1">IF(INDIRECT("'"&amp;$B243&amp;"'!$M31")="","",INDIRECT("'"&amp;$B243&amp;"'!$M31"))</f>
        <v/>
      </c>
      <c r="G243" s="414" t="str" cm="1">
        <f t="array" aca="1" ref="G243" ca="1">IF(INDIRECT("'"&amp;$B243&amp;"'!$N31")="","",INDIRECT("'"&amp;$B243&amp;"'!$N31"))</f>
        <v/>
      </c>
      <c r="H243" s="414" t="str" cm="1">
        <f t="array" aca="1" ref="H243" ca="1">IF(INDIRECT("'"&amp;$B243&amp;"'!$O31")="","",INDIRECT("'"&amp;$B243&amp;"'!$O31"))</f>
        <v/>
      </c>
    </row>
    <row r="244" spans="2:8" ht="16.8" hidden="1" customHeight="1">
      <c r="B244" s="392" t="str">
        <f t="shared" si="7"/>
        <v>2026年10月作業</v>
      </c>
      <c r="C244" s="366" cm="1">
        <f t="array" aca="1" ref="C244" ca="1">IF(INDIRECT("'"&amp;$B244&amp;"'!$A32")="","",INDIRECT("'"&amp;$B244&amp;"'!$A32"))</f>
        <v>46314</v>
      </c>
      <c r="D244" s="367" t="str" cm="1">
        <f t="array" aca="1" ref="D244" ca="1">IF(INDIRECT("'"&amp;$B244&amp;"'!$E32")="","",INDIRECT("'"&amp;$B244&amp;"'!$E32")+INDIRECT("'"&amp;$B244&amp;"'!$G32")/60)</f>
        <v/>
      </c>
      <c r="E244" s="368" t="str" cm="1">
        <f t="array" aca="1" ref="E244" ca="1">INDIRECT("'"&amp;$B244&amp;"'!$K32")</f>
        <v/>
      </c>
      <c r="F244" s="414" t="str" cm="1">
        <f t="array" aca="1" ref="F244" ca="1">IF(INDIRECT("'"&amp;$B244&amp;"'!$M32")="","",INDIRECT("'"&amp;$B244&amp;"'!$M32"))</f>
        <v/>
      </c>
      <c r="G244" s="414" t="str" cm="1">
        <f t="array" aca="1" ref="G244" ca="1">IF(INDIRECT("'"&amp;$B244&amp;"'!$N32")="","",INDIRECT("'"&amp;$B244&amp;"'!$N32"))</f>
        <v/>
      </c>
      <c r="H244" s="414" t="str" cm="1">
        <f t="array" aca="1" ref="H244" ca="1">IF(INDIRECT("'"&amp;$B244&amp;"'!$O32")="","",INDIRECT("'"&amp;$B244&amp;"'!$O32"))</f>
        <v/>
      </c>
    </row>
    <row r="245" spans="2:8" ht="16.8" hidden="1" customHeight="1">
      <c r="B245" s="392" t="str">
        <f t="shared" si="7"/>
        <v>2026年10月作業</v>
      </c>
      <c r="C245" s="366" cm="1">
        <f t="array" aca="1" ref="C245" ca="1">IF(INDIRECT("'"&amp;$B245&amp;"'!$A33")="","",INDIRECT("'"&amp;$B245&amp;"'!$A33"))</f>
        <v>46315</v>
      </c>
      <c r="D245" s="367" t="str" cm="1">
        <f t="array" aca="1" ref="D245" ca="1">IF(INDIRECT("'"&amp;$B245&amp;"'!$E33")="","",INDIRECT("'"&amp;$B245&amp;"'!$E33")+INDIRECT("'"&amp;$B245&amp;"'!$G33")/60)</f>
        <v/>
      </c>
      <c r="E245" s="368" t="str" cm="1">
        <f t="array" aca="1" ref="E245" ca="1">INDIRECT("'"&amp;$B245&amp;"'!$K33")</f>
        <v/>
      </c>
      <c r="F245" s="414" t="str" cm="1">
        <f t="array" aca="1" ref="F245" ca="1">IF(INDIRECT("'"&amp;$B245&amp;"'!$M33")="","",INDIRECT("'"&amp;$B245&amp;"'!$M33"))</f>
        <v/>
      </c>
      <c r="G245" s="414" t="str" cm="1">
        <f t="array" aca="1" ref="G245" ca="1">IF(INDIRECT("'"&amp;$B245&amp;"'!$N33")="","",INDIRECT("'"&amp;$B245&amp;"'!$N33"))</f>
        <v/>
      </c>
      <c r="H245" s="414" t="str" cm="1">
        <f t="array" aca="1" ref="H245" ca="1">IF(INDIRECT("'"&amp;$B245&amp;"'!$O33")="","",INDIRECT("'"&amp;$B245&amp;"'!$O33"))</f>
        <v/>
      </c>
    </row>
    <row r="246" spans="2:8" ht="16.8" hidden="1" customHeight="1">
      <c r="B246" s="392" t="str">
        <f t="shared" si="7"/>
        <v>2026年10月作業</v>
      </c>
      <c r="C246" s="366" cm="1">
        <f t="array" aca="1" ref="C246" ca="1">IF(INDIRECT("'"&amp;$B246&amp;"'!$A34")="","",INDIRECT("'"&amp;$B246&amp;"'!$A34"))</f>
        <v>46316</v>
      </c>
      <c r="D246" s="367" t="str" cm="1">
        <f t="array" aca="1" ref="D246" ca="1">IF(INDIRECT("'"&amp;$B246&amp;"'!$E34")="","",INDIRECT("'"&amp;$B246&amp;"'!$34")+INDIRECT("'"&amp;$B246&amp;"'!$G34")/60)</f>
        <v/>
      </c>
      <c r="E246" s="368" t="str" cm="1">
        <f t="array" aca="1" ref="E246" ca="1">INDIRECT("'"&amp;$B246&amp;"'!$K34")</f>
        <v/>
      </c>
      <c r="F246" s="414" t="str" cm="1">
        <f t="array" aca="1" ref="F246" ca="1">IF(INDIRECT("'"&amp;$B246&amp;"'!$M34")="","",INDIRECT("'"&amp;$B246&amp;"'!$M34"))</f>
        <v/>
      </c>
      <c r="G246" s="414" t="str" cm="1">
        <f t="array" aca="1" ref="G246" ca="1">IF(INDIRECT("'"&amp;$B246&amp;"'!$N34")="","",INDIRECT("'"&amp;$B246&amp;"'!$N34"))</f>
        <v/>
      </c>
      <c r="H246" s="414" t="str" cm="1">
        <f t="array" aca="1" ref="H246" ca="1">IF(INDIRECT("'"&amp;$B246&amp;"'!$O34")="","",INDIRECT("'"&amp;$B246&amp;"'!$O34"))</f>
        <v/>
      </c>
    </row>
    <row r="247" spans="2:8" ht="16.8" hidden="1" customHeight="1">
      <c r="B247" s="392" t="str">
        <f t="shared" si="7"/>
        <v>2026年10月作業</v>
      </c>
      <c r="C247" s="366" cm="1">
        <f t="array" aca="1" ref="C247" ca="1">IF(INDIRECT("'"&amp;$B247&amp;"'!$A35")="","",INDIRECT("'"&amp;$B247&amp;"'!$A35"))</f>
        <v>46317</v>
      </c>
      <c r="D247" s="367" t="str" cm="1">
        <f t="array" aca="1" ref="D247" ca="1">IF(INDIRECT("'"&amp;$B247&amp;"'!$E35")="","",INDIRECT("'"&amp;$B247&amp;"'!$E35")+INDIRECT("'"&amp;$B247&amp;"'!$G35")/60)</f>
        <v/>
      </c>
      <c r="E247" s="368" t="str" cm="1">
        <f t="array" aca="1" ref="E247" ca="1">INDIRECT("'"&amp;$B247&amp;"'!$K35")</f>
        <v/>
      </c>
      <c r="F247" s="414" t="str" cm="1">
        <f t="array" aca="1" ref="F247" ca="1">IF(INDIRECT("'"&amp;$B247&amp;"'!$M35")="","",INDIRECT("'"&amp;$B247&amp;"'!$M35"))</f>
        <v/>
      </c>
      <c r="G247" s="414" t="str" cm="1">
        <f t="array" aca="1" ref="G247" ca="1">IF(INDIRECT("'"&amp;$B247&amp;"'!$N35")="","",INDIRECT("'"&amp;$B247&amp;"'!$N35"))</f>
        <v/>
      </c>
      <c r="H247" s="414" t="str" cm="1">
        <f t="array" aca="1" ref="H247" ca="1">IF(INDIRECT("'"&amp;$B247&amp;"'!$O35")="","",INDIRECT("'"&amp;$B247&amp;"'!$O35"))</f>
        <v/>
      </c>
    </row>
    <row r="248" spans="2:8" ht="16.8" hidden="1" customHeight="1">
      <c r="B248" s="347"/>
      <c r="C248" s="342" t="s">
        <v>231</v>
      </c>
      <c r="D248" s="420">
        <f ca="1">SUM(D221:D247)</f>
        <v>0</v>
      </c>
    </row>
    <row r="249" spans="2:8" ht="16.8" hidden="1" customHeight="1">
      <c r="B249" s="347"/>
    </row>
    <row r="250" spans="2:8" ht="16.8" customHeight="1">
      <c r="B250" s="345" t="s">
        <v>239</v>
      </c>
      <c r="C250" s="338" t="s">
        <v>232</v>
      </c>
      <c r="D250" s="344" t="s">
        <v>118</v>
      </c>
      <c r="E250" s="339" t="s">
        <v>121</v>
      </c>
      <c r="F250" s="340" t="s">
        <v>229</v>
      </c>
      <c r="G250" s="341" t="s">
        <v>230</v>
      </c>
      <c r="H250" s="341" t="s">
        <v>147</v>
      </c>
    </row>
    <row r="251" spans="2:8" ht="16.8" customHeight="1">
      <c r="B251" s="346" t="s">
        <v>254</v>
      </c>
      <c r="C251" s="366" cm="1">
        <f t="array" aca="1" ref="C251" ca="1">IF(INDIRECT("'"&amp;$B251&amp;"'!$A9")="","",INDIRECT("'"&amp;$B251&amp;"'!$A9"))</f>
        <v>46321</v>
      </c>
      <c r="D251" s="367" t="str" cm="1">
        <f t="array" aca="1" ref="D251" ca="1">IF(INDIRECT("'"&amp;$B251&amp;"'!$E9")="","",INDIRECT("'"&amp;$B251&amp;"'!$E9")+INDIRECT("'"&amp;$B251&amp;"'!$G9")/60)</f>
        <v/>
      </c>
      <c r="E251" s="368" t="str" cm="1">
        <f t="array" aca="1" ref="E251" ca="1">INDIRECT("'"&amp;$B251&amp;"'!$K9")</f>
        <v/>
      </c>
      <c r="F251" s="414" t="str" cm="1">
        <f t="array" aca="1" ref="F251" ca="1">IF(INDIRECT("'"&amp;$B251&amp;"'!$M9")="","",INDIRECT("'"&amp;$B251&amp;"'!$M9"))</f>
        <v/>
      </c>
      <c r="G251" s="414" t="str" cm="1">
        <f t="array" aca="1" ref="G251" ca="1">IF(INDIRECT("'"&amp;$B251&amp;"'!$N9")="","",INDIRECT("'"&amp;$B251&amp;"'!$N9"))</f>
        <v/>
      </c>
      <c r="H251" s="414" t="str" cm="1">
        <f t="array" aca="1" ref="H251" ca="1">IF(INDIRECT("'"&amp;$B251&amp;"'!$O9")="","",INDIRECT("'"&amp;$B251&amp;"'!$O9"))</f>
        <v/>
      </c>
    </row>
    <row r="252" spans="2:8" ht="16.8" customHeight="1">
      <c r="B252" s="392" t="str">
        <f t="shared" ref="B252:B277" si="8">B251</f>
        <v>2026年11月作業</v>
      </c>
      <c r="C252" s="366" cm="1">
        <f t="array" aca="1" ref="C252" ca="1">IF(INDIRECT("'"&amp;$B252&amp;"'!$A10")="","",INDIRECT("'"&amp;$B252&amp;"'!$A10"))</f>
        <v>46322</v>
      </c>
      <c r="D252" s="367" t="str" cm="1">
        <f t="array" aca="1" ref="D252" ca="1">IF(INDIRECT("'"&amp;$B252&amp;"'!$E10")="","",INDIRECT("'"&amp;$B252&amp;"'!$E10")+INDIRECT("'"&amp;$B252&amp;"'!$G10")/60)</f>
        <v/>
      </c>
      <c r="E252" s="368" t="str" cm="1">
        <f t="array" aca="1" ref="E252" ca="1">INDIRECT("'"&amp;$B252&amp;"'!$K10")</f>
        <v/>
      </c>
      <c r="F252" s="414" t="str" cm="1">
        <f t="array" aca="1" ref="F252" ca="1">IF(INDIRECT("'"&amp;$B252&amp;"'!$M10")="","",INDIRECT("'"&amp;$B252&amp;"'!$M10"))</f>
        <v/>
      </c>
      <c r="G252" s="414" t="str" cm="1">
        <f t="array" aca="1" ref="G252" ca="1">IF(INDIRECT("'"&amp;$B252&amp;"'!$N10")="","",INDIRECT("'"&amp;$B252&amp;"'!$N10"))</f>
        <v/>
      </c>
      <c r="H252" s="414" t="str" cm="1">
        <f t="array" aca="1" ref="H252" ca="1">IF(INDIRECT("'"&amp;$B252&amp;"'!$O10")="","",INDIRECT("'"&amp;$B252&amp;"'!$O10"))</f>
        <v/>
      </c>
    </row>
    <row r="253" spans="2:8" ht="16.8" customHeight="1">
      <c r="B253" s="392" t="str">
        <f t="shared" si="8"/>
        <v>2026年11月作業</v>
      </c>
      <c r="C253" s="366" cm="1">
        <f t="array" aca="1" ref="C253" ca="1">IF(INDIRECT("'"&amp;$B253&amp;"'!$A11")="","",INDIRECT("'"&amp;$B253&amp;"'!$A11"))</f>
        <v>46323</v>
      </c>
      <c r="D253" s="367" t="str" cm="1">
        <f t="array" aca="1" ref="D253" ca="1">IF(INDIRECT("'"&amp;$B253&amp;"'!$E11")="","",INDIRECT("'"&amp;$B253&amp;"'!$E11")+INDIRECT("'"&amp;$B253&amp;"'!$G11")/60)</f>
        <v/>
      </c>
      <c r="E253" s="368" t="str" cm="1">
        <f t="array" aca="1" ref="E253" ca="1">INDIRECT("'"&amp;$B253&amp;"'!$K11")</f>
        <v/>
      </c>
      <c r="F253" s="414" t="str" cm="1">
        <f t="array" aca="1" ref="F253" ca="1">IF(INDIRECT("'"&amp;$B253&amp;"'!$M11")="","",INDIRECT("'"&amp;$B253&amp;"'!$M11"))</f>
        <v/>
      </c>
      <c r="G253" s="414" t="str" cm="1">
        <f t="array" aca="1" ref="G253" ca="1">IF(INDIRECT("'"&amp;$B253&amp;"'!$N11")="","",INDIRECT("'"&amp;$B253&amp;"'!$N11"))</f>
        <v/>
      </c>
      <c r="H253" s="414" t="str" cm="1">
        <f t="array" aca="1" ref="H253" ca="1">IF(INDIRECT("'"&amp;$B253&amp;"'!$O11")="","",INDIRECT("'"&amp;$B253&amp;"'!$O11"))</f>
        <v/>
      </c>
    </row>
    <row r="254" spans="2:8" ht="16.8" customHeight="1">
      <c r="B254" s="392" t="str">
        <f t="shared" si="8"/>
        <v>2026年11月作業</v>
      </c>
      <c r="C254" s="366" cm="1">
        <f t="array" aca="1" ref="C254" ca="1">IF(INDIRECT("'"&amp;$B254&amp;"'!$A12")="","",INDIRECT("'"&amp;$B254&amp;"'!$A12"))</f>
        <v>46324</v>
      </c>
      <c r="D254" s="367" t="str" cm="1">
        <f t="array" aca="1" ref="D254" ca="1">IF(INDIRECT("'"&amp;$B254&amp;"'!$E12")="","",INDIRECT("'"&amp;$B254&amp;"'!$E12")+INDIRECT("'"&amp;$B254&amp;"'!$G12")/60)</f>
        <v/>
      </c>
      <c r="E254" s="368" t="str" cm="1">
        <f t="array" aca="1" ref="E254" ca="1">INDIRECT("'"&amp;$B254&amp;"'!$K12")</f>
        <v/>
      </c>
      <c r="F254" s="414" t="str" cm="1">
        <f t="array" aca="1" ref="F254" ca="1">IF(INDIRECT("'"&amp;$B254&amp;"'!$M12")="","",INDIRECT("'"&amp;$B254&amp;"'!$M12"))</f>
        <v/>
      </c>
      <c r="G254" s="414" t="str" cm="1">
        <f t="array" aca="1" ref="G254" ca="1">IF(INDIRECT("'"&amp;$B254&amp;"'!$N12")="","",INDIRECT("'"&amp;$B254&amp;"'!$N12"))</f>
        <v/>
      </c>
      <c r="H254" s="414" t="str" cm="1">
        <f t="array" aca="1" ref="H254" ca="1">IF(INDIRECT("'"&amp;$B254&amp;"'!$O12")="","",INDIRECT("'"&amp;$B254&amp;"'!$O12"))</f>
        <v/>
      </c>
    </row>
    <row r="255" spans="2:8" ht="16.8" customHeight="1">
      <c r="B255" s="392" t="str">
        <f t="shared" si="8"/>
        <v>2026年11月作業</v>
      </c>
      <c r="C255" s="366" cm="1">
        <f t="array" aca="1" ref="C255" ca="1">IF(INDIRECT("'"&amp;$B255&amp;"'!$A13")="","",INDIRECT("'"&amp;$B255&amp;"'!$A13"))</f>
        <v>46325</v>
      </c>
      <c r="D255" s="367" t="str" cm="1">
        <f t="array" aca="1" ref="D255" ca="1">IF(INDIRECT("'"&amp;$B255&amp;"'!$E13")="","",INDIRECT("'"&amp;$B255&amp;"'!$E13")+INDIRECT("'"&amp;$B255&amp;"'!$G13")/60)</f>
        <v/>
      </c>
      <c r="E255" s="368" t="str" cm="1">
        <f t="array" aca="1" ref="E255" ca="1">INDIRECT("'"&amp;$B255&amp;"'!$K13")</f>
        <v/>
      </c>
      <c r="F255" s="414" t="str" cm="1">
        <f t="array" aca="1" ref="F255" ca="1">IF(INDIRECT("'"&amp;$B255&amp;"'!$M13")="","",INDIRECT("'"&amp;$B255&amp;"'!$M13"))</f>
        <v/>
      </c>
      <c r="G255" s="414" t="str" cm="1">
        <f t="array" aca="1" ref="G255" ca="1">IF(INDIRECT("'"&amp;$B255&amp;"'!$N13")="","",INDIRECT("'"&amp;$B255&amp;"'!$N13"))</f>
        <v/>
      </c>
      <c r="H255" s="414" t="str" cm="1">
        <f t="array" aca="1" ref="H255" ca="1">IF(INDIRECT("'"&amp;$B255&amp;"'!$O13")="","",INDIRECT("'"&amp;$B255&amp;"'!$O13"))</f>
        <v/>
      </c>
    </row>
    <row r="256" spans="2:8" ht="16.8" customHeight="1">
      <c r="B256" s="392" t="str">
        <f t="shared" si="8"/>
        <v>2026年11月作業</v>
      </c>
      <c r="C256" s="366" cm="1">
        <f t="array" aca="1" ref="C256" ca="1">IF(INDIRECT("'"&amp;$B256&amp;"'!$A14")="","",INDIRECT("'"&amp;$B256&amp;"'!$A14"))</f>
        <v>46326</v>
      </c>
      <c r="D256" s="367" t="str" cm="1">
        <f t="array" aca="1" ref="D256" ca="1">IF(INDIRECT("'"&amp;$B256&amp;"'!$E14")="","",INDIRECT("'"&amp;$B256&amp;"'!$E14")+INDIRECT("'"&amp;$B256&amp;"'!$G14")/60)</f>
        <v/>
      </c>
      <c r="E256" s="368" t="str" cm="1">
        <f t="array" aca="1" ref="E256" ca="1">INDIRECT("'"&amp;$B256&amp;"'!$K14")</f>
        <v/>
      </c>
      <c r="F256" s="414" t="str" cm="1">
        <f t="array" aca="1" ref="F256" ca="1">IF(INDIRECT("'"&amp;$B256&amp;"'!$M14")="","",INDIRECT("'"&amp;$B256&amp;"'!$M14"))</f>
        <v/>
      </c>
      <c r="G256" s="414" t="str" cm="1">
        <f t="array" aca="1" ref="G256" ca="1">IF(INDIRECT("'"&amp;$B256&amp;"'!$N14")="","",INDIRECT("'"&amp;$B256&amp;"'!$N14"))</f>
        <v/>
      </c>
      <c r="H256" s="414" t="str" cm="1">
        <f t="array" aca="1" ref="H256" ca="1">IF(INDIRECT("'"&amp;$B256&amp;"'!$O14")="","",INDIRECT("'"&amp;$B256&amp;"'!$O14"))</f>
        <v/>
      </c>
    </row>
    <row r="257" spans="2:8" ht="16.8" customHeight="1">
      <c r="B257" s="392" t="str">
        <f t="shared" si="8"/>
        <v>2026年11月作業</v>
      </c>
      <c r="C257" s="366" cm="1">
        <f t="array" aca="1" ref="C257" ca="1">IF(INDIRECT("'"&amp;$B257&amp;"'!$A15")="","",INDIRECT("'"&amp;$B257&amp;"'!$A15"))</f>
        <v>46327</v>
      </c>
      <c r="D257" s="367" t="str" cm="1">
        <f t="array" aca="1" ref="D257" ca="1">IF(INDIRECT("'"&amp;$B257&amp;"'!$E15")="","",INDIRECT("'"&amp;$B257&amp;"'!$E15")+INDIRECT("'"&amp;$B257&amp;"'!$G15")/60)</f>
        <v/>
      </c>
      <c r="E257" s="368" t="str" cm="1">
        <f t="array" aca="1" ref="E257" ca="1">INDIRECT("'"&amp;$B257&amp;"'!$K15")</f>
        <v/>
      </c>
      <c r="F257" s="414" t="str" cm="1">
        <f t="array" aca="1" ref="F257" ca="1">IF(INDIRECT("'"&amp;$B257&amp;"'!$M15")="","",INDIRECT("'"&amp;$B257&amp;"'!$M15"))</f>
        <v/>
      </c>
      <c r="G257" s="414" t="str" cm="1">
        <f t="array" aca="1" ref="G257" ca="1">IF(INDIRECT("'"&amp;$B257&amp;"'!$N15")="","",INDIRECT("'"&amp;$B257&amp;"'!$N15"))</f>
        <v/>
      </c>
      <c r="H257" s="414" t="str" cm="1">
        <f t="array" aca="1" ref="H257" ca="1">IF(INDIRECT("'"&amp;$B257&amp;"'!$O15")="","",INDIRECT("'"&amp;$B257&amp;"'!$O15"))</f>
        <v/>
      </c>
    </row>
    <row r="258" spans="2:8" ht="16.8" customHeight="1">
      <c r="B258" s="392" t="str">
        <f t="shared" si="8"/>
        <v>2026年11月作業</v>
      </c>
      <c r="C258" s="366" cm="1">
        <f t="array" aca="1" ref="C258" ca="1">IF(INDIRECT("'"&amp;$B258&amp;"'!$A16")="","",INDIRECT("'"&amp;$B258&amp;"'!$A16"))</f>
        <v>46328</v>
      </c>
      <c r="D258" s="367" t="str" cm="1">
        <f t="array" aca="1" ref="D258" ca="1">IF(INDIRECT("'"&amp;$B258&amp;"'!$E16")="","",INDIRECT("'"&amp;$B258&amp;"'!$E16")+INDIRECT("'"&amp;$B258&amp;"'!$G16")/60)</f>
        <v/>
      </c>
      <c r="E258" s="368" t="str" cm="1">
        <f t="array" aca="1" ref="E258" ca="1">INDIRECT("'"&amp;$B258&amp;"'!$K16")</f>
        <v/>
      </c>
      <c r="F258" s="414" t="str" cm="1">
        <f t="array" aca="1" ref="F258" ca="1">IF(INDIRECT("'"&amp;$B258&amp;"'!$M16")="","",INDIRECT("'"&amp;$B258&amp;"'!$M16"))</f>
        <v/>
      </c>
      <c r="G258" s="414" t="str" cm="1">
        <f t="array" aca="1" ref="G258" ca="1">IF(INDIRECT("'"&amp;$B258&amp;"'!$N16")="","",INDIRECT("'"&amp;$B258&amp;"'!$N16"))</f>
        <v/>
      </c>
      <c r="H258" s="414" t="str" cm="1">
        <f t="array" aca="1" ref="H258" ca="1">IF(INDIRECT("'"&amp;$B258&amp;"'!$O16")="","",INDIRECT("'"&amp;$B258&amp;"'!$O16"))</f>
        <v/>
      </c>
    </row>
    <row r="259" spans="2:8" ht="16.8" customHeight="1">
      <c r="B259" s="392" t="str">
        <f t="shared" si="8"/>
        <v>2026年11月作業</v>
      </c>
      <c r="C259" s="366" cm="1">
        <f t="array" aca="1" ref="C259" ca="1">IF(INDIRECT("'"&amp;$B259&amp;"'!$A17")="","",INDIRECT("'"&amp;$B259&amp;"'!$A17"))</f>
        <v>46329</v>
      </c>
      <c r="D259" s="367" t="str" cm="1">
        <f t="array" aca="1" ref="D259" ca="1">IF(INDIRECT("'"&amp;$B259&amp;"'!$E17")="","",INDIRECT("'"&amp;$B259&amp;"'!$E17")+INDIRECT("'"&amp;$B259&amp;"'!$G17")/60)</f>
        <v/>
      </c>
      <c r="E259" s="368" t="str" cm="1">
        <f t="array" aca="1" ref="E259" ca="1">INDIRECT("'"&amp;$B259&amp;"'!$K17")</f>
        <v/>
      </c>
      <c r="F259" s="414" t="str" cm="1">
        <f t="array" aca="1" ref="F259" ca="1">IF(INDIRECT("'"&amp;$B259&amp;"'!$M17")="","",INDIRECT("'"&amp;$B259&amp;"'!$M17"))</f>
        <v/>
      </c>
      <c r="G259" s="414" t="str" cm="1">
        <f t="array" aca="1" ref="G259" ca="1">IF(INDIRECT("'"&amp;$B259&amp;"'!$N17")="","",INDIRECT("'"&amp;$B259&amp;"'!$N17"))</f>
        <v/>
      </c>
      <c r="H259" s="414" t="str" cm="1">
        <f t="array" aca="1" ref="H259" ca="1">IF(INDIRECT("'"&amp;$B259&amp;"'!$O17")="","",INDIRECT("'"&amp;$B259&amp;"'!$O17"))</f>
        <v/>
      </c>
    </row>
    <row r="260" spans="2:8" ht="16.8" customHeight="1">
      <c r="B260" s="392" t="str">
        <f t="shared" si="8"/>
        <v>2026年11月作業</v>
      </c>
      <c r="C260" s="366" cm="1">
        <f t="array" aca="1" ref="C260" ca="1">IF(INDIRECT("'"&amp;$B260&amp;"'!$A18")="","",INDIRECT("'"&amp;$B260&amp;"'!$A18"))</f>
        <v>46330</v>
      </c>
      <c r="D260" s="367" t="str" cm="1">
        <f t="array" aca="1" ref="D260" ca="1">IF(INDIRECT("'"&amp;$B260&amp;"'!$E18")="","",INDIRECT("'"&amp;$B260&amp;"'!$E18")+INDIRECT("'"&amp;$B260&amp;"'!$G18")/60)</f>
        <v/>
      </c>
      <c r="E260" s="368" t="str" cm="1">
        <f t="array" aca="1" ref="E260" ca="1">INDIRECT("'"&amp;$B260&amp;"'!$K18")</f>
        <v/>
      </c>
      <c r="F260" s="414" t="str" cm="1">
        <f t="array" aca="1" ref="F260" ca="1">IF(INDIRECT("'"&amp;$B260&amp;"'!$M18")="","",INDIRECT("'"&amp;$B260&amp;"'!$M18"))</f>
        <v/>
      </c>
      <c r="G260" s="414" t="str" cm="1">
        <f t="array" aca="1" ref="G260" ca="1">IF(INDIRECT("'"&amp;$B260&amp;"'!$N18")="","",INDIRECT("'"&amp;$B260&amp;"'!$N18"))</f>
        <v/>
      </c>
      <c r="H260" s="414" t="str" cm="1">
        <f t="array" aca="1" ref="H260" ca="1">IF(INDIRECT("'"&amp;$B260&amp;"'!$O18")="","",INDIRECT("'"&amp;$B260&amp;"'!$O18"))</f>
        <v/>
      </c>
    </row>
    <row r="261" spans="2:8" ht="16.8" customHeight="1">
      <c r="B261" s="392" t="str">
        <f t="shared" si="8"/>
        <v>2026年11月作業</v>
      </c>
      <c r="C261" s="366" cm="1">
        <f t="array" aca="1" ref="C261" ca="1">IF(INDIRECT("'"&amp;$B261&amp;"'!$A19")="","",INDIRECT("'"&amp;$B261&amp;"'!$A19"))</f>
        <v>46331</v>
      </c>
      <c r="D261" s="367" t="str" cm="1">
        <f t="array" aca="1" ref="D261" ca="1">IF(INDIRECT("'"&amp;$B261&amp;"'!$E19")="","",INDIRECT("'"&amp;$B261&amp;"'!$E19")+INDIRECT("'"&amp;$B261&amp;"'!$G19")/60)</f>
        <v/>
      </c>
      <c r="E261" s="368" t="str" cm="1">
        <f t="array" aca="1" ref="E261" ca="1">INDIRECT("'"&amp;$B261&amp;"'!$K19")</f>
        <v/>
      </c>
      <c r="F261" s="414" t="str" cm="1">
        <f t="array" aca="1" ref="F261" ca="1">IF(INDIRECT("'"&amp;$B261&amp;"'!$M19")="","",INDIRECT("'"&amp;$B261&amp;"'!$M19"))</f>
        <v/>
      </c>
      <c r="G261" s="414" t="str" cm="1">
        <f t="array" aca="1" ref="G261" ca="1">IF(INDIRECT("'"&amp;$B261&amp;"'!$N19")="","",INDIRECT("'"&amp;$B261&amp;"'!$N19"))</f>
        <v/>
      </c>
      <c r="H261" s="414" t="str" cm="1">
        <f t="array" aca="1" ref="H261" ca="1">IF(INDIRECT("'"&amp;$B261&amp;"'!$O19")="","",INDIRECT("'"&amp;$B261&amp;"'!$O19"))</f>
        <v/>
      </c>
    </row>
    <row r="262" spans="2:8" ht="16.8" customHeight="1">
      <c r="B262" s="392" t="str">
        <f t="shared" si="8"/>
        <v>2026年11月作業</v>
      </c>
      <c r="C262" s="366" cm="1">
        <f t="array" aca="1" ref="C262" ca="1">IF(INDIRECT("'"&amp;$B262&amp;"'!$A20")="","",INDIRECT("'"&amp;$B262&amp;"'!$A20"))</f>
        <v>46332</v>
      </c>
      <c r="D262" s="367" t="str" cm="1">
        <f t="array" aca="1" ref="D262" ca="1">IF(INDIRECT("'"&amp;$B262&amp;"'!$E20")="","",INDIRECT("'"&amp;$B262&amp;"'!$E20")+INDIRECT("'"&amp;$B262&amp;"'!$G20")/60)</f>
        <v/>
      </c>
      <c r="E262" s="368" t="str" cm="1">
        <f t="array" aca="1" ref="E262" ca="1">INDIRECT("'"&amp;$B262&amp;"'!$K20")</f>
        <v/>
      </c>
      <c r="F262" s="414" t="str" cm="1">
        <f t="array" aca="1" ref="F262" ca="1">IF(INDIRECT("'"&amp;$B262&amp;"'!$M20")="","",INDIRECT("'"&amp;$B262&amp;"'!$M20"))</f>
        <v/>
      </c>
      <c r="G262" s="414" t="str" cm="1">
        <f t="array" aca="1" ref="G262" ca="1">IF(INDIRECT("'"&amp;$B262&amp;"'!$N20")="","",INDIRECT("'"&amp;$B262&amp;"'!$N20"))</f>
        <v/>
      </c>
      <c r="H262" s="414" t="str" cm="1">
        <f t="array" aca="1" ref="H262" ca="1">IF(INDIRECT("'"&amp;$B262&amp;"'!$O20")="","",INDIRECT("'"&amp;$B262&amp;"'!$O20"))</f>
        <v/>
      </c>
    </row>
    <row r="263" spans="2:8" ht="16.8" customHeight="1">
      <c r="B263" s="392" t="str">
        <f t="shared" si="8"/>
        <v>2026年11月作業</v>
      </c>
      <c r="C263" s="366" cm="1">
        <f t="array" aca="1" ref="C263" ca="1">IF(INDIRECT("'"&amp;$B263&amp;"'!$A21")="","",INDIRECT("'"&amp;$B263&amp;"'!$A21"))</f>
        <v>46333</v>
      </c>
      <c r="D263" s="367" t="str" cm="1">
        <f t="array" aca="1" ref="D263" ca="1">IF(INDIRECT("'"&amp;$B263&amp;"'!$E21")="","",INDIRECT("'"&amp;$B263&amp;"'!$E21")+INDIRECT("'"&amp;$B263&amp;"'!$G21")/60)</f>
        <v/>
      </c>
      <c r="E263" s="368" t="str" cm="1">
        <f t="array" aca="1" ref="E263" ca="1">INDIRECT("'"&amp;$B263&amp;"'!$K21")</f>
        <v/>
      </c>
      <c r="F263" s="414" t="str" cm="1">
        <f t="array" aca="1" ref="F263" ca="1">IF(INDIRECT("'"&amp;$B263&amp;"'!$M21")="","",INDIRECT("'"&amp;$B263&amp;"'!$M21"))</f>
        <v/>
      </c>
      <c r="G263" s="414" t="str" cm="1">
        <f t="array" aca="1" ref="G263" ca="1">IF(INDIRECT("'"&amp;$B263&amp;"'!$N21")="","",INDIRECT("'"&amp;$B263&amp;"'!$N21"))</f>
        <v/>
      </c>
      <c r="H263" s="414" t="str" cm="1">
        <f t="array" aca="1" ref="H263" ca="1">IF(INDIRECT("'"&amp;$B263&amp;"'!$O21")="","",INDIRECT("'"&amp;$B263&amp;"'!$O21"))</f>
        <v/>
      </c>
    </row>
    <row r="264" spans="2:8" ht="16.8" customHeight="1">
      <c r="B264" s="392" t="str">
        <f t="shared" si="8"/>
        <v>2026年11月作業</v>
      </c>
      <c r="C264" s="366" cm="1">
        <f t="array" aca="1" ref="C264" ca="1">IF(INDIRECT("'"&amp;$B264&amp;"'!$A22")="","",INDIRECT("'"&amp;$B264&amp;"'!$A22"))</f>
        <v>46334</v>
      </c>
      <c r="D264" s="367" t="str" cm="1">
        <f t="array" aca="1" ref="D264" ca="1">IF(INDIRECT("'"&amp;$B264&amp;"'!$E22")="","",INDIRECT("'"&amp;$B264&amp;"'!$E22")+INDIRECT("'"&amp;$B264&amp;"'!$G22")/60)</f>
        <v/>
      </c>
      <c r="E264" s="368" t="str" cm="1">
        <f t="array" aca="1" ref="E264" ca="1">INDIRECT("'"&amp;$B264&amp;"'!$K22")</f>
        <v/>
      </c>
      <c r="F264" s="414" t="str" cm="1">
        <f t="array" aca="1" ref="F264" ca="1">IF(INDIRECT("'"&amp;$B264&amp;"'!$M22")="","",INDIRECT("'"&amp;$B264&amp;"'!$M22"))</f>
        <v/>
      </c>
      <c r="G264" s="414" t="str" cm="1">
        <f t="array" aca="1" ref="G264" ca="1">IF(INDIRECT("'"&amp;$B264&amp;"'!$N22")="","",INDIRECT("'"&amp;$B264&amp;"'!$N22"))</f>
        <v/>
      </c>
      <c r="H264" s="414" t="str" cm="1">
        <f t="array" aca="1" ref="H264" ca="1">IF(INDIRECT("'"&amp;$B264&amp;"'!$O22")="","",INDIRECT("'"&amp;$B264&amp;"'!$O22"))</f>
        <v/>
      </c>
    </row>
    <row r="265" spans="2:8" ht="16.8" customHeight="1">
      <c r="B265" s="392" t="str">
        <f t="shared" si="8"/>
        <v>2026年11月作業</v>
      </c>
      <c r="C265" s="366" cm="1">
        <f t="array" aca="1" ref="C265" ca="1">IF(INDIRECT("'"&amp;$B265&amp;"'!$A23")="","",INDIRECT("'"&amp;$B265&amp;"'!$A23"))</f>
        <v>46335</v>
      </c>
      <c r="D265" s="367" t="str" cm="1">
        <f t="array" aca="1" ref="D265" ca="1">IF(INDIRECT("'"&amp;$B265&amp;"'!$E23")="","",INDIRECT("'"&amp;$B265&amp;"'!$E23")+INDIRECT("'"&amp;$B265&amp;"'!$G23")/60)</f>
        <v/>
      </c>
      <c r="E265" s="368" t="str" cm="1">
        <f t="array" aca="1" ref="E265" ca="1">INDIRECT("'"&amp;$B265&amp;"'!$K23")</f>
        <v/>
      </c>
      <c r="F265" s="414" t="str" cm="1">
        <f t="array" aca="1" ref="F265" ca="1">IF(INDIRECT("'"&amp;$B265&amp;"'!$M23")="","",INDIRECT("'"&amp;$B265&amp;"'!$M23"))</f>
        <v/>
      </c>
      <c r="G265" s="414" t="str" cm="1">
        <f t="array" aca="1" ref="G265" ca="1">IF(INDIRECT("'"&amp;$B265&amp;"'!$N23")="","",INDIRECT("'"&amp;$B265&amp;"'!$N23"))</f>
        <v/>
      </c>
      <c r="H265" s="414" t="str" cm="1">
        <f t="array" aca="1" ref="H265" ca="1">IF(INDIRECT("'"&amp;$B265&amp;"'!$O23")="","",INDIRECT("'"&amp;$B265&amp;"'!$O23"))</f>
        <v/>
      </c>
    </row>
    <row r="266" spans="2:8" ht="16.8" customHeight="1">
      <c r="B266" s="392" t="str">
        <f t="shared" si="8"/>
        <v>2026年11月作業</v>
      </c>
      <c r="C266" s="366" cm="1">
        <f t="array" aca="1" ref="C266" ca="1">IF(INDIRECT("'"&amp;$B266&amp;"'!$A24")="","",INDIRECT("'"&amp;$B266&amp;"'!$A24"))</f>
        <v>46336</v>
      </c>
      <c r="D266" s="367" t="str" cm="1">
        <f t="array" aca="1" ref="D266" ca="1">IF(INDIRECT("'"&amp;$B266&amp;"'!$E24")="","",INDIRECT("'"&amp;$B266&amp;"'!$E24")+INDIRECT("'"&amp;$B266&amp;"'!$G24")/60)</f>
        <v/>
      </c>
      <c r="E266" s="368" t="str" cm="1">
        <f t="array" aca="1" ref="E266" ca="1">INDIRECT("'"&amp;$B266&amp;"'!$K24")</f>
        <v/>
      </c>
      <c r="F266" s="414" t="str" cm="1">
        <f t="array" aca="1" ref="F266" ca="1">IF(INDIRECT("'"&amp;$B266&amp;"'!$M24")="","",INDIRECT("'"&amp;$B266&amp;"'!$M24"))</f>
        <v/>
      </c>
      <c r="G266" s="414" t="str" cm="1">
        <f t="array" aca="1" ref="G266" ca="1">IF(INDIRECT("'"&amp;$B266&amp;"'!$N24")="","",INDIRECT("'"&amp;$B266&amp;"'!$N24"))</f>
        <v/>
      </c>
      <c r="H266" s="414" t="str" cm="1">
        <f t="array" aca="1" ref="H266" ca="1">IF(INDIRECT("'"&amp;$B266&amp;"'!$O24")="","",INDIRECT("'"&amp;$B266&amp;"'!$O24"))</f>
        <v/>
      </c>
    </row>
    <row r="267" spans="2:8" ht="16.8" customHeight="1">
      <c r="B267" s="392" t="str">
        <f t="shared" si="8"/>
        <v>2026年11月作業</v>
      </c>
      <c r="C267" s="366" cm="1">
        <f t="array" aca="1" ref="C267" ca="1">IF(INDIRECT("'"&amp;$B267&amp;"'!$A25")="","",INDIRECT("'"&amp;$B267&amp;"'!$A25"))</f>
        <v>46337</v>
      </c>
      <c r="D267" s="367" t="str" cm="1">
        <f t="array" aca="1" ref="D267" ca="1">IF(INDIRECT("'"&amp;$B267&amp;"'!$E25")="","",INDIRECT("'"&amp;$B267&amp;"'!$E25")+INDIRECT("'"&amp;$B267&amp;"'!$G25")/60)</f>
        <v/>
      </c>
      <c r="E267" s="368" t="str" cm="1">
        <f t="array" aca="1" ref="E267" ca="1">INDIRECT("'"&amp;$B267&amp;"'!$K25")</f>
        <v/>
      </c>
      <c r="F267" s="414" t="str" cm="1">
        <f t="array" aca="1" ref="F267" ca="1">IF(INDIRECT("'"&amp;$B267&amp;"'!$M25")="","",INDIRECT("'"&amp;$B267&amp;"'!$M25"))</f>
        <v/>
      </c>
      <c r="G267" s="414" t="str" cm="1">
        <f t="array" aca="1" ref="G267" ca="1">IF(INDIRECT("'"&amp;$B267&amp;"'!$N25")="","",INDIRECT("'"&amp;$B267&amp;"'!$N25"))</f>
        <v/>
      </c>
      <c r="H267" s="414" t="str" cm="1">
        <f t="array" aca="1" ref="H267" ca="1">IF(INDIRECT("'"&amp;$B267&amp;"'!$O25")="","",INDIRECT("'"&amp;$B267&amp;"'!$O25"))</f>
        <v/>
      </c>
    </row>
    <row r="268" spans="2:8" ht="16.8" customHeight="1">
      <c r="B268" s="392" t="str">
        <f t="shared" si="8"/>
        <v>2026年11月作業</v>
      </c>
      <c r="C268" s="366" cm="1">
        <f t="array" aca="1" ref="C268" ca="1">IF(INDIRECT("'"&amp;$B268&amp;"'!$A26")="","",INDIRECT("'"&amp;$B268&amp;"'!$A26"))</f>
        <v>46338</v>
      </c>
      <c r="D268" s="367" t="str" cm="1">
        <f t="array" aca="1" ref="D268" ca="1">IF(INDIRECT("'"&amp;$B268&amp;"'!$E26")="","",INDIRECT("'"&amp;$B268&amp;"'!$E26")+INDIRECT("'"&amp;$B268&amp;"'!$G26")/60)</f>
        <v/>
      </c>
      <c r="E268" s="368" t="str" cm="1">
        <f t="array" aca="1" ref="E268" ca="1">INDIRECT("'"&amp;$B268&amp;"'!$K26")</f>
        <v/>
      </c>
      <c r="F268" s="414" t="str" cm="1">
        <f t="array" aca="1" ref="F268" ca="1">IF(INDIRECT("'"&amp;$B268&amp;"'!$M26")="","",INDIRECT("'"&amp;$B268&amp;"'!$M26"))</f>
        <v/>
      </c>
      <c r="G268" s="414" t="str" cm="1">
        <f t="array" aca="1" ref="G268" ca="1">IF(INDIRECT("'"&amp;$B268&amp;"'!$N26")="","",INDIRECT("'"&amp;$B268&amp;"'!$N26"))</f>
        <v/>
      </c>
      <c r="H268" s="414" t="str" cm="1">
        <f t="array" aca="1" ref="H268" ca="1">IF(INDIRECT("'"&amp;$B268&amp;"'!$O26")="","",INDIRECT("'"&amp;$B268&amp;"'!$O26"))</f>
        <v/>
      </c>
    </row>
    <row r="269" spans="2:8" ht="16.8" customHeight="1">
      <c r="B269" s="392" t="str">
        <f t="shared" si="8"/>
        <v>2026年11月作業</v>
      </c>
      <c r="C269" s="366" cm="1">
        <f t="array" aca="1" ref="C269" ca="1">IF(INDIRECT("'"&amp;$B269&amp;"'!$A27")="","",INDIRECT("'"&amp;$B269&amp;"'!$A27"))</f>
        <v>46339</v>
      </c>
      <c r="D269" s="367" t="str" cm="1">
        <f t="array" aca="1" ref="D269" ca="1">IF(INDIRECT("'"&amp;$B269&amp;"'!$E27")="","",INDIRECT("'"&amp;$B269&amp;"'!$E27")+INDIRECT("'"&amp;$B269&amp;"'!$G27")/60)</f>
        <v/>
      </c>
      <c r="E269" s="368" t="str" cm="1">
        <f t="array" aca="1" ref="E269" ca="1">INDIRECT("'"&amp;$B269&amp;"'!$K27")</f>
        <v/>
      </c>
      <c r="F269" s="414" t="str" cm="1">
        <f t="array" aca="1" ref="F269" ca="1">IF(INDIRECT("'"&amp;$B269&amp;"'!$M27")="","",INDIRECT("'"&amp;$B269&amp;"'!$M27"))</f>
        <v/>
      </c>
      <c r="G269" s="414" t="str" cm="1">
        <f t="array" aca="1" ref="G269" ca="1">IF(INDIRECT("'"&amp;$B269&amp;"'!$N27")="","",INDIRECT("'"&amp;$B269&amp;"'!$N27"))</f>
        <v/>
      </c>
      <c r="H269" s="414" t="str" cm="1">
        <f t="array" aca="1" ref="H269" ca="1">IF(INDIRECT("'"&amp;$B269&amp;"'!$O27")="","",INDIRECT("'"&amp;$B269&amp;"'!$O27"))</f>
        <v/>
      </c>
    </row>
    <row r="270" spans="2:8" ht="16.8" customHeight="1">
      <c r="B270" s="392" t="str">
        <f t="shared" si="8"/>
        <v>2026年11月作業</v>
      </c>
      <c r="C270" s="366" cm="1">
        <f t="array" aca="1" ref="C270" ca="1">IF(INDIRECT("'"&amp;$B270&amp;"'!$A28")="","",INDIRECT("'"&amp;$B270&amp;"'!$A28"))</f>
        <v>46340</v>
      </c>
      <c r="D270" s="367" t="str" cm="1">
        <f t="array" aca="1" ref="D270" ca="1">IF(INDIRECT("'"&amp;$B270&amp;"'!$E28")="","",INDIRECT("'"&amp;$B270&amp;"'!$E28")+INDIRECT("'"&amp;$B270&amp;"'!$G28")/60)</f>
        <v/>
      </c>
      <c r="E270" s="368" t="str" cm="1">
        <f t="array" aca="1" ref="E270" ca="1">INDIRECT("'"&amp;$B270&amp;"'!$K28")</f>
        <v/>
      </c>
      <c r="F270" s="414" t="str" cm="1">
        <f t="array" aca="1" ref="F270" ca="1">IF(INDIRECT("'"&amp;$B270&amp;"'!$M28")="","",INDIRECT("'"&amp;$B270&amp;"'!$M28"))</f>
        <v/>
      </c>
      <c r="G270" s="414" t="str" cm="1">
        <f t="array" aca="1" ref="G270" ca="1">IF(INDIRECT("'"&amp;$B270&amp;"'!$N28")="","",INDIRECT("'"&amp;$B270&amp;"'!$N28"))</f>
        <v/>
      </c>
      <c r="H270" s="414" t="str" cm="1">
        <f t="array" aca="1" ref="H270" ca="1">IF(INDIRECT("'"&amp;$B270&amp;"'!$O28")="","",INDIRECT("'"&amp;$B270&amp;"'!$O28"))</f>
        <v/>
      </c>
    </row>
    <row r="271" spans="2:8" ht="16.8" customHeight="1">
      <c r="B271" s="392" t="str">
        <f t="shared" si="8"/>
        <v>2026年11月作業</v>
      </c>
      <c r="C271" s="366" cm="1">
        <f t="array" aca="1" ref="C271" ca="1">IF(INDIRECT("'"&amp;$B271&amp;"'!$A29")="","",INDIRECT("'"&amp;$B271&amp;"'!$A29"))</f>
        <v>46341</v>
      </c>
      <c r="D271" s="367" t="str" cm="1">
        <f t="array" aca="1" ref="D271" ca="1">IF(INDIRECT("'"&amp;$B271&amp;"'!$E29")="","",INDIRECT("'"&amp;$B271&amp;"'!$E29")+INDIRECT("'"&amp;$B271&amp;"'!$G29")/60)</f>
        <v/>
      </c>
      <c r="E271" s="368" t="str" cm="1">
        <f t="array" aca="1" ref="E271" ca="1">INDIRECT("'"&amp;$B271&amp;"'!$K29")</f>
        <v/>
      </c>
      <c r="F271" s="414" t="str" cm="1">
        <f t="array" aca="1" ref="F271" ca="1">IF(INDIRECT("'"&amp;$B271&amp;"'!$M29")="","",INDIRECT("'"&amp;$B271&amp;"'!$M29"))</f>
        <v/>
      </c>
      <c r="G271" s="414" t="str" cm="1">
        <f t="array" aca="1" ref="G271" ca="1">IF(INDIRECT("'"&amp;$B271&amp;"'!$N29")="","",INDIRECT("'"&amp;$B271&amp;"'!$N29"))</f>
        <v/>
      </c>
      <c r="H271" s="414" t="str" cm="1">
        <f t="array" aca="1" ref="H271" ca="1">IF(INDIRECT("'"&amp;$B271&amp;"'!$O29")="","",INDIRECT("'"&amp;$B271&amp;"'!$O29"))</f>
        <v/>
      </c>
    </row>
    <row r="272" spans="2:8" ht="16.8" customHeight="1">
      <c r="B272" s="392" t="str">
        <f t="shared" si="8"/>
        <v>2026年11月作業</v>
      </c>
      <c r="C272" s="366" cm="1">
        <f t="array" aca="1" ref="C272" ca="1">IF(INDIRECT("'"&amp;$B272&amp;"'!$A30")="","",INDIRECT("'"&amp;$B272&amp;"'!$A30"))</f>
        <v>46342</v>
      </c>
      <c r="D272" s="367" t="str" cm="1">
        <f t="array" aca="1" ref="D272" ca="1">IF(INDIRECT("'"&amp;$B272&amp;"'!$E30")="","",INDIRECT("'"&amp;$B272&amp;"'!$E30")+INDIRECT("'"&amp;$B272&amp;"'!$G30")/60)</f>
        <v/>
      </c>
      <c r="E272" s="368" t="str" cm="1">
        <f t="array" aca="1" ref="E272" ca="1">INDIRECT("'"&amp;$B272&amp;"'!$K30")</f>
        <v/>
      </c>
      <c r="F272" s="414" t="str" cm="1">
        <f t="array" aca="1" ref="F272" ca="1">IF(INDIRECT("'"&amp;$B272&amp;"'!$M30")="","",INDIRECT("'"&amp;$B272&amp;"'!$M30"))</f>
        <v/>
      </c>
      <c r="G272" s="414" t="str" cm="1">
        <f t="array" aca="1" ref="G272" ca="1">IF(INDIRECT("'"&amp;$B272&amp;"'!$N30")="","",INDIRECT("'"&amp;$B272&amp;"'!$N30"))</f>
        <v/>
      </c>
      <c r="H272" s="414" t="str" cm="1">
        <f t="array" aca="1" ref="H272" ca="1">IF(INDIRECT("'"&amp;$B272&amp;"'!$O30")="","",INDIRECT("'"&amp;$B272&amp;"'!$O30"))</f>
        <v/>
      </c>
    </row>
    <row r="273" spans="2:8" ht="16.8" customHeight="1">
      <c r="B273" s="392" t="str">
        <f t="shared" si="8"/>
        <v>2026年11月作業</v>
      </c>
      <c r="C273" s="366" cm="1">
        <f t="array" aca="1" ref="C273" ca="1">IF(INDIRECT("'"&amp;$B273&amp;"'!$A31")="","",INDIRECT("'"&amp;$B273&amp;"'!$A31"))</f>
        <v>46343</v>
      </c>
      <c r="D273" s="367" t="str" cm="1">
        <f t="array" aca="1" ref="D273" ca="1">IF(INDIRECT("'"&amp;$B273&amp;"'!$E31")="","",INDIRECT("'"&amp;$B273&amp;"'!$E31")+INDIRECT("'"&amp;$B273&amp;"'!$G31")/60)</f>
        <v/>
      </c>
      <c r="E273" s="368" t="str" cm="1">
        <f t="array" aca="1" ref="E273" ca="1">INDIRECT("'"&amp;$B273&amp;"'!$K31")</f>
        <v/>
      </c>
      <c r="F273" s="414" t="str" cm="1">
        <f t="array" aca="1" ref="F273" ca="1">IF(INDIRECT("'"&amp;$B273&amp;"'!$M31")="","",INDIRECT("'"&amp;$B273&amp;"'!$M31"))</f>
        <v/>
      </c>
      <c r="G273" s="414" t="str" cm="1">
        <f t="array" aca="1" ref="G273" ca="1">IF(INDIRECT("'"&amp;$B273&amp;"'!$N31")="","",INDIRECT("'"&amp;$B273&amp;"'!$N31"))</f>
        <v/>
      </c>
      <c r="H273" s="414" t="str" cm="1">
        <f t="array" aca="1" ref="H273" ca="1">IF(INDIRECT("'"&amp;$B273&amp;"'!$O31")="","",INDIRECT("'"&amp;$B273&amp;"'!$O31"))</f>
        <v/>
      </c>
    </row>
    <row r="274" spans="2:8" ht="16.8" customHeight="1">
      <c r="B274" s="392" t="str">
        <f t="shared" si="8"/>
        <v>2026年11月作業</v>
      </c>
      <c r="C274" s="366" cm="1">
        <f t="array" aca="1" ref="C274" ca="1">IF(INDIRECT("'"&amp;$B274&amp;"'!$A32")="","",INDIRECT("'"&amp;$B274&amp;"'!$A32"))</f>
        <v>46344</v>
      </c>
      <c r="D274" s="367" t="str" cm="1">
        <f t="array" aca="1" ref="D274" ca="1">IF(INDIRECT("'"&amp;$B274&amp;"'!$E32")="","",INDIRECT("'"&amp;$B274&amp;"'!$E32")+INDIRECT("'"&amp;$B274&amp;"'!$G32")/60)</f>
        <v/>
      </c>
      <c r="E274" s="368" t="str" cm="1">
        <f t="array" aca="1" ref="E274" ca="1">INDIRECT("'"&amp;$B274&amp;"'!$K32")</f>
        <v/>
      </c>
      <c r="F274" s="414" t="str" cm="1">
        <f t="array" aca="1" ref="F274" ca="1">IF(INDIRECT("'"&amp;$B274&amp;"'!$M32")="","",INDIRECT("'"&amp;$B274&amp;"'!$M32"))</f>
        <v/>
      </c>
      <c r="G274" s="414" t="str" cm="1">
        <f t="array" aca="1" ref="G274" ca="1">IF(INDIRECT("'"&amp;$B274&amp;"'!$N32")="","",INDIRECT("'"&amp;$B274&amp;"'!$N32"))</f>
        <v/>
      </c>
      <c r="H274" s="414" t="str" cm="1">
        <f t="array" aca="1" ref="H274" ca="1">IF(INDIRECT("'"&amp;$B274&amp;"'!$O32")="","",INDIRECT("'"&amp;$B274&amp;"'!$O32"))</f>
        <v/>
      </c>
    </row>
    <row r="275" spans="2:8" ht="16.8" customHeight="1">
      <c r="B275" s="392" t="str">
        <f t="shared" si="8"/>
        <v>2026年11月作業</v>
      </c>
      <c r="C275" s="366" cm="1">
        <f t="array" aca="1" ref="C275" ca="1">IF(INDIRECT("'"&amp;$B275&amp;"'!$A33")="","",INDIRECT("'"&amp;$B275&amp;"'!$A33"))</f>
        <v>46345</v>
      </c>
      <c r="D275" s="367" t="str" cm="1">
        <f t="array" aca="1" ref="D275" ca="1">IF(INDIRECT("'"&amp;$B275&amp;"'!$E33")="","",INDIRECT("'"&amp;$B275&amp;"'!$E33")+INDIRECT("'"&amp;$B275&amp;"'!$G33")/60)</f>
        <v/>
      </c>
      <c r="E275" s="368" t="str" cm="1">
        <f t="array" aca="1" ref="E275" ca="1">INDIRECT("'"&amp;$B275&amp;"'!$K33")</f>
        <v/>
      </c>
      <c r="F275" s="414" t="str" cm="1">
        <f t="array" aca="1" ref="F275" ca="1">IF(INDIRECT("'"&amp;$B275&amp;"'!$M33")="","",INDIRECT("'"&amp;$B275&amp;"'!$M33"))</f>
        <v/>
      </c>
      <c r="G275" s="414" t="str" cm="1">
        <f t="array" aca="1" ref="G275" ca="1">IF(INDIRECT("'"&amp;$B275&amp;"'!$N33")="","",INDIRECT("'"&amp;$B275&amp;"'!$N33"))</f>
        <v/>
      </c>
      <c r="H275" s="414" t="str" cm="1">
        <f t="array" aca="1" ref="H275" ca="1">IF(INDIRECT("'"&amp;$B275&amp;"'!$O33")="","",INDIRECT("'"&amp;$B275&amp;"'!$O33"))</f>
        <v/>
      </c>
    </row>
    <row r="276" spans="2:8" ht="16.8" customHeight="1">
      <c r="B276" s="392" t="str">
        <f t="shared" si="8"/>
        <v>2026年11月作業</v>
      </c>
      <c r="C276" s="366" cm="1">
        <f t="array" aca="1" ref="C276" ca="1">IF(INDIRECT("'"&amp;$B276&amp;"'!$A34")="","",INDIRECT("'"&amp;$B276&amp;"'!$A34"))</f>
        <v>46346</v>
      </c>
      <c r="D276" s="367" t="str" cm="1">
        <f t="array" aca="1" ref="D276" ca="1">IF(INDIRECT("'"&amp;$B276&amp;"'!$E34")="","",INDIRECT("'"&amp;$B276&amp;"'!$34")+INDIRECT("'"&amp;$B276&amp;"'!$G34")/60)</f>
        <v/>
      </c>
      <c r="E276" s="368" t="str" cm="1">
        <f t="array" aca="1" ref="E276" ca="1">INDIRECT("'"&amp;$B276&amp;"'!$K34")</f>
        <v/>
      </c>
      <c r="F276" s="414" t="str" cm="1">
        <f t="array" aca="1" ref="F276" ca="1">IF(INDIRECT("'"&amp;$B276&amp;"'!$M34")="","",INDIRECT("'"&amp;$B276&amp;"'!$M34"))</f>
        <v/>
      </c>
      <c r="G276" s="414" t="str" cm="1">
        <f t="array" aca="1" ref="G276" ca="1">IF(INDIRECT("'"&amp;$B276&amp;"'!$N34")="","",INDIRECT("'"&amp;$B276&amp;"'!$N34"))</f>
        <v/>
      </c>
      <c r="H276" s="414" t="str" cm="1">
        <f t="array" aca="1" ref="H276" ca="1">IF(INDIRECT("'"&amp;$B276&amp;"'!$O34")="","",INDIRECT("'"&amp;$B276&amp;"'!$O34"))</f>
        <v/>
      </c>
    </row>
    <row r="277" spans="2:8" ht="16.8" customHeight="1">
      <c r="B277" s="392" t="str">
        <f t="shared" si="8"/>
        <v>2026年11月作業</v>
      </c>
      <c r="C277" s="366" cm="1">
        <f t="array" aca="1" ref="C277" ca="1">IF(INDIRECT("'"&amp;$B277&amp;"'!$A35")="","",INDIRECT("'"&amp;$B277&amp;"'!$A35"))</f>
        <v>46347</v>
      </c>
      <c r="D277" s="367" t="str" cm="1">
        <f t="array" aca="1" ref="D277" ca="1">IF(INDIRECT("'"&amp;$B277&amp;"'!$E35")="","",INDIRECT("'"&amp;$B277&amp;"'!$E35")+INDIRECT("'"&amp;$B277&amp;"'!$G35")/60)</f>
        <v/>
      </c>
      <c r="E277" s="368" t="str" cm="1">
        <f t="array" aca="1" ref="E277" ca="1">INDIRECT("'"&amp;$B277&amp;"'!$K35")</f>
        <v/>
      </c>
      <c r="F277" s="414" t="str" cm="1">
        <f t="array" aca="1" ref="F277" ca="1">IF(INDIRECT("'"&amp;$B277&amp;"'!$M35")="","",INDIRECT("'"&amp;$B277&amp;"'!$M35"))</f>
        <v/>
      </c>
      <c r="G277" s="414" t="str" cm="1">
        <f t="array" aca="1" ref="G277" ca="1">IF(INDIRECT("'"&amp;$B277&amp;"'!$N35")="","",INDIRECT("'"&amp;$B277&amp;"'!$N35"))</f>
        <v/>
      </c>
      <c r="H277" s="414" t="str" cm="1">
        <f t="array" aca="1" ref="H277" ca="1">IF(INDIRECT("'"&amp;$B277&amp;"'!$O35")="","",INDIRECT("'"&amp;$B277&amp;"'!$O35"))</f>
        <v/>
      </c>
    </row>
    <row r="278" spans="2:8" ht="16.8" customHeight="1">
      <c r="B278" s="347"/>
      <c r="C278" s="342" t="s">
        <v>231</v>
      </c>
      <c r="D278" s="420">
        <f ca="1">SUM(D251:D277)</f>
        <v>0</v>
      </c>
    </row>
    <row r="279" spans="2:8" ht="16.8" customHeight="1">
      <c r="B279" s="347"/>
    </row>
    <row r="280" spans="2:8" ht="16.8" customHeight="1">
      <c r="B280" s="345" t="s">
        <v>239</v>
      </c>
      <c r="C280" s="338" t="s">
        <v>232</v>
      </c>
      <c r="D280" s="344" t="s">
        <v>118</v>
      </c>
      <c r="E280" s="339" t="s">
        <v>121</v>
      </c>
      <c r="F280" s="340" t="s">
        <v>229</v>
      </c>
      <c r="G280" s="341" t="s">
        <v>230</v>
      </c>
      <c r="H280" s="341" t="s">
        <v>147</v>
      </c>
    </row>
    <row r="281" spans="2:8" ht="16.8" customHeight="1">
      <c r="B281" s="346" t="s">
        <v>255</v>
      </c>
      <c r="C281" s="366" cm="1">
        <f t="array" aca="1" ref="C281" ca="1">IF(INDIRECT("'"&amp;$B281&amp;"'!$A9")="","",INDIRECT("'"&amp;$B281&amp;"'!$A9"))</f>
        <v>46352</v>
      </c>
      <c r="D281" s="367" t="str" cm="1">
        <f t="array" aca="1" ref="D281" ca="1">IF(INDIRECT("'"&amp;$B281&amp;"'!$E9")="","",INDIRECT("'"&amp;$B281&amp;"'!$E9")+INDIRECT("'"&amp;$B281&amp;"'!$G9")/60)</f>
        <v/>
      </c>
      <c r="E281" s="368" t="str" cm="1">
        <f t="array" aca="1" ref="E281" ca="1">INDIRECT("'"&amp;$B281&amp;"'!$K9")</f>
        <v/>
      </c>
      <c r="F281" s="414" t="str" cm="1">
        <f t="array" aca="1" ref="F281" ca="1">IF(INDIRECT("'"&amp;$B281&amp;"'!$M9")="","",INDIRECT("'"&amp;$B281&amp;"'!$M9"))</f>
        <v/>
      </c>
      <c r="G281" s="414" t="str" cm="1">
        <f t="array" aca="1" ref="G281" ca="1">IF(INDIRECT("'"&amp;$B281&amp;"'!$N9")="","",INDIRECT("'"&amp;$B281&amp;"'!$N9"))</f>
        <v/>
      </c>
      <c r="H281" s="414" t="str" cm="1">
        <f t="array" aca="1" ref="H281" ca="1">IF(INDIRECT("'"&amp;$B281&amp;"'!$O9")="","",INDIRECT("'"&amp;$B281&amp;"'!$O9"))</f>
        <v/>
      </c>
    </row>
    <row r="282" spans="2:8" ht="16.8" customHeight="1">
      <c r="B282" s="392" t="str">
        <f t="shared" ref="B282:B307" si="9">B281</f>
        <v>2026年12月作業</v>
      </c>
      <c r="C282" s="366" cm="1">
        <f t="array" aca="1" ref="C282" ca="1">IF(INDIRECT("'"&amp;$B282&amp;"'!$A10")="","",INDIRECT("'"&amp;$B282&amp;"'!$A10"))</f>
        <v>46353</v>
      </c>
      <c r="D282" s="367" t="str" cm="1">
        <f t="array" aca="1" ref="D282" ca="1">IF(INDIRECT("'"&amp;$B282&amp;"'!$E10")="","",INDIRECT("'"&amp;$B282&amp;"'!$E10")+INDIRECT("'"&amp;$B282&amp;"'!$G10")/60)</f>
        <v/>
      </c>
      <c r="E282" s="368" t="str" cm="1">
        <f t="array" aca="1" ref="E282" ca="1">INDIRECT("'"&amp;$B282&amp;"'!$K10")</f>
        <v/>
      </c>
      <c r="F282" s="414" t="str" cm="1">
        <f t="array" aca="1" ref="F282" ca="1">IF(INDIRECT("'"&amp;$B282&amp;"'!$M10")="","",INDIRECT("'"&amp;$B282&amp;"'!$M10"))</f>
        <v/>
      </c>
      <c r="G282" s="414" t="str" cm="1">
        <f t="array" aca="1" ref="G282" ca="1">IF(INDIRECT("'"&amp;$B282&amp;"'!$N10")="","",INDIRECT("'"&amp;$B282&amp;"'!$N10"))</f>
        <v/>
      </c>
      <c r="H282" s="414" t="str" cm="1">
        <f t="array" aca="1" ref="H282" ca="1">IF(INDIRECT("'"&amp;$B282&amp;"'!$O10")="","",INDIRECT("'"&amp;$B282&amp;"'!$O10"))</f>
        <v/>
      </c>
    </row>
    <row r="283" spans="2:8" ht="16.8" customHeight="1">
      <c r="B283" s="392" t="str">
        <f t="shared" si="9"/>
        <v>2026年12月作業</v>
      </c>
      <c r="C283" s="366" cm="1">
        <f t="array" aca="1" ref="C283" ca="1">IF(INDIRECT("'"&amp;$B283&amp;"'!$A11")="","",INDIRECT("'"&amp;$B283&amp;"'!$A11"))</f>
        <v>46354</v>
      </c>
      <c r="D283" s="367" t="str" cm="1">
        <f t="array" aca="1" ref="D283" ca="1">IF(INDIRECT("'"&amp;$B283&amp;"'!$E11")="","",INDIRECT("'"&amp;$B283&amp;"'!$E11")+INDIRECT("'"&amp;$B283&amp;"'!$G11")/60)</f>
        <v/>
      </c>
      <c r="E283" s="368" t="str" cm="1">
        <f t="array" aca="1" ref="E283" ca="1">INDIRECT("'"&amp;$B283&amp;"'!$K11")</f>
        <v/>
      </c>
      <c r="F283" s="414" t="str" cm="1">
        <f t="array" aca="1" ref="F283" ca="1">IF(INDIRECT("'"&amp;$B283&amp;"'!$M11")="","",INDIRECT("'"&amp;$B283&amp;"'!$M11"))</f>
        <v/>
      </c>
      <c r="G283" s="414" t="str" cm="1">
        <f t="array" aca="1" ref="G283" ca="1">IF(INDIRECT("'"&amp;$B283&amp;"'!$N11")="","",INDIRECT("'"&amp;$B283&amp;"'!$N11"))</f>
        <v/>
      </c>
      <c r="H283" s="414" t="str" cm="1">
        <f t="array" aca="1" ref="H283" ca="1">IF(INDIRECT("'"&amp;$B283&amp;"'!$O11")="","",INDIRECT("'"&amp;$B283&amp;"'!$O11"))</f>
        <v/>
      </c>
    </row>
    <row r="284" spans="2:8" ht="16.8" customHeight="1">
      <c r="B284" s="392" t="str">
        <f t="shared" si="9"/>
        <v>2026年12月作業</v>
      </c>
      <c r="C284" s="366" cm="1">
        <f t="array" aca="1" ref="C284" ca="1">IF(INDIRECT("'"&amp;$B284&amp;"'!$A12")="","",INDIRECT("'"&amp;$B284&amp;"'!$A12"))</f>
        <v>46355</v>
      </c>
      <c r="D284" s="367" t="str" cm="1">
        <f t="array" aca="1" ref="D284" ca="1">IF(INDIRECT("'"&amp;$B284&amp;"'!$E12")="","",INDIRECT("'"&amp;$B284&amp;"'!$E12")+INDIRECT("'"&amp;$B284&amp;"'!$G12")/60)</f>
        <v/>
      </c>
      <c r="E284" s="368" t="str" cm="1">
        <f t="array" aca="1" ref="E284" ca="1">INDIRECT("'"&amp;$B284&amp;"'!$K12")</f>
        <v/>
      </c>
      <c r="F284" s="414" t="str" cm="1">
        <f t="array" aca="1" ref="F284" ca="1">IF(INDIRECT("'"&amp;$B284&amp;"'!$M12")="","",INDIRECT("'"&amp;$B284&amp;"'!$M12"))</f>
        <v/>
      </c>
      <c r="G284" s="414" t="str" cm="1">
        <f t="array" aca="1" ref="G284" ca="1">IF(INDIRECT("'"&amp;$B284&amp;"'!$N12")="","",INDIRECT("'"&amp;$B284&amp;"'!$N12"))</f>
        <v/>
      </c>
      <c r="H284" s="414" t="str" cm="1">
        <f t="array" aca="1" ref="H284" ca="1">IF(INDIRECT("'"&amp;$B284&amp;"'!$O12")="","",INDIRECT("'"&amp;$B284&amp;"'!$O12"))</f>
        <v/>
      </c>
    </row>
    <row r="285" spans="2:8" ht="16.8" customHeight="1">
      <c r="B285" s="392" t="str">
        <f t="shared" si="9"/>
        <v>2026年12月作業</v>
      </c>
      <c r="C285" s="366" cm="1">
        <f t="array" aca="1" ref="C285" ca="1">IF(INDIRECT("'"&amp;$B285&amp;"'!$A13")="","",INDIRECT("'"&amp;$B285&amp;"'!$A13"))</f>
        <v>46356</v>
      </c>
      <c r="D285" s="367" t="str" cm="1">
        <f t="array" aca="1" ref="D285" ca="1">IF(INDIRECT("'"&amp;$B285&amp;"'!$E13")="","",INDIRECT("'"&amp;$B285&amp;"'!$E13")+INDIRECT("'"&amp;$B285&amp;"'!$G13")/60)</f>
        <v/>
      </c>
      <c r="E285" s="368" t="str" cm="1">
        <f t="array" aca="1" ref="E285" ca="1">INDIRECT("'"&amp;$B285&amp;"'!$K13")</f>
        <v/>
      </c>
      <c r="F285" s="414" t="str" cm="1">
        <f t="array" aca="1" ref="F285" ca="1">IF(INDIRECT("'"&amp;$B285&amp;"'!$M13")="","",INDIRECT("'"&amp;$B285&amp;"'!$M13"))</f>
        <v/>
      </c>
      <c r="G285" s="414" t="str" cm="1">
        <f t="array" aca="1" ref="G285" ca="1">IF(INDIRECT("'"&amp;$B285&amp;"'!$N13")="","",INDIRECT("'"&amp;$B285&amp;"'!$N13"))</f>
        <v/>
      </c>
      <c r="H285" s="414" t="str" cm="1">
        <f t="array" aca="1" ref="H285" ca="1">IF(INDIRECT("'"&amp;$B285&amp;"'!$O13")="","",INDIRECT("'"&amp;$B285&amp;"'!$O13"))</f>
        <v/>
      </c>
    </row>
    <row r="286" spans="2:8" ht="16.8" customHeight="1">
      <c r="B286" s="392" t="str">
        <f t="shared" si="9"/>
        <v>2026年12月作業</v>
      </c>
      <c r="C286" s="366" cm="1">
        <f t="array" aca="1" ref="C286" ca="1">IF(INDIRECT("'"&amp;$B286&amp;"'!$A14")="","",INDIRECT("'"&amp;$B286&amp;"'!$A14"))</f>
        <v>46357</v>
      </c>
      <c r="D286" s="367" t="str" cm="1">
        <f t="array" aca="1" ref="D286" ca="1">IF(INDIRECT("'"&amp;$B286&amp;"'!$E14")="","",INDIRECT("'"&amp;$B286&amp;"'!$E14")+INDIRECT("'"&amp;$B286&amp;"'!$G14")/60)</f>
        <v/>
      </c>
      <c r="E286" s="368" t="str" cm="1">
        <f t="array" aca="1" ref="E286" ca="1">INDIRECT("'"&amp;$B286&amp;"'!$K14")</f>
        <v/>
      </c>
      <c r="F286" s="414" t="str" cm="1">
        <f t="array" aca="1" ref="F286" ca="1">IF(INDIRECT("'"&amp;$B286&amp;"'!$M14")="","",INDIRECT("'"&amp;$B286&amp;"'!$M14"))</f>
        <v/>
      </c>
      <c r="G286" s="414" t="str" cm="1">
        <f t="array" aca="1" ref="G286" ca="1">IF(INDIRECT("'"&amp;$B286&amp;"'!$N14")="","",INDIRECT("'"&amp;$B286&amp;"'!$N14"))</f>
        <v/>
      </c>
      <c r="H286" s="414" t="str" cm="1">
        <f t="array" aca="1" ref="H286" ca="1">IF(INDIRECT("'"&amp;$B286&amp;"'!$O14")="","",INDIRECT("'"&amp;$B286&amp;"'!$O14"))</f>
        <v/>
      </c>
    </row>
    <row r="287" spans="2:8" ht="16.8" customHeight="1">
      <c r="B287" s="392" t="str">
        <f t="shared" si="9"/>
        <v>2026年12月作業</v>
      </c>
      <c r="C287" s="366" cm="1">
        <f t="array" aca="1" ref="C287" ca="1">IF(INDIRECT("'"&amp;$B287&amp;"'!$A15")="","",INDIRECT("'"&amp;$B287&amp;"'!$A15"))</f>
        <v>46358</v>
      </c>
      <c r="D287" s="367" t="str" cm="1">
        <f t="array" aca="1" ref="D287" ca="1">IF(INDIRECT("'"&amp;$B287&amp;"'!$E15")="","",INDIRECT("'"&amp;$B287&amp;"'!$E15")+INDIRECT("'"&amp;$B287&amp;"'!$G15")/60)</f>
        <v/>
      </c>
      <c r="E287" s="368" t="str" cm="1">
        <f t="array" aca="1" ref="E287" ca="1">INDIRECT("'"&amp;$B287&amp;"'!$K15")</f>
        <v/>
      </c>
      <c r="F287" s="414" t="str" cm="1">
        <f t="array" aca="1" ref="F287" ca="1">IF(INDIRECT("'"&amp;$B287&amp;"'!$M15")="","",INDIRECT("'"&amp;$B287&amp;"'!$M15"))</f>
        <v/>
      </c>
      <c r="G287" s="414" t="str" cm="1">
        <f t="array" aca="1" ref="G287" ca="1">IF(INDIRECT("'"&amp;$B287&amp;"'!$N15")="","",INDIRECT("'"&amp;$B287&amp;"'!$N15"))</f>
        <v/>
      </c>
      <c r="H287" s="414" t="str" cm="1">
        <f t="array" aca="1" ref="H287" ca="1">IF(INDIRECT("'"&amp;$B287&amp;"'!$O15")="","",INDIRECT("'"&amp;$B287&amp;"'!$O15"))</f>
        <v/>
      </c>
    </row>
    <row r="288" spans="2:8" ht="16.8" customHeight="1">
      <c r="B288" s="392" t="str">
        <f t="shared" si="9"/>
        <v>2026年12月作業</v>
      </c>
      <c r="C288" s="366" cm="1">
        <f t="array" aca="1" ref="C288" ca="1">IF(INDIRECT("'"&amp;$B288&amp;"'!$A16")="","",INDIRECT("'"&amp;$B288&amp;"'!$A16"))</f>
        <v>46359</v>
      </c>
      <c r="D288" s="367" t="str" cm="1">
        <f t="array" aca="1" ref="D288" ca="1">IF(INDIRECT("'"&amp;$B288&amp;"'!$E16")="","",INDIRECT("'"&amp;$B288&amp;"'!$E16")+INDIRECT("'"&amp;$B288&amp;"'!$G16")/60)</f>
        <v/>
      </c>
      <c r="E288" s="368" t="str" cm="1">
        <f t="array" aca="1" ref="E288" ca="1">INDIRECT("'"&amp;$B288&amp;"'!$K16")</f>
        <v/>
      </c>
      <c r="F288" s="414" t="str" cm="1">
        <f t="array" aca="1" ref="F288" ca="1">IF(INDIRECT("'"&amp;$B288&amp;"'!$M16")="","",INDIRECT("'"&amp;$B288&amp;"'!$M16"))</f>
        <v/>
      </c>
      <c r="G288" s="414" t="str" cm="1">
        <f t="array" aca="1" ref="G288" ca="1">IF(INDIRECT("'"&amp;$B288&amp;"'!$N16")="","",INDIRECT("'"&amp;$B288&amp;"'!$N16"))</f>
        <v/>
      </c>
      <c r="H288" s="414" t="str" cm="1">
        <f t="array" aca="1" ref="H288" ca="1">IF(INDIRECT("'"&amp;$B288&amp;"'!$O16")="","",INDIRECT("'"&amp;$B288&amp;"'!$O16"))</f>
        <v/>
      </c>
    </row>
    <row r="289" spans="2:8" ht="16.8" customHeight="1">
      <c r="B289" s="392" t="str">
        <f t="shared" si="9"/>
        <v>2026年12月作業</v>
      </c>
      <c r="C289" s="366" cm="1">
        <f t="array" aca="1" ref="C289" ca="1">IF(INDIRECT("'"&amp;$B289&amp;"'!$A17")="","",INDIRECT("'"&amp;$B289&amp;"'!$A17"))</f>
        <v>46360</v>
      </c>
      <c r="D289" s="367" t="str" cm="1">
        <f t="array" aca="1" ref="D289" ca="1">IF(INDIRECT("'"&amp;$B289&amp;"'!$E17")="","",INDIRECT("'"&amp;$B289&amp;"'!$E17")+INDIRECT("'"&amp;$B289&amp;"'!$G17")/60)</f>
        <v/>
      </c>
      <c r="E289" s="368" t="str" cm="1">
        <f t="array" aca="1" ref="E289" ca="1">INDIRECT("'"&amp;$B289&amp;"'!$K17")</f>
        <v/>
      </c>
      <c r="F289" s="414" t="str" cm="1">
        <f t="array" aca="1" ref="F289" ca="1">IF(INDIRECT("'"&amp;$B289&amp;"'!$M17")="","",INDIRECT("'"&amp;$B289&amp;"'!$M17"))</f>
        <v/>
      </c>
      <c r="G289" s="414" t="str" cm="1">
        <f t="array" aca="1" ref="G289" ca="1">IF(INDIRECT("'"&amp;$B289&amp;"'!$N17")="","",INDIRECT("'"&amp;$B289&amp;"'!$N17"))</f>
        <v/>
      </c>
      <c r="H289" s="414" t="str" cm="1">
        <f t="array" aca="1" ref="H289" ca="1">IF(INDIRECT("'"&amp;$B289&amp;"'!$O17")="","",INDIRECT("'"&amp;$B289&amp;"'!$O17"))</f>
        <v/>
      </c>
    </row>
    <row r="290" spans="2:8" ht="16.8" customHeight="1">
      <c r="B290" s="392" t="str">
        <f t="shared" si="9"/>
        <v>2026年12月作業</v>
      </c>
      <c r="C290" s="366" cm="1">
        <f t="array" aca="1" ref="C290" ca="1">IF(INDIRECT("'"&amp;$B290&amp;"'!$A18")="","",INDIRECT("'"&amp;$B290&amp;"'!$A18"))</f>
        <v>46361</v>
      </c>
      <c r="D290" s="367" t="str" cm="1">
        <f t="array" aca="1" ref="D290" ca="1">IF(INDIRECT("'"&amp;$B290&amp;"'!$E18")="","",INDIRECT("'"&amp;$B290&amp;"'!$E18")+INDIRECT("'"&amp;$B290&amp;"'!$G18")/60)</f>
        <v/>
      </c>
      <c r="E290" s="368" t="str" cm="1">
        <f t="array" aca="1" ref="E290" ca="1">INDIRECT("'"&amp;$B290&amp;"'!$K18")</f>
        <v/>
      </c>
      <c r="F290" s="414" t="str" cm="1">
        <f t="array" aca="1" ref="F290" ca="1">IF(INDIRECT("'"&amp;$B290&amp;"'!$M18")="","",INDIRECT("'"&amp;$B290&amp;"'!$M18"))</f>
        <v/>
      </c>
      <c r="G290" s="414" t="str" cm="1">
        <f t="array" aca="1" ref="G290" ca="1">IF(INDIRECT("'"&amp;$B290&amp;"'!$N18")="","",INDIRECT("'"&amp;$B290&amp;"'!$N18"))</f>
        <v/>
      </c>
      <c r="H290" s="414" t="str" cm="1">
        <f t="array" aca="1" ref="H290" ca="1">IF(INDIRECT("'"&amp;$B290&amp;"'!$O18")="","",INDIRECT("'"&amp;$B290&amp;"'!$O18"))</f>
        <v/>
      </c>
    </row>
    <row r="291" spans="2:8" ht="16.8" customHeight="1">
      <c r="B291" s="392" t="str">
        <f t="shared" si="9"/>
        <v>2026年12月作業</v>
      </c>
      <c r="C291" s="366" cm="1">
        <f t="array" aca="1" ref="C291" ca="1">IF(INDIRECT("'"&amp;$B291&amp;"'!$A19")="","",INDIRECT("'"&amp;$B291&amp;"'!$A19"))</f>
        <v>46362</v>
      </c>
      <c r="D291" s="367" t="str" cm="1">
        <f t="array" aca="1" ref="D291" ca="1">IF(INDIRECT("'"&amp;$B291&amp;"'!$E19")="","",INDIRECT("'"&amp;$B291&amp;"'!$E19")+INDIRECT("'"&amp;$B291&amp;"'!$G19")/60)</f>
        <v/>
      </c>
      <c r="E291" s="368" t="str" cm="1">
        <f t="array" aca="1" ref="E291" ca="1">INDIRECT("'"&amp;$B291&amp;"'!$K19")</f>
        <v/>
      </c>
      <c r="F291" s="414" t="str" cm="1">
        <f t="array" aca="1" ref="F291" ca="1">IF(INDIRECT("'"&amp;$B291&amp;"'!$M19")="","",INDIRECT("'"&amp;$B291&amp;"'!$M19"))</f>
        <v/>
      </c>
      <c r="G291" s="414" t="str" cm="1">
        <f t="array" aca="1" ref="G291" ca="1">IF(INDIRECT("'"&amp;$B291&amp;"'!$N19")="","",INDIRECT("'"&amp;$B291&amp;"'!$N19"))</f>
        <v/>
      </c>
      <c r="H291" s="414" t="str" cm="1">
        <f t="array" aca="1" ref="H291" ca="1">IF(INDIRECT("'"&amp;$B291&amp;"'!$O19")="","",INDIRECT("'"&amp;$B291&amp;"'!$O19"))</f>
        <v/>
      </c>
    </row>
    <row r="292" spans="2:8" ht="16.8" customHeight="1">
      <c r="B292" s="392" t="str">
        <f t="shared" si="9"/>
        <v>2026年12月作業</v>
      </c>
      <c r="C292" s="366" cm="1">
        <f t="array" aca="1" ref="C292" ca="1">IF(INDIRECT("'"&amp;$B292&amp;"'!$A20")="","",INDIRECT("'"&amp;$B292&amp;"'!$A20"))</f>
        <v>46363</v>
      </c>
      <c r="D292" s="367" t="str" cm="1">
        <f t="array" aca="1" ref="D292" ca="1">IF(INDIRECT("'"&amp;$B292&amp;"'!$E20")="","",INDIRECT("'"&amp;$B292&amp;"'!$E20")+INDIRECT("'"&amp;$B292&amp;"'!$G20")/60)</f>
        <v/>
      </c>
      <c r="E292" s="368" t="str" cm="1">
        <f t="array" aca="1" ref="E292" ca="1">INDIRECT("'"&amp;$B292&amp;"'!$K20")</f>
        <v/>
      </c>
      <c r="F292" s="414" t="str" cm="1">
        <f t="array" aca="1" ref="F292" ca="1">IF(INDIRECT("'"&amp;$B292&amp;"'!$M20")="","",INDIRECT("'"&amp;$B292&amp;"'!$M20"))</f>
        <v/>
      </c>
      <c r="G292" s="414" t="str" cm="1">
        <f t="array" aca="1" ref="G292" ca="1">IF(INDIRECT("'"&amp;$B292&amp;"'!$N20")="","",INDIRECT("'"&amp;$B292&amp;"'!$N20"))</f>
        <v/>
      </c>
      <c r="H292" s="414" t="str" cm="1">
        <f t="array" aca="1" ref="H292" ca="1">IF(INDIRECT("'"&amp;$B292&amp;"'!$O20")="","",INDIRECT("'"&amp;$B292&amp;"'!$O20"))</f>
        <v/>
      </c>
    </row>
    <row r="293" spans="2:8" ht="16.8" customHeight="1">
      <c r="B293" s="392" t="str">
        <f t="shared" si="9"/>
        <v>2026年12月作業</v>
      </c>
      <c r="C293" s="366" cm="1">
        <f t="array" aca="1" ref="C293" ca="1">IF(INDIRECT("'"&amp;$B293&amp;"'!$A21")="","",INDIRECT("'"&amp;$B293&amp;"'!$A21"))</f>
        <v>46364</v>
      </c>
      <c r="D293" s="367" t="str" cm="1">
        <f t="array" aca="1" ref="D293" ca="1">IF(INDIRECT("'"&amp;$B293&amp;"'!$E21")="","",INDIRECT("'"&amp;$B293&amp;"'!$E21")+INDIRECT("'"&amp;$B293&amp;"'!$G21")/60)</f>
        <v/>
      </c>
      <c r="E293" s="368" t="str" cm="1">
        <f t="array" aca="1" ref="E293" ca="1">INDIRECT("'"&amp;$B293&amp;"'!$K21")</f>
        <v/>
      </c>
      <c r="F293" s="414" t="str" cm="1">
        <f t="array" aca="1" ref="F293" ca="1">IF(INDIRECT("'"&amp;$B293&amp;"'!$M21")="","",INDIRECT("'"&amp;$B293&amp;"'!$M21"))</f>
        <v/>
      </c>
      <c r="G293" s="414" t="str" cm="1">
        <f t="array" aca="1" ref="G293" ca="1">IF(INDIRECT("'"&amp;$B293&amp;"'!$N21")="","",INDIRECT("'"&amp;$B293&amp;"'!$N21"))</f>
        <v/>
      </c>
      <c r="H293" s="414" t="str" cm="1">
        <f t="array" aca="1" ref="H293" ca="1">IF(INDIRECT("'"&amp;$B293&amp;"'!$O21")="","",INDIRECT("'"&amp;$B293&amp;"'!$O21"))</f>
        <v/>
      </c>
    </row>
    <row r="294" spans="2:8" ht="16.8" customHeight="1">
      <c r="B294" s="392" t="str">
        <f t="shared" si="9"/>
        <v>2026年12月作業</v>
      </c>
      <c r="C294" s="366" cm="1">
        <f t="array" aca="1" ref="C294" ca="1">IF(INDIRECT("'"&amp;$B294&amp;"'!$A22")="","",INDIRECT("'"&amp;$B294&amp;"'!$A22"))</f>
        <v>46365</v>
      </c>
      <c r="D294" s="367" t="str" cm="1">
        <f t="array" aca="1" ref="D294" ca="1">IF(INDIRECT("'"&amp;$B294&amp;"'!$E22")="","",INDIRECT("'"&amp;$B294&amp;"'!$E22")+INDIRECT("'"&amp;$B294&amp;"'!$G22")/60)</f>
        <v/>
      </c>
      <c r="E294" s="368" t="str" cm="1">
        <f t="array" aca="1" ref="E294" ca="1">INDIRECT("'"&amp;$B294&amp;"'!$K22")</f>
        <v/>
      </c>
      <c r="F294" s="414" t="str" cm="1">
        <f t="array" aca="1" ref="F294" ca="1">IF(INDIRECT("'"&amp;$B294&amp;"'!$M22")="","",INDIRECT("'"&amp;$B294&amp;"'!$M22"))</f>
        <v/>
      </c>
      <c r="G294" s="414" t="str" cm="1">
        <f t="array" aca="1" ref="G294" ca="1">IF(INDIRECT("'"&amp;$B294&amp;"'!$N22")="","",INDIRECT("'"&amp;$B294&amp;"'!$N22"))</f>
        <v/>
      </c>
      <c r="H294" s="414" t="str" cm="1">
        <f t="array" aca="1" ref="H294" ca="1">IF(INDIRECT("'"&amp;$B294&amp;"'!$O22")="","",INDIRECT("'"&amp;$B294&amp;"'!$O22"))</f>
        <v/>
      </c>
    </row>
    <row r="295" spans="2:8" ht="16.8" customHeight="1">
      <c r="B295" s="392" t="str">
        <f t="shared" si="9"/>
        <v>2026年12月作業</v>
      </c>
      <c r="C295" s="366" cm="1">
        <f t="array" aca="1" ref="C295" ca="1">IF(INDIRECT("'"&amp;$B295&amp;"'!$A23")="","",INDIRECT("'"&amp;$B295&amp;"'!$A23"))</f>
        <v>46366</v>
      </c>
      <c r="D295" s="367" t="str" cm="1">
        <f t="array" aca="1" ref="D295" ca="1">IF(INDIRECT("'"&amp;$B295&amp;"'!$E23")="","",INDIRECT("'"&amp;$B295&amp;"'!$E23")+INDIRECT("'"&amp;$B295&amp;"'!$G23")/60)</f>
        <v/>
      </c>
      <c r="E295" s="368" t="str" cm="1">
        <f t="array" aca="1" ref="E295" ca="1">INDIRECT("'"&amp;$B295&amp;"'!$K23")</f>
        <v/>
      </c>
      <c r="F295" s="414" t="str" cm="1">
        <f t="array" aca="1" ref="F295" ca="1">IF(INDIRECT("'"&amp;$B295&amp;"'!$M23")="","",INDIRECT("'"&amp;$B295&amp;"'!$M23"))</f>
        <v/>
      </c>
      <c r="G295" s="414" t="str" cm="1">
        <f t="array" aca="1" ref="G295" ca="1">IF(INDIRECT("'"&amp;$B295&amp;"'!$N23")="","",INDIRECT("'"&amp;$B295&amp;"'!$N23"))</f>
        <v/>
      </c>
      <c r="H295" s="414" t="str" cm="1">
        <f t="array" aca="1" ref="H295" ca="1">IF(INDIRECT("'"&amp;$B295&amp;"'!$O23")="","",INDIRECT("'"&amp;$B295&amp;"'!$O23"))</f>
        <v/>
      </c>
    </row>
    <row r="296" spans="2:8" ht="16.8" customHeight="1">
      <c r="B296" s="392" t="str">
        <f t="shared" si="9"/>
        <v>2026年12月作業</v>
      </c>
      <c r="C296" s="366" cm="1">
        <f t="array" aca="1" ref="C296" ca="1">IF(INDIRECT("'"&amp;$B296&amp;"'!$A24")="","",INDIRECT("'"&amp;$B296&amp;"'!$A24"))</f>
        <v>46367</v>
      </c>
      <c r="D296" s="367" t="str" cm="1">
        <f t="array" aca="1" ref="D296" ca="1">IF(INDIRECT("'"&amp;$B296&amp;"'!$E24")="","",INDIRECT("'"&amp;$B296&amp;"'!$E24")+INDIRECT("'"&amp;$B296&amp;"'!$G24")/60)</f>
        <v/>
      </c>
      <c r="E296" s="368" t="str" cm="1">
        <f t="array" aca="1" ref="E296" ca="1">INDIRECT("'"&amp;$B296&amp;"'!$K24")</f>
        <v/>
      </c>
      <c r="F296" s="414" t="str" cm="1">
        <f t="array" aca="1" ref="F296" ca="1">IF(INDIRECT("'"&amp;$B296&amp;"'!$M24")="","",INDIRECT("'"&amp;$B296&amp;"'!$M24"))</f>
        <v/>
      </c>
      <c r="G296" s="414" t="str" cm="1">
        <f t="array" aca="1" ref="G296" ca="1">IF(INDIRECT("'"&amp;$B296&amp;"'!$N24")="","",INDIRECT("'"&amp;$B296&amp;"'!$N24"))</f>
        <v/>
      </c>
      <c r="H296" s="414" t="str" cm="1">
        <f t="array" aca="1" ref="H296" ca="1">IF(INDIRECT("'"&amp;$B296&amp;"'!$O24")="","",INDIRECT("'"&amp;$B296&amp;"'!$O24"))</f>
        <v/>
      </c>
    </row>
    <row r="297" spans="2:8" ht="16.8" customHeight="1">
      <c r="B297" s="392" t="str">
        <f t="shared" si="9"/>
        <v>2026年12月作業</v>
      </c>
      <c r="C297" s="366" cm="1">
        <f t="array" aca="1" ref="C297" ca="1">IF(INDIRECT("'"&amp;$B297&amp;"'!$A25")="","",INDIRECT("'"&amp;$B297&amp;"'!$A25"))</f>
        <v>46368</v>
      </c>
      <c r="D297" s="367" t="str" cm="1">
        <f t="array" aca="1" ref="D297" ca="1">IF(INDIRECT("'"&amp;$B297&amp;"'!$E25")="","",INDIRECT("'"&amp;$B297&amp;"'!$E25")+INDIRECT("'"&amp;$B297&amp;"'!$G25")/60)</f>
        <v/>
      </c>
      <c r="E297" s="368" t="str" cm="1">
        <f t="array" aca="1" ref="E297" ca="1">INDIRECT("'"&amp;$B297&amp;"'!$K25")</f>
        <v/>
      </c>
      <c r="F297" s="414" t="str" cm="1">
        <f t="array" aca="1" ref="F297" ca="1">IF(INDIRECT("'"&amp;$B297&amp;"'!$M25")="","",INDIRECT("'"&amp;$B297&amp;"'!$M25"))</f>
        <v/>
      </c>
      <c r="G297" s="414" t="str" cm="1">
        <f t="array" aca="1" ref="G297" ca="1">IF(INDIRECT("'"&amp;$B297&amp;"'!$N25")="","",INDIRECT("'"&amp;$B297&amp;"'!$N25"))</f>
        <v/>
      </c>
      <c r="H297" s="414" t="str" cm="1">
        <f t="array" aca="1" ref="H297" ca="1">IF(INDIRECT("'"&amp;$B297&amp;"'!$O25")="","",INDIRECT("'"&amp;$B297&amp;"'!$O25"))</f>
        <v/>
      </c>
    </row>
    <row r="298" spans="2:8" ht="16.8" customHeight="1">
      <c r="B298" s="392" t="str">
        <f t="shared" si="9"/>
        <v>2026年12月作業</v>
      </c>
      <c r="C298" s="366" cm="1">
        <f t="array" aca="1" ref="C298" ca="1">IF(INDIRECT("'"&amp;$B298&amp;"'!$A26")="","",INDIRECT("'"&amp;$B298&amp;"'!$A26"))</f>
        <v>46369</v>
      </c>
      <c r="D298" s="367" t="str" cm="1">
        <f t="array" aca="1" ref="D298" ca="1">IF(INDIRECT("'"&amp;$B298&amp;"'!$E26")="","",INDIRECT("'"&amp;$B298&amp;"'!$E26")+INDIRECT("'"&amp;$B298&amp;"'!$G26")/60)</f>
        <v/>
      </c>
      <c r="E298" s="368" t="str" cm="1">
        <f t="array" aca="1" ref="E298" ca="1">INDIRECT("'"&amp;$B298&amp;"'!$K26")</f>
        <v/>
      </c>
      <c r="F298" s="414" t="str" cm="1">
        <f t="array" aca="1" ref="F298" ca="1">IF(INDIRECT("'"&amp;$B298&amp;"'!$M26")="","",INDIRECT("'"&amp;$B298&amp;"'!$M26"))</f>
        <v/>
      </c>
      <c r="G298" s="414" t="str" cm="1">
        <f t="array" aca="1" ref="G298" ca="1">IF(INDIRECT("'"&amp;$B298&amp;"'!$N26")="","",INDIRECT("'"&amp;$B298&amp;"'!$N26"))</f>
        <v/>
      </c>
      <c r="H298" s="414" t="str" cm="1">
        <f t="array" aca="1" ref="H298" ca="1">IF(INDIRECT("'"&amp;$B298&amp;"'!$O26")="","",INDIRECT("'"&amp;$B298&amp;"'!$O26"))</f>
        <v/>
      </c>
    </row>
    <row r="299" spans="2:8" ht="16.8" customHeight="1">
      <c r="B299" s="392" t="str">
        <f t="shared" si="9"/>
        <v>2026年12月作業</v>
      </c>
      <c r="C299" s="366" cm="1">
        <f t="array" aca="1" ref="C299" ca="1">IF(INDIRECT("'"&amp;$B299&amp;"'!$A27")="","",INDIRECT("'"&amp;$B299&amp;"'!$A27"))</f>
        <v>46370</v>
      </c>
      <c r="D299" s="367" t="str" cm="1">
        <f t="array" aca="1" ref="D299" ca="1">IF(INDIRECT("'"&amp;$B299&amp;"'!$E27")="","",INDIRECT("'"&amp;$B299&amp;"'!$E27")+INDIRECT("'"&amp;$B299&amp;"'!$G27")/60)</f>
        <v/>
      </c>
      <c r="E299" s="368" t="str" cm="1">
        <f t="array" aca="1" ref="E299" ca="1">INDIRECT("'"&amp;$B299&amp;"'!$K27")</f>
        <v/>
      </c>
      <c r="F299" s="414" t="str" cm="1">
        <f t="array" aca="1" ref="F299" ca="1">IF(INDIRECT("'"&amp;$B299&amp;"'!$M27")="","",INDIRECT("'"&amp;$B299&amp;"'!$M27"))</f>
        <v/>
      </c>
      <c r="G299" s="414" t="str" cm="1">
        <f t="array" aca="1" ref="G299" ca="1">IF(INDIRECT("'"&amp;$B299&amp;"'!$N27")="","",INDIRECT("'"&amp;$B299&amp;"'!$N27"))</f>
        <v/>
      </c>
      <c r="H299" s="414" t="str" cm="1">
        <f t="array" aca="1" ref="H299" ca="1">IF(INDIRECT("'"&amp;$B299&amp;"'!$O27")="","",INDIRECT("'"&amp;$B299&amp;"'!$O27"))</f>
        <v/>
      </c>
    </row>
    <row r="300" spans="2:8" ht="16.8" customHeight="1">
      <c r="B300" s="392" t="str">
        <f t="shared" si="9"/>
        <v>2026年12月作業</v>
      </c>
      <c r="C300" s="366" cm="1">
        <f t="array" aca="1" ref="C300" ca="1">IF(INDIRECT("'"&amp;$B300&amp;"'!$A28")="","",INDIRECT("'"&amp;$B300&amp;"'!$A28"))</f>
        <v>46371</v>
      </c>
      <c r="D300" s="367" t="str" cm="1">
        <f t="array" aca="1" ref="D300" ca="1">IF(INDIRECT("'"&amp;$B300&amp;"'!$E28")="","",INDIRECT("'"&amp;$B300&amp;"'!$E28")+INDIRECT("'"&amp;$B300&amp;"'!$G28")/60)</f>
        <v/>
      </c>
      <c r="E300" s="368" t="str" cm="1">
        <f t="array" aca="1" ref="E300" ca="1">INDIRECT("'"&amp;$B300&amp;"'!$K28")</f>
        <v/>
      </c>
      <c r="F300" s="414" t="str" cm="1">
        <f t="array" aca="1" ref="F300" ca="1">IF(INDIRECT("'"&amp;$B300&amp;"'!$M28")="","",INDIRECT("'"&amp;$B300&amp;"'!$M28"))</f>
        <v/>
      </c>
      <c r="G300" s="414" t="str" cm="1">
        <f t="array" aca="1" ref="G300" ca="1">IF(INDIRECT("'"&amp;$B300&amp;"'!$N28")="","",INDIRECT("'"&amp;$B300&amp;"'!$N28"))</f>
        <v/>
      </c>
      <c r="H300" s="414" t="str" cm="1">
        <f t="array" aca="1" ref="H300" ca="1">IF(INDIRECT("'"&amp;$B300&amp;"'!$O28")="","",INDIRECT("'"&amp;$B300&amp;"'!$O28"))</f>
        <v/>
      </c>
    </row>
    <row r="301" spans="2:8" ht="16.8" customHeight="1">
      <c r="B301" s="392" t="str">
        <f t="shared" si="9"/>
        <v>2026年12月作業</v>
      </c>
      <c r="C301" s="366" cm="1">
        <f t="array" aca="1" ref="C301" ca="1">IF(INDIRECT("'"&amp;$B301&amp;"'!$A29")="","",INDIRECT("'"&amp;$B301&amp;"'!$A29"))</f>
        <v>46372</v>
      </c>
      <c r="D301" s="367" t="str" cm="1">
        <f t="array" aca="1" ref="D301" ca="1">IF(INDIRECT("'"&amp;$B301&amp;"'!$E29")="","",INDIRECT("'"&amp;$B301&amp;"'!$E29")+INDIRECT("'"&amp;$B301&amp;"'!$G29")/60)</f>
        <v/>
      </c>
      <c r="E301" s="368" t="str" cm="1">
        <f t="array" aca="1" ref="E301" ca="1">INDIRECT("'"&amp;$B301&amp;"'!$K29")</f>
        <v/>
      </c>
      <c r="F301" s="414" t="str" cm="1">
        <f t="array" aca="1" ref="F301" ca="1">IF(INDIRECT("'"&amp;$B301&amp;"'!$M29")="","",INDIRECT("'"&amp;$B301&amp;"'!$M29"))</f>
        <v/>
      </c>
      <c r="G301" s="414" t="str" cm="1">
        <f t="array" aca="1" ref="G301" ca="1">IF(INDIRECT("'"&amp;$B301&amp;"'!$N29")="","",INDIRECT("'"&amp;$B301&amp;"'!$N29"))</f>
        <v/>
      </c>
      <c r="H301" s="414" t="str" cm="1">
        <f t="array" aca="1" ref="H301" ca="1">IF(INDIRECT("'"&amp;$B301&amp;"'!$O29")="","",INDIRECT("'"&amp;$B301&amp;"'!$O29"))</f>
        <v/>
      </c>
    </row>
    <row r="302" spans="2:8" ht="16.8" customHeight="1">
      <c r="B302" s="392" t="str">
        <f t="shared" si="9"/>
        <v>2026年12月作業</v>
      </c>
      <c r="C302" s="366" cm="1">
        <f t="array" aca="1" ref="C302" ca="1">IF(INDIRECT("'"&amp;$B302&amp;"'!$A30")="","",INDIRECT("'"&amp;$B302&amp;"'!$A30"))</f>
        <v>46373</v>
      </c>
      <c r="D302" s="367" t="str" cm="1">
        <f t="array" aca="1" ref="D302" ca="1">IF(INDIRECT("'"&amp;$B302&amp;"'!$E30")="","",INDIRECT("'"&amp;$B302&amp;"'!$E30")+INDIRECT("'"&amp;$B302&amp;"'!$G30")/60)</f>
        <v/>
      </c>
      <c r="E302" s="368" t="str" cm="1">
        <f t="array" aca="1" ref="E302" ca="1">INDIRECT("'"&amp;$B302&amp;"'!$K30")</f>
        <v/>
      </c>
      <c r="F302" s="414" t="str" cm="1">
        <f t="array" aca="1" ref="F302" ca="1">IF(INDIRECT("'"&amp;$B302&amp;"'!$M30")="","",INDIRECT("'"&amp;$B302&amp;"'!$M30"))</f>
        <v/>
      </c>
      <c r="G302" s="414" t="str" cm="1">
        <f t="array" aca="1" ref="G302" ca="1">IF(INDIRECT("'"&amp;$B302&amp;"'!$N30")="","",INDIRECT("'"&amp;$B302&amp;"'!$N30"))</f>
        <v/>
      </c>
      <c r="H302" s="414" t="str" cm="1">
        <f t="array" aca="1" ref="H302" ca="1">IF(INDIRECT("'"&amp;$B302&amp;"'!$O30")="","",INDIRECT("'"&amp;$B302&amp;"'!$O30"))</f>
        <v/>
      </c>
    </row>
    <row r="303" spans="2:8" ht="16.8" customHeight="1">
      <c r="B303" s="392" t="str">
        <f t="shared" si="9"/>
        <v>2026年12月作業</v>
      </c>
      <c r="C303" s="366" cm="1">
        <f t="array" aca="1" ref="C303" ca="1">IF(INDIRECT("'"&amp;$B303&amp;"'!$A31")="","",INDIRECT("'"&amp;$B303&amp;"'!$A31"))</f>
        <v>46374</v>
      </c>
      <c r="D303" s="367" t="str" cm="1">
        <f t="array" aca="1" ref="D303" ca="1">IF(INDIRECT("'"&amp;$B303&amp;"'!$E31")="","",INDIRECT("'"&amp;$B303&amp;"'!$E31")+INDIRECT("'"&amp;$B303&amp;"'!$G31")/60)</f>
        <v/>
      </c>
      <c r="E303" s="368" t="str" cm="1">
        <f t="array" aca="1" ref="E303" ca="1">INDIRECT("'"&amp;$B303&amp;"'!$K31")</f>
        <v/>
      </c>
      <c r="F303" s="414" t="str" cm="1">
        <f t="array" aca="1" ref="F303" ca="1">IF(INDIRECT("'"&amp;$B303&amp;"'!$M31")="","",INDIRECT("'"&amp;$B303&amp;"'!$M31"))</f>
        <v/>
      </c>
      <c r="G303" s="414" t="str" cm="1">
        <f t="array" aca="1" ref="G303" ca="1">IF(INDIRECT("'"&amp;$B303&amp;"'!$N31")="","",INDIRECT("'"&amp;$B303&amp;"'!$N31"))</f>
        <v/>
      </c>
      <c r="H303" s="414" t="str" cm="1">
        <f t="array" aca="1" ref="H303" ca="1">IF(INDIRECT("'"&amp;$B303&amp;"'!$O31")="","",INDIRECT("'"&amp;$B303&amp;"'!$O31"))</f>
        <v/>
      </c>
    </row>
    <row r="304" spans="2:8" ht="16.8" customHeight="1">
      <c r="B304" s="392" t="str">
        <f t="shared" si="9"/>
        <v>2026年12月作業</v>
      </c>
      <c r="C304" s="366" cm="1">
        <f t="array" aca="1" ref="C304" ca="1">IF(INDIRECT("'"&amp;$B304&amp;"'!$A32")="","",INDIRECT("'"&amp;$B304&amp;"'!$A32"))</f>
        <v>46375</v>
      </c>
      <c r="D304" s="367" t="str" cm="1">
        <f t="array" aca="1" ref="D304" ca="1">IF(INDIRECT("'"&amp;$B304&amp;"'!$E32")="","",INDIRECT("'"&amp;$B304&amp;"'!$E32")+INDIRECT("'"&amp;$B304&amp;"'!$G32")/60)</f>
        <v/>
      </c>
      <c r="E304" s="368" t="str" cm="1">
        <f t="array" aca="1" ref="E304" ca="1">INDIRECT("'"&amp;$B304&amp;"'!$K32")</f>
        <v/>
      </c>
      <c r="F304" s="414" t="str" cm="1">
        <f t="array" aca="1" ref="F304" ca="1">IF(INDIRECT("'"&amp;$B304&amp;"'!$M32")="","",INDIRECT("'"&amp;$B304&amp;"'!$M32"))</f>
        <v/>
      </c>
      <c r="G304" s="414" t="str" cm="1">
        <f t="array" aca="1" ref="G304" ca="1">IF(INDIRECT("'"&amp;$B304&amp;"'!$N32")="","",INDIRECT("'"&amp;$B304&amp;"'!$N32"))</f>
        <v/>
      </c>
      <c r="H304" s="414" t="str" cm="1">
        <f t="array" aca="1" ref="H304" ca="1">IF(INDIRECT("'"&amp;$B304&amp;"'!$O32")="","",INDIRECT("'"&amp;$B304&amp;"'!$O32"))</f>
        <v/>
      </c>
    </row>
    <row r="305" spans="2:8" ht="16.8" customHeight="1">
      <c r="B305" s="392" t="str">
        <f t="shared" si="9"/>
        <v>2026年12月作業</v>
      </c>
      <c r="C305" s="366" cm="1">
        <f t="array" aca="1" ref="C305" ca="1">IF(INDIRECT("'"&amp;$B305&amp;"'!$A33")="","",INDIRECT("'"&amp;$B305&amp;"'!$A33"))</f>
        <v>46376</v>
      </c>
      <c r="D305" s="367" t="str" cm="1">
        <f t="array" aca="1" ref="D305" ca="1">IF(INDIRECT("'"&amp;$B305&amp;"'!$E33")="","",INDIRECT("'"&amp;$B305&amp;"'!$E33")+INDIRECT("'"&amp;$B305&amp;"'!$G33")/60)</f>
        <v/>
      </c>
      <c r="E305" s="368" t="str" cm="1">
        <f t="array" aca="1" ref="E305" ca="1">INDIRECT("'"&amp;$B305&amp;"'!$K33")</f>
        <v/>
      </c>
      <c r="F305" s="414" t="str" cm="1">
        <f t="array" aca="1" ref="F305" ca="1">IF(INDIRECT("'"&amp;$B305&amp;"'!$M33")="","",INDIRECT("'"&amp;$B305&amp;"'!$M33"))</f>
        <v/>
      </c>
      <c r="G305" s="414" t="str" cm="1">
        <f t="array" aca="1" ref="G305" ca="1">IF(INDIRECT("'"&amp;$B305&amp;"'!$N33")="","",INDIRECT("'"&amp;$B305&amp;"'!$N33"))</f>
        <v/>
      </c>
      <c r="H305" s="414" t="str" cm="1">
        <f t="array" aca="1" ref="H305" ca="1">IF(INDIRECT("'"&amp;$B305&amp;"'!$O33")="","",INDIRECT("'"&amp;$B305&amp;"'!$O33"))</f>
        <v/>
      </c>
    </row>
    <row r="306" spans="2:8" ht="16.8" customHeight="1">
      <c r="B306" s="392" t="str">
        <f t="shared" si="9"/>
        <v>2026年12月作業</v>
      </c>
      <c r="C306" s="366" cm="1">
        <f t="array" aca="1" ref="C306" ca="1">IF(INDIRECT("'"&amp;$B306&amp;"'!$A34")="","",INDIRECT("'"&amp;$B306&amp;"'!$A34"))</f>
        <v>46377</v>
      </c>
      <c r="D306" s="367" t="str" cm="1">
        <f t="array" aca="1" ref="D306" ca="1">IF(INDIRECT("'"&amp;$B306&amp;"'!$E34")="","",INDIRECT("'"&amp;$B306&amp;"'!$34")+INDIRECT("'"&amp;$B306&amp;"'!$G34")/60)</f>
        <v/>
      </c>
      <c r="E306" s="368" t="str" cm="1">
        <f t="array" aca="1" ref="E306" ca="1">INDIRECT("'"&amp;$B306&amp;"'!$K34")</f>
        <v/>
      </c>
      <c r="F306" s="414" t="str" cm="1">
        <f t="array" aca="1" ref="F306" ca="1">IF(INDIRECT("'"&amp;$B306&amp;"'!$M34")="","",INDIRECT("'"&amp;$B306&amp;"'!$M34"))</f>
        <v/>
      </c>
      <c r="G306" s="414" t="str" cm="1">
        <f t="array" aca="1" ref="G306" ca="1">IF(INDIRECT("'"&amp;$B306&amp;"'!$N34")="","",INDIRECT("'"&amp;$B306&amp;"'!$N34"))</f>
        <v/>
      </c>
      <c r="H306" s="414" t="str" cm="1">
        <f t="array" aca="1" ref="H306" ca="1">IF(INDIRECT("'"&amp;$B306&amp;"'!$O34")="","",INDIRECT("'"&amp;$B306&amp;"'!$O34"))</f>
        <v/>
      </c>
    </row>
    <row r="307" spans="2:8" ht="16.8" customHeight="1">
      <c r="B307" s="392" t="str">
        <f t="shared" si="9"/>
        <v>2026年12月作業</v>
      </c>
      <c r="C307" s="366" cm="1">
        <f t="array" aca="1" ref="C307" ca="1">IF(INDIRECT("'"&amp;$B307&amp;"'!$A35")="","",INDIRECT("'"&amp;$B307&amp;"'!$A35"))</f>
        <v>46378</v>
      </c>
      <c r="D307" s="367" t="str" cm="1">
        <f t="array" aca="1" ref="D307" ca="1">IF(INDIRECT("'"&amp;$B307&amp;"'!$E35")="","",INDIRECT("'"&amp;$B307&amp;"'!$E35")+INDIRECT("'"&amp;$B307&amp;"'!$G35")/60)</f>
        <v/>
      </c>
      <c r="E307" s="368" t="str" cm="1">
        <f t="array" aca="1" ref="E307" ca="1">INDIRECT("'"&amp;$B307&amp;"'!$K35")</f>
        <v/>
      </c>
      <c r="F307" s="414" t="str" cm="1">
        <f t="array" aca="1" ref="F307" ca="1">IF(INDIRECT("'"&amp;$B307&amp;"'!$M35")="","",INDIRECT("'"&amp;$B307&amp;"'!$M35"))</f>
        <v/>
      </c>
      <c r="G307" s="414" t="str" cm="1">
        <f t="array" aca="1" ref="G307" ca="1">IF(INDIRECT("'"&amp;$B307&amp;"'!$N35")="","",INDIRECT("'"&amp;$B307&amp;"'!$N35"))</f>
        <v/>
      </c>
      <c r="H307" s="414" t="str" cm="1">
        <f t="array" aca="1" ref="H307" ca="1">IF(INDIRECT("'"&amp;$B307&amp;"'!$O35")="","",INDIRECT("'"&amp;$B307&amp;"'!$O35"))</f>
        <v/>
      </c>
    </row>
    <row r="308" spans="2:8" ht="16.8" customHeight="1">
      <c r="B308" s="365"/>
      <c r="C308" s="342" t="s">
        <v>231</v>
      </c>
      <c r="D308" s="420">
        <f ca="1">SUM(D281:D307)</f>
        <v>0</v>
      </c>
    </row>
    <row r="309" spans="2:8" ht="16.8" customHeight="1">
      <c r="B309" s="347"/>
    </row>
    <row r="310" spans="2:8" ht="16.8" customHeight="1">
      <c r="B310" s="345" t="s">
        <v>239</v>
      </c>
      <c r="C310" s="338" t="s">
        <v>232</v>
      </c>
      <c r="D310" s="344" t="s">
        <v>118</v>
      </c>
      <c r="E310" s="339" t="s">
        <v>121</v>
      </c>
      <c r="F310" s="340" t="s">
        <v>229</v>
      </c>
      <c r="G310" s="341" t="s">
        <v>230</v>
      </c>
      <c r="H310" s="341" t="s">
        <v>147</v>
      </c>
    </row>
    <row r="311" spans="2:8" ht="16.8" customHeight="1">
      <c r="B311" s="346" t="s">
        <v>256</v>
      </c>
      <c r="C311" s="366" cm="1">
        <f t="array" aca="1" ref="C311" ca="1">IF(INDIRECT("'"&amp;$B311&amp;"'!$A9")="","",INDIRECT("'"&amp;$B311&amp;"'!$A9"))</f>
        <v>46382</v>
      </c>
      <c r="D311" s="367" t="str" cm="1">
        <f t="array" aca="1" ref="D311" ca="1">IF(INDIRECT("'"&amp;$B311&amp;"'!$E9")="","",INDIRECT("'"&amp;$B311&amp;"'!$E9")+INDIRECT("'"&amp;$B311&amp;"'!$G9")/60)</f>
        <v/>
      </c>
      <c r="E311" s="368" t="str" cm="1">
        <f t="array" aca="1" ref="E311" ca="1">INDIRECT("'"&amp;$B311&amp;"'!$K9")</f>
        <v/>
      </c>
      <c r="F311" s="414" t="str" cm="1">
        <f t="array" aca="1" ref="F311" ca="1">IF(INDIRECT("'"&amp;$B311&amp;"'!$M9")="","",INDIRECT("'"&amp;$B311&amp;"'!$M9"))</f>
        <v/>
      </c>
      <c r="G311" s="414" t="str" cm="1">
        <f t="array" aca="1" ref="G311" ca="1">IF(INDIRECT("'"&amp;$B311&amp;"'!$N9")="","",INDIRECT("'"&amp;$B311&amp;"'!$N9"))</f>
        <v/>
      </c>
      <c r="H311" s="414" t="str" cm="1">
        <f t="array" aca="1" ref="H311" ca="1">IF(INDIRECT("'"&amp;$B311&amp;"'!$O9")="","",INDIRECT("'"&amp;$B311&amp;"'!$O9"))</f>
        <v/>
      </c>
    </row>
    <row r="312" spans="2:8" ht="16.8" customHeight="1">
      <c r="B312" s="392" t="str">
        <f t="shared" ref="B312:B337" si="10">B311</f>
        <v>2027年1月作業</v>
      </c>
      <c r="C312" s="366" cm="1">
        <f t="array" aca="1" ref="C312" ca="1">IF(INDIRECT("'"&amp;$B312&amp;"'!$A10")="","",INDIRECT("'"&amp;$B312&amp;"'!$A10"))</f>
        <v>46383</v>
      </c>
      <c r="D312" s="367" t="str" cm="1">
        <f t="array" aca="1" ref="D312" ca="1">IF(INDIRECT("'"&amp;$B312&amp;"'!$E10")="","",INDIRECT("'"&amp;$B312&amp;"'!$E10")+INDIRECT("'"&amp;$B312&amp;"'!$G10")/60)</f>
        <v/>
      </c>
      <c r="E312" s="368" t="str" cm="1">
        <f t="array" aca="1" ref="E312" ca="1">INDIRECT("'"&amp;$B312&amp;"'!$K10")</f>
        <v/>
      </c>
      <c r="F312" s="414" t="str" cm="1">
        <f t="array" aca="1" ref="F312" ca="1">IF(INDIRECT("'"&amp;$B312&amp;"'!$M10")="","",INDIRECT("'"&amp;$B312&amp;"'!$M10"))</f>
        <v/>
      </c>
      <c r="G312" s="414" t="str" cm="1">
        <f t="array" aca="1" ref="G312" ca="1">IF(INDIRECT("'"&amp;$B312&amp;"'!$N10")="","",INDIRECT("'"&amp;$B312&amp;"'!$N10"))</f>
        <v/>
      </c>
      <c r="H312" s="414" t="str" cm="1">
        <f t="array" aca="1" ref="H312" ca="1">IF(INDIRECT("'"&amp;$B312&amp;"'!$O10")="","",INDIRECT("'"&amp;$B312&amp;"'!$O10"))</f>
        <v/>
      </c>
    </row>
    <row r="313" spans="2:8" ht="16.8" customHeight="1">
      <c r="B313" s="392" t="str">
        <f t="shared" si="10"/>
        <v>2027年1月作業</v>
      </c>
      <c r="C313" s="366" cm="1">
        <f t="array" aca="1" ref="C313" ca="1">IF(INDIRECT("'"&amp;$B313&amp;"'!$A11")="","",INDIRECT("'"&amp;$B313&amp;"'!$A11"))</f>
        <v>46384</v>
      </c>
      <c r="D313" s="367" t="str" cm="1">
        <f t="array" aca="1" ref="D313" ca="1">IF(INDIRECT("'"&amp;$B313&amp;"'!$E11")="","",INDIRECT("'"&amp;$B313&amp;"'!$E11")+INDIRECT("'"&amp;$B313&amp;"'!$G11")/60)</f>
        <v/>
      </c>
      <c r="E313" s="368" t="str" cm="1">
        <f t="array" aca="1" ref="E313" ca="1">INDIRECT("'"&amp;$B313&amp;"'!$K11")</f>
        <v/>
      </c>
      <c r="F313" s="414" t="str" cm="1">
        <f t="array" aca="1" ref="F313" ca="1">IF(INDIRECT("'"&amp;$B313&amp;"'!$M11")="","",INDIRECT("'"&amp;$B313&amp;"'!$M11"))</f>
        <v/>
      </c>
      <c r="G313" s="414" t="str" cm="1">
        <f t="array" aca="1" ref="G313" ca="1">IF(INDIRECT("'"&amp;$B313&amp;"'!$N11")="","",INDIRECT("'"&amp;$B313&amp;"'!$N11"))</f>
        <v/>
      </c>
      <c r="H313" s="414" t="str" cm="1">
        <f t="array" aca="1" ref="H313" ca="1">IF(INDIRECT("'"&amp;$B313&amp;"'!$O11")="","",INDIRECT("'"&amp;$B313&amp;"'!$O11"))</f>
        <v/>
      </c>
    </row>
    <row r="314" spans="2:8" ht="16.8" customHeight="1">
      <c r="B314" s="392" t="str">
        <f t="shared" si="10"/>
        <v>2027年1月作業</v>
      </c>
      <c r="C314" s="366" cm="1">
        <f t="array" aca="1" ref="C314" ca="1">IF(INDIRECT("'"&amp;$B314&amp;"'!$A12")="","",INDIRECT("'"&amp;$B314&amp;"'!$A12"))</f>
        <v>46385</v>
      </c>
      <c r="D314" s="367" t="str" cm="1">
        <f t="array" aca="1" ref="D314" ca="1">IF(INDIRECT("'"&amp;$B314&amp;"'!$E12")="","",INDIRECT("'"&amp;$B314&amp;"'!$E12")+INDIRECT("'"&amp;$B314&amp;"'!$G12")/60)</f>
        <v/>
      </c>
      <c r="E314" s="368" t="str" cm="1">
        <f t="array" aca="1" ref="E314" ca="1">INDIRECT("'"&amp;$B314&amp;"'!$K12")</f>
        <v/>
      </c>
      <c r="F314" s="414" t="str" cm="1">
        <f t="array" aca="1" ref="F314" ca="1">IF(INDIRECT("'"&amp;$B314&amp;"'!$M12")="","",INDIRECT("'"&amp;$B314&amp;"'!$M12"))</f>
        <v/>
      </c>
      <c r="G314" s="414" t="str" cm="1">
        <f t="array" aca="1" ref="G314" ca="1">IF(INDIRECT("'"&amp;$B314&amp;"'!$N12")="","",INDIRECT("'"&amp;$B314&amp;"'!$N12"))</f>
        <v/>
      </c>
      <c r="H314" s="414" t="str" cm="1">
        <f t="array" aca="1" ref="H314" ca="1">IF(INDIRECT("'"&amp;$B314&amp;"'!$O12")="","",INDIRECT("'"&amp;$B314&amp;"'!$O12"))</f>
        <v/>
      </c>
    </row>
    <row r="315" spans="2:8" ht="16.8" customHeight="1">
      <c r="B315" s="392" t="str">
        <f t="shared" si="10"/>
        <v>2027年1月作業</v>
      </c>
      <c r="C315" s="366" cm="1">
        <f t="array" aca="1" ref="C315" ca="1">IF(INDIRECT("'"&amp;$B315&amp;"'!$A13")="","",INDIRECT("'"&amp;$B315&amp;"'!$A13"))</f>
        <v>46386</v>
      </c>
      <c r="D315" s="367" t="str" cm="1">
        <f t="array" aca="1" ref="D315" ca="1">IF(INDIRECT("'"&amp;$B315&amp;"'!$E13")="","",INDIRECT("'"&amp;$B315&amp;"'!$E13")+INDIRECT("'"&amp;$B315&amp;"'!$G13")/60)</f>
        <v/>
      </c>
      <c r="E315" s="368" t="str" cm="1">
        <f t="array" aca="1" ref="E315" ca="1">INDIRECT("'"&amp;$B315&amp;"'!$K13")</f>
        <v/>
      </c>
      <c r="F315" s="414" t="str" cm="1">
        <f t="array" aca="1" ref="F315" ca="1">IF(INDIRECT("'"&amp;$B315&amp;"'!$M13")="","",INDIRECT("'"&amp;$B315&amp;"'!$M13"))</f>
        <v/>
      </c>
      <c r="G315" s="414" t="str" cm="1">
        <f t="array" aca="1" ref="G315" ca="1">IF(INDIRECT("'"&amp;$B315&amp;"'!$N13")="","",INDIRECT("'"&amp;$B315&amp;"'!$N13"))</f>
        <v/>
      </c>
      <c r="H315" s="414" t="str" cm="1">
        <f t="array" aca="1" ref="H315" ca="1">IF(INDIRECT("'"&amp;$B315&amp;"'!$O13")="","",INDIRECT("'"&amp;$B315&amp;"'!$O13"))</f>
        <v/>
      </c>
    </row>
    <row r="316" spans="2:8" ht="16.8" customHeight="1">
      <c r="B316" s="392" t="str">
        <f t="shared" si="10"/>
        <v>2027年1月作業</v>
      </c>
      <c r="C316" s="366" cm="1">
        <f t="array" aca="1" ref="C316" ca="1">IF(INDIRECT("'"&amp;$B316&amp;"'!$A14")="","",INDIRECT("'"&amp;$B316&amp;"'!$A14"))</f>
        <v>46387</v>
      </c>
      <c r="D316" s="367" t="str" cm="1">
        <f t="array" aca="1" ref="D316" ca="1">IF(INDIRECT("'"&amp;$B316&amp;"'!$E14")="","",INDIRECT("'"&amp;$B316&amp;"'!$E14")+INDIRECT("'"&amp;$B316&amp;"'!$G14")/60)</f>
        <v/>
      </c>
      <c r="E316" s="368" t="str" cm="1">
        <f t="array" aca="1" ref="E316" ca="1">INDIRECT("'"&amp;$B316&amp;"'!$K14")</f>
        <v/>
      </c>
      <c r="F316" s="414" t="str" cm="1">
        <f t="array" aca="1" ref="F316" ca="1">IF(INDIRECT("'"&amp;$B316&amp;"'!$M14")="","",INDIRECT("'"&amp;$B316&amp;"'!$M14"))</f>
        <v/>
      </c>
      <c r="G316" s="414" t="str" cm="1">
        <f t="array" aca="1" ref="G316" ca="1">IF(INDIRECT("'"&amp;$B316&amp;"'!$N14")="","",INDIRECT("'"&amp;$B316&amp;"'!$N14"))</f>
        <v/>
      </c>
      <c r="H316" s="414" t="str" cm="1">
        <f t="array" aca="1" ref="H316" ca="1">IF(INDIRECT("'"&amp;$B316&amp;"'!$O14")="","",INDIRECT("'"&amp;$B316&amp;"'!$O14"))</f>
        <v/>
      </c>
    </row>
    <row r="317" spans="2:8" ht="16.8" customHeight="1">
      <c r="B317" s="392" t="str">
        <f t="shared" si="10"/>
        <v>2027年1月作業</v>
      </c>
      <c r="C317" s="366" cm="1">
        <f t="array" aca="1" ref="C317" ca="1">IF(INDIRECT("'"&amp;$B317&amp;"'!$A15")="","",INDIRECT("'"&amp;$B317&amp;"'!$A15"))</f>
        <v>46388</v>
      </c>
      <c r="D317" s="367" t="str" cm="1">
        <f t="array" aca="1" ref="D317" ca="1">IF(INDIRECT("'"&amp;$B317&amp;"'!$E15")="","",INDIRECT("'"&amp;$B317&amp;"'!$E15")+INDIRECT("'"&amp;$B317&amp;"'!$G15")/60)</f>
        <v/>
      </c>
      <c r="E317" s="368" t="str" cm="1">
        <f t="array" aca="1" ref="E317" ca="1">INDIRECT("'"&amp;$B317&amp;"'!$K15")</f>
        <v/>
      </c>
      <c r="F317" s="414" t="str" cm="1">
        <f t="array" aca="1" ref="F317" ca="1">IF(INDIRECT("'"&amp;$B317&amp;"'!$M15")="","",INDIRECT("'"&amp;$B317&amp;"'!$M15"))</f>
        <v/>
      </c>
      <c r="G317" s="414" t="str" cm="1">
        <f t="array" aca="1" ref="G317" ca="1">IF(INDIRECT("'"&amp;$B317&amp;"'!$N15")="","",INDIRECT("'"&amp;$B317&amp;"'!$N15"))</f>
        <v/>
      </c>
      <c r="H317" s="414" t="str" cm="1">
        <f t="array" aca="1" ref="H317" ca="1">IF(INDIRECT("'"&amp;$B317&amp;"'!$O15")="","",INDIRECT("'"&amp;$B317&amp;"'!$O15"))</f>
        <v/>
      </c>
    </row>
    <row r="318" spans="2:8" ht="16.8" customHeight="1">
      <c r="B318" s="392" t="str">
        <f t="shared" si="10"/>
        <v>2027年1月作業</v>
      </c>
      <c r="C318" s="366" cm="1">
        <f t="array" aca="1" ref="C318" ca="1">IF(INDIRECT("'"&amp;$B318&amp;"'!$A16")="","",INDIRECT("'"&amp;$B318&amp;"'!$A16"))</f>
        <v>46389</v>
      </c>
      <c r="D318" s="367" t="str" cm="1">
        <f t="array" aca="1" ref="D318" ca="1">IF(INDIRECT("'"&amp;$B318&amp;"'!$E16")="","",INDIRECT("'"&amp;$B318&amp;"'!$E16")+INDIRECT("'"&amp;$B318&amp;"'!$G16")/60)</f>
        <v/>
      </c>
      <c r="E318" s="368" t="str" cm="1">
        <f t="array" aca="1" ref="E318" ca="1">INDIRECT("'"&amp;$B318&amp;"'!$K16")</f>
        <v/>
      </c>
      <c r="F318" s="414" t="str" cm="1">
        <f t="array" aca="1" ref="F318" ca="1">IF(INDIRECT("'"&amp;$B318&amp;"'!$M16")="","",INDIRECT("'"&amp;$B318&amp;"'!$M16"))</f>
        <v/>
      </c>
      <c r="G318" s="414" t="str" cm="1">
        <f t="array" aca="1" ref="G318" ca="1">IF(INDIRECT("'"&amp;$B318&amp;"'!$N16")="","",INDIRECT("'"&amp;$B318&amp;"'!$N16"))</f>
        <v/>
      </c>
      <c r="H318" s="414" t="str" cm="1">
        <f t="array" aca="1" ref="H318" ca="1">IF(INDIRECT("'"&amp;$B318&amp;"'!$O16")="","",INDIRECT("'"&amp;$B318&amp;"'!$O16"))</f>
        <v/>
      </c>
    </row>
    <row r="319" spans="2:8" ht="16.8" customHeight="1">
      <c r="B319" s="392" t="str">
        <f t="shared" si="10"/>
        <v>2027年1月作業</v>
      </c>
      <c r="C319" s="366" cm="1">
        <f t="array" aca="1" ref="C319" ca="1">IF(INDIRECT("'"&amp;$B319&amp;"'!$A17")="","",INDIRECT("'"&amp;$B319&amp;"'!$A17"))</f>
        <v>46390</v>
      </c>
      <c r="D319" s="367" t="str" cm="1">
        <f t="array" aca="1" ref="D319" ca="1">IF(INDIRECT("'"&amp;$B319&amp;"'!$E17")="","",INDIRECT("'"&amp;$B319&amp;"'!$E17")+INDIRECT("'"&amp;$B319&amp;"'!$G17")/60)</f>
        <v/>
      </c>
      <c r="E319" s="368" t="str" cm="1">
        <f t="array" aca="1" ref="E319" ca="1">INDIRECT("'"&amp;$B319&amp;"'!$K17")</f>
        <v/>
      </c>
      <c r="F319" s="414" t="str" cm="1">
        <f t="array" aca="1" ref="F319" ca="1">IF(INDIRECT("'"&amp;$B319&amp;"'!$M17")="","",INDIRECT("'"&amp;$B319&amp;"'!$M17"))</f>
        <v/>
      </c>
      <c r="G319" s="414" t="str" cm="1">
        <f t="array" aca="1" ref="G319" ca="1">IF(INDIRECT("'"&amp;$B319&amp;"'!$N17")="","",INDIRECT("'"&amp;$B319&amp;"'!$N17"))</f>
        <v/>
      </c>
      <c r="H319" s="414" t="str" cm="1">
        <f t="array" aca="1" ref="H319" ca="1">IF(INDIRECT("'"&amp;$B319&amp;"'!$O17")="","",INDIRECT("'"&amp;$B319&amp;"'!$O17"))</f>
        <v/>
      </c>
    </row>
    <row r="320" spans="2:8" ht="16.8" customHeight="1">
      <c r="B320" s="392" t="str">
        <f t="shared" si="10"/>
        <v>2027年1月作業</v>
      </c>
      <c r="C320" s="366" cm="1">
        <f t="array" aca="1" ref="C320" ca="1">IF(INDIRECT("'"&amp;$B320&amp;"'!$A18")="","",INDIRECT("'"&amp;$B320&amp;"'!$A18"))</f>
        <v>46391</v>
      </c>
      <c r="D320" s="367" t="str" cm="1">
        <f t="array" aca="1" ref="D320" ca="1">IF(INDIRECT("'"&amp;$B320&amp;"'!$E18")="","",INDIRECT("'"&amp;$B320&amp;"'!$E18")+INDIRECT("'"&amp;$B320&amp;"'!$G18")/60)</f>
        <v/>
      </c>
      <c r="E320" s="368" t="str" cm="1">
        <f t="array" aca="1" ref="E320" ca="1">INDIRECT("'"&amp;$B320&amp;"'!$K18")</f>
        <v/>
      </c>
      <c r="F320" s="414" t="str" cm="1">
        <f t="array" aca="1" ref="F320" ca="1">IF(INDIRECT("'"&amp;$B320&amp;"'!$M18")="","",INDIRECT("'"&amp;$B320&amp;"'!$M18"))</f>
        <v/>
      </c>
      <c r="G320" s="414" t="str" cm="1">
        <f t="array" aca="1" ref="G320" ca="1">IF(INDIRECT("'"&amp;$B320&amp;"'!$N18")="","",INDIRECT("'"&amp;$B320&amp;"'!$N18"))</f>
        <v/>
      </c>
      <c r="H320" s="414" t="str" cm="1">
        <f t="array" aca="1" ref="H320" ca="1">IF(INDIRECT("'"&amp;$B320&amp;"'!$O18")="","",INDIRECT("'"&amp;$B320&amp;"'!$O18"))</f>
        <v/>
      </c>
    </row>
    <row r="321" spans="2:8" ht="16.8" customHeight="1">
      <c r="B321" s="392" t="str">
        <f t="shared" si="10"/>
        <v>2027年1月作業</v>
      </c>
      <c r="C321" s="366" cm="1">
        <f t="array" aca="1" ref="C321" ca="1">IF(INDIRECT("'"&amp;$B321&amp;"'!$A19")="","",INDIRECT("'"&amp;$B321&amp;"'!$A19"))</f>
        <v>46392</v>
      </c>
      <c r="D321" s="367" t="str" cm="1">
        <f t="array" aca="1" ref="D321" ca="1">IF(INDIRECT("'"&amp;$B321&amp;"'!$E19")="","",INDIRECT("'"&amp;$B321&amp;"'!$E19")+INDIRECT("'"&amp;$B321&amp;"'!$G19")/60)</f>
        <v/>
      </c>
      <c r="E321" s="368" t="str" cm="1">
        <f t="array" aca="1" ref="E321" ca="1">INDIRECT("'"&amp;$B321&amp;"'!$K19")</f>
        <v/>
      </c>
      <c r="F321" s="414" t="str" cm="1">
        <f t="array" aca="1" ref="F321" ca="1">IF(INDIRECT("'"&amp;$B321&amp;"'!$M19")="","",INDIRECT("'"&amp;$B321&amp;"'!$M19"))</f>
        <v/>
      </c>
      <c r="G321" s="414" t="str" cm="1">
        <f t="array" aca="1" ref="G321" ca="1">IF(INDIRECT("'"&amp;$B321&amp;"'!$N19")="","",INDIRECT("'"&amp;$B321&amp;"'!$N19"))</f>
        <v/>
      </c>
      <c r="H321" s="414" t="str" cm="1">
        <f t="array" aca="1" ref="H321" ca="1">IF(INDIRECT("'"&amp;$B321&amp;"'!$O19")="","",INDIRECT("'"&amp;$B321&amp;"'!$O19"))</f>
        <v/>
      </c>
    </row>
    <row r="322" spans="2:8" ht="16.8" customHeight="1">
      <c r="B322" s="392" t="str">
        <f t="shared" si="10"/>
        <v>2027年1月作業</v>
      </c>
      <c r="C322" s="366" cm="1">
        <f t="array" aca="1" ref="C322" ca="1">IF(INDIRECT("'"&amp;$B322&amp;"'!$A20")="","",INDIRECT("'"&amp;$B322&amp;"'!$A20"))</f>
        <v>46393</v>
      </c>
      <c r="D322" s="367" t="str" cm="1">
        <f t="array" aca="1" ref="D322" ca="1">IF(INDIRECT("'"&amp;$B322&amp;"'!$E20")="","",INDIRECT("'"&amp;$B322&amp;"'!$E20")+INDIRECT("'"&amp;$B322&amp;"'!$G20")/60)</f>
        <v/>
      </c>
      <c r="E322" s="368" t="str" cm="1">
        <f t="array" aca="1" ref="E322" ca="1">INDIRECT("'"&amp;$B322&amp;"'!$K20")</f>
        <v/>
      </c>
      <c r="F322" s="414" t="str" cm="1">
        <f t="array" aca="1" ref="F322" ca="1">IF(INDIRECT("'"&amp;$B322&amp;"'!$M20")="","",INDIRECT("'"&amp;$B322&amp;"'!$M20"))</f>
        <v/>
      </c>
      <c r="G322" s="414" t="str" cm="1">
        <f t="array" aca="1" ref="G322" ca="1">IF(INDIRECT("'"&amp;$B322&amp;"'!$N20")="","",INDIRECT("'"&amp;$B322&amp;"'!$N20"))</f>
        <v/>
      </c>
      <c r="H322" s="414" t="str" cm="1">
        <f t="array" aca="1" ref="H322" ca="1">IF(INDIRECT("'"&amp;$B322&amp;"'!$O20")="","",INDIRECT("'"&amp;$B322&amp;"'!$O20"))</f>
        <v/>
      </c>
    </row>
    <row r="323" spans="2:8" ht="16.8" customHeight="1">
      <c r="B323" s="392" t="str">
        <f t="shared" si="10"/>
        <v>2027年1月作業</v>
      </c>
      <c r="C323" s="366" cm="1">
        <f t="array" aca="1" ref="C323" ca="1">IF(INDIRECT("'"&amp;$B323&amp;"'!$A21")="","",INDIRECT("'"&amp;$B323&amp;"'!$A21"))</f>
        <v>46394</v>
      </c>
      <c r="D323" s="367" t="str" cm="1">
        <f t="array" aca="1" ref="D323" ca="1">IF(INDIRECT("'"&amp;$B323&amp;"'!$E21")="","",INDIRECT("'"&amp;$B323&amp;"'!$E21")+INDIRECT("'"&amp;$B323&amp;"'!$G21")/60)</f>
        <v/>
      </c>
      <c r="E323" s="368" t="str" cm="1">
        <f t="array" aca="1" ref="E323" ca="1">INDIRECT("'"&amp;$B323&amp;"'!$K21")</f>
        <v/>
      </c>
      <c r="F323" s="414" t="str" cm="1">
        <f t="array" aca="1" ref="F323" ca="1">IF(INDIRECT("'"&amp;$B323&amp;"'!$M21")="","",INDIRECT("'"&amp;$B323&amp;"'!$M21"))</f>
        <v/>
      </c>
      <c r="G323" s="414" t="str" cm="1">
        <f t="array" aca="1" ref="G323" ca="1">IF(INDIRECT("'"&amp;$B323&amp;"'!$N21")="","",INDIRECT("'"&amp;$B323&amp;"'!$N21"))</f>
        <v/>
      </c>
      <c r="H323" s="414" t="str" cm="1">
        <f t="array" aca="1" ref="H323" ca="1">IF(INDIRECT("'"&amp;$B323&amp;"'!$O21")="","",INDIRECT("'"&amp;$B323&amp;"'!$O21"))</f>
        <v/>
      </c>
    </row>
    <row r="324" spans="2:8" ht="16.8" customHeight="1">
      <c r="B324" s="392" t="str">
        <f t="shared" si="10"/>
        <v>2027年1月作業</v>
      </c>
      <c r="C324" s="366" cm="1">
        <f t="array" aca="1" ref="C324" ca="1">IF(INDIRECT("'"&amp;$B324&amp;"'!$A22")="","",INDIRECT("'"&amp;$B324&amp;"'!$A22"))</f>
        <v>46395</v>
      </c>
      <c r="D324" s="367" t="str" cm="1">
        <f t="array" aca="1" ref="D324" ca="1">IF(INDIRECT("'"&amp;$B324&amp;"'!$E22")="","",INDIRECT("'"&amp;$B324&amp;"'!$E22")+INDIRECT("'"&amp;$B324&amp;"'!$G22")/60)</f>
        <v/>
      </c>
      <c r="E324" s="368" t="str" cm="1">
        <f t="array" aca="1" ref="E324" ca="1">INDIRECT("'"&amp;$B324&amp;"'!$K22")</f>
        <v/>
      </c>
      <c r="F324" s="414" t="str" cm="1">
        <f t="array" aca="1" ref="F324" ca="1">IF(INDIRECT("'"&amp;$B324&amp;"'!$M22")="","",INDIRECT("'"&amp;$B324&amp;"'!$M22"))</f>
        <v/>
      </c>
      <c r="G324" s="414" t="str" cm="1">
        <f t="array" aca="1" ref="G324" ca="1">IF(INDIRECT("'"&amp;$B324&amp;"'!$N22")="","",INDIRECT("'"&amp;$B324&amp;"'!$N22"))</f>
        <v/>
      </c>
      <c r="H324" s="414" t="str" cm="1">
        <f t="array" aca="1" ref="H324" ca="1">IF(INDIRECT("'"&amp;$B324&amp;"'!$O22")="","",INDIRECT("'"&amp;$B324&amp;"'!$O22"))</f>
        <v/>
      </c>
    </row>
    <row r="325" spans="2:8" ht="16.8" customHeight="1">
      <c r="B325" s="392" t="str">
        <f t="shared" si="10"/>
        <v>2027年1月作業</v>
      </c>
      <c r="C325" s="366" cm="1">
        <f t="array" aca="1" ref="C325" ca="1">IF(INDIRECT("'"&amp;$B325&amp;"'!$A23")="","",INDIRECT("'"&amp;$B325&amp;"'!$A23"))</f>
        <v>46396</v>
      </c>
      <c r="D325" s="367" t="str" cm="1">
        <f t="array" aca="1" ref="D325" ca="1">IF(INDIRECT("'"&amp;$B325&amp;"'!$E23")="","",INDIRECT("'"&amp;$B325&amp;"'!$E23")+INDIRECT("'"&amp;$B325&amp;"'!$G23")/60)</f>
        <v/>
      </c>
      <c r="E325" s="368" t="str" cm="1">
        <f t="array" aca="1" ref="E325" ca="1">INDIRECT("'"&amp;$B325&amp;"'!$K23")</f>
        <v/>
      </c>
      <c r="F325" s="414" t="str" cm="1">
        <f t="array" aca="1" ref="F325" ca="1">IF(INDIRECT("'"&amp;$B325&amp;"'!$M23")="","",INDIRECT("'"&amp;$B325&amp;"'!$M23"))</f>
        <v/>
      </c>
      <c r="G325" s="414" t="str" cm="1">
        <f t="array" aca="1" ref="G325" ca="1">IF(INDIRECT("'"&amp;$B325&amp;"'!$N23")="","",INDIRECT("'"&amp;$B325&amp;"'!$N23"))</f>
        <v/>
      </c>
      <c r="H325" s="414" t="str" cm="1">
        <f t="array" aca="1" ref="H325" ca="1">IF(INDIRECT("'"&amp;$B325&amp;"'!$O23")="","",INDIRECT("'"&amp;$B325&amp;"'!$O23"))</f>
        <v/>
      </c>
    </row>
    <row r="326" spans="2:8" ht="16.8" customHeight="1">
      <c r="B326" s="392" t="str">
        <f t="shared" si="10"/>
        <v>2027年1月作業</v>
      </c>
      <c r="C326" s="366" cm="1">
        <f t="array" aca="1" ref="C326" ca="1">IF(INDIRECT("'"&amp;$B326&amp;"'!$A24")="","",INDIRECT("'"&amp;$B326&amp;"'!$A24"))</f>
        <v>46397</v>
      </c>
      <c r="D326" s="367" t="str" cm="1">
        <f t="array" aca="1" ref="D326" ca="1">IF(INDIRECT("'"&amp;$B326&amp;"'!$E24")="","",INDIRECT("'"&amp;$B326&amp;"'!$E24")+INDIRECT("'"&amp;$B326&amp;"'!$G24")/60)</f>
        <v/>
      </c>
      <c r="E326" s="368" t="str" cm="1">
        <f t="array" aca="1" ref="E326" ca="1">INDIRECT("'"&amp;$B326&amp;"'!$K24")</f>
        <v/>
      </c>
      <c r="F326" s="414" t="str" cm="1">
        <f t="array" aca="1" ref="F326" ca="1">IF(INDIRECT("'"&amp;$B326&amp;"'!$M24")="","",INDIRECT("'"&amp;$B326&amp;"'!$M24"))</f>
        <v/>
      </c>
      <c r="G326" s="414" t="str" cm="1">
        <f t="array" aca="1" ref="G326" ca="1">IF(INDIRECT("'"&amp;$B326&amp;"'!$N24")="","",INDIRECT("'"&amp;$B326&amp;"'!$N24"))</f>
        <v/>
      </c>
      <c r="H326" s="414" t="str" cm="1">
        <f t="array" aca="1" ref="H326" ca="1">IF(INDIRECT("'"&amp;$B326&amp;"'!$O24")="","",INDIRECT("'"&amp;$B326&amp;"'!$O24"))</f>
        <v/>
      </c>
    </row>
    <row r="327" spans="2:8" ht="16.8" customHeight="1">
      <c r="B327" s="392" t="str">
        <f t="shared" si="10"/>
        <v>2027年1月作業</v>
      </c>
      <c r="C327" s="366" cm="1">
        <f t="array" aca="1" ref="C327" ca="1">IF(INDIRECT("'"&amp;$B327&amp;"'!$A25")="","",INDIRECT("'"&amp;$B327&amp;"'!$A25"))</f>
        <v>46398</v>
      </c>
      <c r="D327" s="367" t="str" cm="1">
        <f t="array" aca="1" ref="D327" ca="1">IF(INDIRECT("'"&amp;$B327&amp;"'!$E25")="","",INDIRECT("'"&amp;$B327&amp;"'!$E25")+INDIRECT("'"&amp;$B327&amp;"'!$G25")/60)</f>
        <v/>
      </c>
      <c r="E327" s="368" t="str" cm="1">
        <f t="array" aca="1" ref="E327" ca="1">INDIRECT("'"&amp;$B327&amp;"'!$K25")</f>
        <v/>
      </c>
      <c r="F327" s="414" t="str" cm="1">
        <f t="array" aca="1" ref="F327" ca="1">IF(INDIRECT("'"&amp;$B327&amp;"'!$M25")="","",INDIRECT("'"&amp;$B327&amp;"'!$M25"))</f>
        <v/>
      </c>
      <c r="G327" s="414" t="str" cm="1">
        <f t="array" aca="1" ref="G327" ca="1">IF(INDIRECT("'"&amp;$B327&amp;"'!$N25")="","",INDIRECT("'"&amp;$B327&amp;"'!$N25"))</f>
        <v/>
      </c>
      <c r="H327" s="414" t="str" cm="1">
        <f t="array" aca="1" ref="H327" ca="1">IF(INDIRECT("'"&amp;$B327&amp;"'!$O25")="","",INDIRECT("'"&amp;$B327&amp;"'!$O25"))</f>
        <v/>
      </c>
    </row>
    <row r="328" spans="2:8" ht="16.8" customHeight="1">
      <c r="B328" s="392" t="str">
        <f t="shared" si="10"/>
        <v>2027年1月作業</v>
      </c>
      <c r="C328" s="366" cm="1">
        <f t="array" aca="1" ref="C328" ca="1">IF(INDIRECT("'"&amp;$B328&amp;"'!$A26")="","",INDIRECT("'"&amp;$B328&amp;"'!$A26"))</f>
        <v>46399</v>
      </c>
      <c r="D328" s="367" t="str" cm="1">
        <f t="array" aca="1" ref="D328" ca="1">IF(INDIRECT("'"&amp;$B328&amp;"'!$E26")="","",INDIRECT("'"&amp;$B328&amp;"'!$E26")+INDIRECT("'"&amp;$B328&amp;"'!$G26")/60)</f>
        <v/>
      </c>
      <c r="E328" s="368" t="str" cm="1">
        <f t="array" aca="1" ref="E328" ca="1">INDIRECT("'"&amp;$B328&amp;"'!$K26")</f>
        <v/>
      </c>
      <c r="F328" s="414" t="str" cm="1">
        <f t="array" aca="1" ref="F328" ca="1">IF(INDIRECT("'"&amp;$B328&amp;"'!$M26")="","",INDIRECT("'"&amp;$B328&amp;"'!$M26"))</f>
        <v/>
      </c>
      <c r="G328" s="414" t="str" cm="1">
        <f t="array" aca="1" ref="G328" ca="1">IF(INDIRECT("'"&amp;$B328&amp;"'!$N26")="","",INDIRECT("'"&amp;$B328&amp;"'!$N26"))</f>
        <v/>
      </c>
      <c r="H328" s="414" t="str" cm="1">
        <f t="array" aca="1" ref="H328" ca="1">IF(INDIRECT("'"&amp;$B328&amp;"'!$O26")="","",INDIRECT("'"&amp;$B328&amp;"'!$O26"))</f>
        <v/>
      </c>
    </row>
    <row r="329" spans="2:8" ht="16.8" customHeight="1">
      <c r="B329" s="392" t="str">
        <f t="shared" si="10"/>
        <v>2027年1月作業</v>
      </c>
      <c r="C329" s="366" cm="1">
        <f t="array" aca="1" ref="C329" ca="1">IF(INDIRECT("'"&amp;$B329&amp;"'!$A27")="","",INDIRECT("'"&amp;$B329&amp;"'!$A27"))</f>
        <v>46400</v>
      </c>
      <c r="D329" s="367" t="str" cm="1">
        <f t="array" aca="1" ref="D329" ca="1">IF(INDIRECT("'"&amp;$B329&amp;"'!$E27")="","",INDIRECT("'"&amp;$B329&amp;"'!$E27")+INDIRECT("'"&amp;$B329&amp;"'!$G27")/60)</f>
        <v/>
      </c>
      <c r="E329" s="368" t="str" cm="1">
        <f t="array" aca="1" ref="E329" ca="1">INDIRECT("'"&amp;$B329&amp;"'!$K27")</f>
        <v/>
      </c>
      <c r="F329" s="414" t="str" cm="1">
        <f t="array" aca="1" ref="F329" ca="1">IF(INDIRECT("'"&amp;$B329&amp;"'!$M27")="","",INDIRECT("'"&amp;$B329&amp;"'!$M27"))</f>
        <v/>
      </c>
      <c r="G329" s="414" t="str" cm="1">
        <f t="array" aca="1" ref="G329" ca="1">IF(INDIRECT("'"&amp;$B329&amp;"'!$N27")="","",INDIRECT("'"&amp;$B329&amp;"'!$N27"))</f>
        <v/>
      </c>
      <c r="H329" s="414" t="str" cm="1">
        <f t="array" aca="1" ref="H329" ca="1">IF(INDIRECT("'"&amp;$B329&amp;"'!$O27")="","",INDIRECT("'"&amp;$B329&amp;"'!$O27"))</f>
        <v/>
      </c>
    </row>
    <row r="330" spans="2:8" ht="16.8" customHeight="1">
      <c r="B330" s="392" t="str">
        <f t="shared" si="10"/>
        <v>2027年1月作業</v>
      </c>
      <c r="C330" s="366" cm="1">
        <f t="array" aca="1" ref="C330" ca="1">IF(INDIRECT("'"&amp;$B330&amp;"'!$A28")="","",INDIRECT("'"&amp;$B330&amp;"'!$A28"))</f>
        <v>46401</v>
      </c>
      <c r="D330" s="367" t="str" cm="1">
        <f t="array" aca="1" ref="D330" ca="1">IF(INDIRECT("'"&amp;$B330&amp;"'!$E28")="","",INDIRECT("'"&amp;$B330&amp;"'!$E28")+INDIRECT("'"&amp;$B330&amp;"'!$G28")/60)</f>
        <v/>
      </c>
      <c r="E330" s="368" t="str" cm="1">
        <f t="array" aca="1" ref="E330" ca="1">INDIRECT("'"&amp;$B330&amp;"'!$K28")</f>
        <v/>
      </c>
      <c r="F330" s="414" t="str" cm="1">
        <f t="array" aca="1" ref="F330" ca="1">IF(INDIRECT("'"&amp;$B330&amp;"'!$M28")="","",INDIRECT("'"&amp;$B330&amp;"'!$M28"))</f>
        <v/>
      </c>
      <c r="G330" s="414" t="str" cm="1">
        <f t="array" aca="1" ref="G330" ca="1">IF(INDIRECT("'"&amp;$B330&amp;"'!$N28")="","",INDIRECT("'"&amp;$B330&amp;"'!$N28"))</f>
        <v/>
      </c>
      <c r="H330" s="414" t="str" cm="1">
        <f t="array" aca="1" ref="H330" ca="1">IF(INDIRECT("'"&amp;$B330&amp;"'!$O28")="","",INDIRECT("'"&amp;$B330&amp;"'!$O28"))</f>
        <v/>
      </c>
    </row>
    <row r="331" spans="2:8" ht="16.8" customHeight="1">
      <c r="B331" s="392" t="str">
        <f t="shared" si="10"/>
        <v>2027年1月作業</v>
      </c>
      <c r="C331" s="366" cm="1">
        <f t="array" aca="1" ref="C331" ca="1">IF(INDIRECT("'"&amp;$B331&amp;"'!$A29")="","",INDIRECT("'"&amp;$B331&amp;"'!$A29"))</f>
        <v>46402</v>
      </c>
      <c r="D331" s="367" t="str" cm="1">
        <f t="array" aca="1" ref="D331" ca="1">IF(INDIRECT("'"&amp;$B331&amp;"'!$E29")="","",INDIRECT("'"&amp;$B331&amp;"'!$E29")+INDIRECT("'"&amp;$B331&amp;"'!$G29")/60)</f>
        <v/>
      </c>
      <c r="E331" s="368" t="str" cm="1">
        <f t="array" aca="1" ref="E331" ca="1">INDIRECT("'"&amp;$B331&amp;"'!$K29")</f>
        <v/>
      </c>
      <c r="F331" s="414" t="str" cm="1">
        <f t="array" aca="1" ref="F331" ca="1">IF(INDIRECT("'"&amp;$B331&amp;"'!$M29")="","",INDIRECT("'"&amp;$B331&amp;"'!$M29"))</f>
        <v/>
      </c>
      <c r="G331" s="414" t="str" cm="1">
        <f t="array" aca="1" ref="G331" ca="1">IF(INDIRECT("'"&amp;$B331&amp;"'!$N29")="","",INDIRECT("'"&amp;$B331&amp;"'!$N29"))</f>
        <v/>
      </c>
      <c r="H331" s="414" t="str" cm="1">
        <f t="array" aca="1" ref="H331" ca="1">IF(INDIRECT("'"&amp;$B331&amp;"'!$O29")="","",INDIRECT("'"&amp;$B331&amp;"'!$O29"))</f>
        <v/>
      </c>
    </row>
    <row r="332" spans="2:8" ht="16.8" customHeight="1">
      <c r="B332" s="392" t="str">
        <f t="shared" si="10"/>
        <v>2027年1月作業</v>
      </c>
      <c r="C332" s="366" cm="1">
        <f t="array" aca="1" ref="C332" ca="1">IF(INDIRECT("'"&amp;$B332&amp;"'!$A30")="","",INDIRECT("'"&amp;$B332&amp;"'!$A30"))</f>
        <v>46403</v>
      </c>
      <c r="D332" s="367" t="str" cm="1">
        <f t="array" aca="1" ref="D332" ca="1">IF(INDIRECT("'"&amp;$B332&amp;"'!$E30")="","",INDIRECT("'"&amp;$B332&amp;"'!$E30")+INDIRECT("'"&amp;$B332&amp;"'!$G30")/60)</f>
        <v/>
      </c>
      <c r="E332" s="368" t="str" cm="1">
        <f t="array" aca="1" ref="E332" ca="1">INDIRECT("'"&amp;$B332&amp;"'!$K30")</f>
        <v/>
      </c>
      <c r="F332" s="414" t="str" cm="1">
        <f t="array" aca="1" ref="F332" ca="1">IF(INDIRECT("'"&amp;$B332&amp;"'!$M30")="","",INDIRECT("'"&amp;$B332&amp;"'!$M30"))</f>
        <v/>
      </c>
      <c r="G332" s="414" t="str" cm="1">
        <f t="array" aca="1" ref="G332" ca="1">IF(INDIRECT("'"&amp;$B332&amp;"'!$N30")="","",INDIRECT("'"&amp;$B332&amp;"'!$N30"))</f>
        <v/>
      </c>
      <c r="H332" s="414" t="str" cm="1">
        <f t="array" aca="1" ref="H332" ca="1">IF(INDIRECT("'"&amp;$B332&amp;"'!$O30")="","",INDIRECT("'"&amp;$B332&amp;"'!$O30"))</f>
        <v/>
      </c>
    </row>
    <row r="333" spans="2:8" ht="16.8" customHeight="1">
      <c r="B333" s="392" t="str">
        <f t="shared" si="10"/>
        <v>2027年1月作業</v>
      </c>
      <c r="C333" s="366" cm="1">
        <f t="array" aca="1" ref="C333" ca="1">IF(INDIRECT("'"&amp;$B333&amp;"'!$A31")="","",INDIRECT("'"&amp;$B333&amp;"'!$A31"))</f>
        <v>46404</v>
      </c>
      <c r="D333" s="367" t="str" cm="1">
        <f t="array" aca="1" ref="D333" ca="1">IF(INDIRECT("'"&amp;$B333&amp;"'!$E31")="","",INDIRECT("'"&amp;$B333&amp;"'!$E31")+INDIRECT("'"&amp;$B333&amp;"'!$G31")/60)</f>
        <v/>
      </c>
      <c r="E333" s="368" t="str" cm="1">
        <f t="array" aca="1" ref="E333" ca="1">INDIRECT("'"&amp;$B333&amp;"'!$K31")</f>
        <v/>
      </c>
      <c r="F333" s="414" t="str" cm="1">
        <f t="array" aca="1" ref="F333" ca="1">IF(INDIRECT("'"&amp;$B333&amp;"'!$M31")="","",INDIRECT("'"&amp;$B333&amp;"'!$M31"))</f>
        <v/>
      </c>
      <c r="G333" s="414" t="str" cm="1">
        <f t="array" aca="1" ref="G333" ca="1">IF(INDIRECT("'"&amp;$B333&amp;"'!$N31")="","",INDIRECT("'"&amp;$B333&amp;"'!$N31"))</f>
        <v/>
      </c>
      <c r="H333" s="414" t="str" cm="1">
        <f t="array" aca="1" ref="H333" ca="1">IF(INDIRECT("'"&amp;$B333&amp;"'!$O31")="","",INDIRECT("'"&amp;$B333&amp;"'!$O31"))</f>
        <v/>
      </c>
    </row>
    <row r="334" spans="2:8" ht="16.8" customHeight="1">
      <c r="B334" s="392" t="str">
        <f t="shared" si="10"/>
        <v>2027年1月作業</v>
      </c>
      <c r="C334" s="366" cm="1">
        <f t="array" aca="1" ref="C334" ca="1">IF(INDIRECT("'"&amp;$B334&amp;"'!$A32")="","",INDIRECT("'"&amp;$B334&amp;"'!$A32"))</f>
        <v>46405</v>
      </c>
      <c r="D334" s="367" t="str" cm="1">
        <f t="array" aca="1" ref="D334" ca="1">IF(INDIRECT("'"&amp;$B334&amp;"'!$E32")="","",INDIRECT("'"&amp;$B334&amp;"'!$E32")+INDIRECT("'"&amp;$B334&amp;"'!$G32")/60)</f>
        <v/>
      </c>
      <c r="E334" s="368" t="str" cm="1">
        <f t="array" aca="1" ref="E334" ca="1">INDIRECT("'"&amp;$B334&amp;"'!$K32")</f>
        <v/>
      </c>
      <c r="F334" s="414" t="str" cm="1">
        <f t="array" aca="1" ref="F334" ca="1">IF(INDIRECT("'"&amp;$B334&amp;"'!$M32")="","",INDIRECT("'"&amp;$B334&amp;"'!$M32"))</f>
        <v/>
      </c>
      <c r="G334" s="414" t="str" cm="1">
        <f t="array" aca="1" ref="G334" ca="1">IF(INDIRECT("'"&amp;$B334&amp;"'!$N32")="","",INDIRECT("'"&amp;$B334&amp;"'!$N32"))</f>
        <v/>
      </c>
      <c r="H334" s="414" t="str" cm="1">
        <f t="array" aca="1" ref="H334" ca="1">IF(INDIRECT("'"&amp;$B334&amp;"'!$O32")="","",INDIRECT("'"&amp;$B334&amp;"'!$O32"))</f>
        <v/>
      </c>
    </row>
    <row r="335" spans="2:8" ht="16.8" customHeight="1">
      <c r="B335" s="392" t="str">
        <f t="shared" si="10"/>
        <v>2027年1月作業</v>
      </c>
      <c r="C335" s="366" cm="1">
        <f t="array" aca="1" ref="C335" ca="1">IF(INDIRECT("'"&amp;$B335&amp;"'!$A33")="","",INDIRECT("'"&amp;$B335&amp;"'!$A33"))</f>
        <v>46406</v>
      </c>
      <c r="D335" s="367" t="str" cm="1">
        <f t="array" aca="1" ref="D335" ca="1">IF(INDIRECT("'"&amp;$B335&amp;"'!$E33")="","",INDIRECT("'"&amp;$B335&amp;"'!$E33")+INDIRECT("'"&amp;$B335&amp;"'!$G33")/60)</f>
        <v/>
      </c>
      <c r="E335" s="368" t="str" cm="1">
        <f t="array" aca="1" ref="E335" ca="1">INDIRECT("'"&amp;$B335&amp;"'!$K33")</f>
        <v/>
      </c>
      <c r="F335" s="414" t="str" cm="1">
        <f t="array" aca="1" ref="F335" ca="1">IF(INDIRECT("'"&amp;$B335&amp;"'!$M33")="","",INDIRECT("'"&amp;$B335&amp;"'!$M33"))</f>
        <v/>
      </c>
      <c r="G335" s="414" t="str" cm="1">
        <f t="array" aca="1" ref="G335" ca="1">IF(INDIRECT("'"&amp;$B335&amp;"'!$N33")="","",INDIRECT("'"&amp;$B335&amp;"'!$N33"))</f>
        <v/>
      </c>
      <c r="H335" s="414" t="str" cm="1">
        <f t="array" aca="1" ref="H335" ca="1">IF(INDIRECT("'"&amp;$B335&amp;"'!$O33")="","",INDIRECT("'"&amp;$B335&amp;"'!$O33"))</f>
        <v/>
      </c>
    </row>
    <row r="336" spans="2:8" ht="16.8" customHeight="1">
      <c r="B336" s="392" t="str">
        <f t="shared" si="10"/>
        <v>2027年1月作業</v>
      </c>
      <c r="C336" s="366" cm="1">
        <f t="array" aca="1" ref="C336" ca="1">IF(INDIRECT("'"&amp;$B336&amp;"'!$A34")="","",INDIRECT("'"&amp;$B336&amp;"'!$A34"))</f>
        <v>46407</v>
      </c>
      <c r="D336" s="367" t="str" cm="1">
        <f t="array" aca="1" ref="D336" ca="1">IF(INDIRECT("'"&amp;$B336&amp;"'!$E34")="","",INDIRECT("'"&amp;$B336&amp;"'!$34")+INDIRECT("'"&amp;$B336&amp;"'!$G34")/60)</f>
        <v/>
      </c>
      <c r="E336" s="368" t="str" cm="1">
        <f t="array" aca="1" ref="E336" ca="1">INDIRECT("'"&amp;$B336&amp;"'!$K34")</f>
        <v/>
      </c>
      <c r="F336" s="414" t="str" cm="1">
        <f t="array" aca="1" ref="F336" ca="1">IF(INDIRECT("'"&amp;$B336&amp;"'!$M34")="","",INDIRECT("'"&amp;$B336&amp;"'!$M34"))</f>
        <v/>
      </c>
      <c r="G336" s="414" t="str" cm="1">
        <f t="array" aca="1" ref="G336" ca="1">IF(INDIRECT("'"&amp;$B336&amp;"'!$N34")="","",INDIRECT("'"&amp;$B336&amp;"'!$N34"))</f>
        <v/>
      </c>
      <c r="H336" s="414" t="str" cm="1">
        <f t="array" aca="1" ref="H336" ca="1">IF(INDIRECT("'"&amp;$B336&amp;"'!$O34")="","",INDIRECT("'"&amp;$B336&amp;"'!$O34"))</f>
        <v/>
      </c>
    </row>
    <row r="337" spans="2:8" ht="16.8" customHeight="1">
      <c r="B337" s="392" t="str">
        <f t="shared" si="10"/>
        <v>2027年1月作業</v>
      </c>
      <c r="C337" s="366" cm="1">
        <f t="array" aca="1" ref="C337" ca="1">IF(INDIRECT("'"&amp;$B337&amp;"'!$A35")="","",INDIRECT("'"&amp;$B337&amp;"'!$A35"))</f>
        <v>46408</v>
      </c>
      <c r="D337" s="367" t="str" cm="1">
        <f t="array" aca="1" ref="D337" ca="1">IF(INDIRECT("'"&amp;$B337&amp;"'!$E35")="","",INDIRECT("'"&amp;$B337&amp;"'!$E35")+INDIRECT("'"&amp;$B337&amp;"'!$G35")/60)</f>
        <v/>
      </c>
      <c r="E337" s="368" t="str" cm="1">
        <f t="array" aca="1" ref="E337" ca="1">INDIRECT("'"&amp;$B337&amp;"'!$K35")</f>
        <v/>
      </c>
      <c r="F337" s="414" t="str" cm="1">
        <f t="array" aca="1" ref="F337" ca="1">IF(INDIRECT("'"&amp;$B337&amp;"'!$M35")="","",INDIRECT("'"&amp;$B337&amp;"'!$M35"))</f>
        <v/>
      </c>
      <c r="G337" s="414" t="str" cm="1">
        <f t="array" aca="1" ref="G337" ca="1">IF(INDIRECT("'"&amp;$B337&amp;"'!$N35")="","",INDIRECT("'"&amp;$B337&amp;"'!$N35"))</f>
        <v/>
      </c>
      <c r="H337" s="414" t="str" cm="1">
        <f t="array" aca="1" ref="H337" ca="1">IF(INDIRECT("'"&amp;$B337&amp;"'!$O35")="","",INDIRECT("'"&amp;$B337&amp;"'!$O35"))</f>
        <v/>
      </c>
    </row>
    <row r="338" spans="2:8" ht="16.8" customHeight="1">
      <c r="B338" s="347"/>
      <c r="C338" s="342" t="s">
        <v>231</v>
      </c>
      <c r="D338" s="420">
        <f ca="1">SUM(D311:D337)</f>
        <v>0</v>
      </c>
    </row>
    <row r="339" spans="2:8" ht="16.8" customHeight="1">
      <c r="B339" s="347"/>
    </row>
    <row r="340" spans="2:8" ht="16.8" customHeight="1">
      <c r="B340" s="345" t="s">
        <v>239</v>
      </c>
      <c r="C340" s="338" t="s">
        <v>232</v>
      </c>
      <c r="D340" s="344" t="s">
        <v>118</v>
      </c>
      <c r="E340" s="339" t="s">
        <v>121</v>
      </c>
      <c r="F340" s="340" t="s">
        <v>229</v>
      </c>
      <c r="G340" s="341" t="s">
        <v>230</v>
      </c>
      <c r="H340" s="341" t="s">
        <v>147</v>
      </c>
    </row>
    <row r="341" spans="2:8" ht="16.8" customHeight="1">
      <c r="B341" s="346" t="s">
        <v>257</v>
      </c>
      <c r="C341" s="366" cm="1">
        <f t="array" aca="1" ref="C341" ca="1">IF(INDIRECT("'"&amp;$B341&amp;"'!$A9")="","",INDIRECT("'"&amp;$B341&amp;"'!$A9"))</f>
        <v>46413</v>
      </c>
      <c r="D341" s="367" t="str" cm="1">
        <f t="array" aca="1" ref="D341" ca="1">IF(INDIRECT("'"&amp;$B341&amp;"'!$E9")="","",INDIRECT("'"&amp;$B341&amp;"'!$E9")+INDIRECT("'"&amp;$B341&amp;"'!$G9")/60)</f>
        <v/>
      </c>
      <c r="E341" s="368" t="str" cm="1">
        <f t="array" aca="1" ref="E341" ca="1">INDIRECT("'"&amp;$B341&amp;"'!$K9")</f>
        <v/>
      </c>
      <c r="F341" s="414" t="str" cm="1">
        <f t="array" aca="1" ref="F341" ca="1">IF(INDIRECT("'"&amp;$B341&amp;"'!$M9")="","",INDIRECT("'"&amp;$B341&amp;"'!$M9"))</f>
        <v/>
      </c>
      <c r="G341" s="414" t="str" cm="1">
        <f t="array" aca="1" ref="G341" ca="1">IF(INDIRECT("'"&amp;$B341&amp;"'!$N9")="","",INDIRECT("'"&amp;$B341&amp;"'!$N9"))</f>
        <v/>
      </c>
      <c r="H341" s="414" t="str" cm="1">
        <f t="array" aca="1" ref="H341" ca="1">IF(INDIRECT("'"&amp;$B341&amp;"'!$O9")="","",INDIRECT("'"&amp;$B341&amp;"'!$O9"))</f>
        <v/>
      </c>
    </row>
    <row r="342" spans="2:8" ht="16.8" customHeight="1">
      <c r="B342" s="392" t="str">
        <f t="shared" ref="B342:B367" si="11">B341</f>
        <v>2027年2月作業</v>
      </c>
      <c r="C342" s="366" cm="1">
        <f t="array" aca="1" ref="C342" ca="1">IF(INDIRECT("'"&amp;$B342&amp;"'!$A10")="","",INDIRECT("'"&amp;$B342&amp;"'!$A10"))</f>
        <v>46414</v>
      </c>
      <c r="D342" s="367" t="str" cm="1">
        <f t="array" aca="1" ref="D342" ca="1">IF(INDIRECT("'"&amp;$B342&amp;"'!$E10")="","",INDIRECT("'"&amp;$B342&amp;"'!$E10")+INDIRECT("'"&amp;$B342&amp;"'!$G10")/60)</f>
        <v/>
      </c>
      <c r="E342" s="368" t="str" cm="1">
        <f t="array" aca="1" ref="E342" ca="1">INDIRECT("'"&amp;$B342&amp;"'!$K10")</f>
        <v/>
      </c>
      <c r="F342" s="414" t="str" cm="1">
        <f t="array" aca="1" ref="F342" ca="1">IF(INDIRECT("'"&amp;$B342&amp;"'!$M10")="","",INDIRECT("'"&amp;$B342&amp;"'!$M10"))</f>
        <v/>
      </c>
      <c r="G342" s="414" t="str" cm="1">
        <f t="array" aca="1" ref="G342" ca="1">IF(INDIRECT("'"&amp;$B342&amp;"'!$N10")="","",INDIRECT("'"&amp;$B342&amp;"'!$N10"))</f>
        <v/>
      </c>
      <c r="H342" s="414" t="str" cm="1">
        <f t="array" aca="1" ref="H342" ca="1">IF(INDIRECT("'"&amp;$B342&amp;"'!$O10")="","",INDIRECT("'"&amp;$B342&amp;"'!$O10"))</f>
        <v/>
      </c>
    </row>
    <row r="343" spans="2:8" ht="16.8" customHeight="1">
      <c r="B343" s="392" t="str">
        <f t="shared" si="11"/>
        <v>2027年2月作業</v>
      </c>
      <c r="C343" s="366" cm="1">
        <f t="array" aca="1" ref="C343" ca="1">IF(INDIRECT("'"&amp;$B343&amp;"'!$A11")="","",INDIRECT("'"&amp;$B343&amp;"'!$A11"))</f>
        <v>46415</v>
      </c>
      <c r="D343" s="367" t="str" cm="1">
        <f t="array" aca="1" ref="D343" ca="1">IF(INDIRECT("'"&amp;$B343&amp;"'!$E11")="","",INDIRECT("'"&amp;$B343&amp;"'!$E11")+INDIRECT("'"&amp;$B343&amp;"'!$G11")/60)</f>
        <v/>
      </c>
      <c r="E343" s="368" t="str" cm="1">
        <f t="array" aca="1" ref="E343" ca="1">INDIRECT("'"&amp;$B343&amp;"'!$K11")</f>
        <v/>
      </c>
      <c r="F343" s="414" t="str" cm="1">
        <f t="array" aca="1" ref="F343" ca="1">IF(INDIRECT("'"&amp;$B343&amp;"'!$M11")="","",INDIRECT("'"&amp;$B343&amp;"'!$M11"))</f>
        <v/>
      </c>
      <c r="G343" s="414" t="str" cm="1">
        <f t="array" aca="1" ref="G343" ca="1">IF(INDIRECT("'"&amp;$B343&amp;"'!$N11")="","",INDIRECT("'"&amp;$B343&amp;"'!$N11"))</f>
        <v/>
      </c>
      <c r="H343" s="414" t="str" cm="1">
        <f t="array" aca="1" ref="H343" ca="1">IF(INDIRECT("'"&amp;$B343&amp;"'!$O11")="","",INDIRECT("'"&amp;$B343&amp;"'!$O11"))</f>
        <v/>
      </c>
    </row>
    <row r="344" spans="2:8" ht="16.8" customHeight="1">
      <c r="B344" s="392" t="str">
        <f t="shared" si="11"/>
        <v>2027年2月作業</v>
      </c>
      <c r="C344" s="366" cm="1">
        <f t="array" aca="1" ref="C344" ca="1">IF(INDIRECT("'"&amp;$B344&amp;"'!$A12")="","",INDIRECT("'"&amp;$B344&amp;"'!$A12"))</f>
        <v>46416</v>
      </c>
      <c r="D344" s="367" t="str" cm="1">
        <f t="array" aca="1" ref="D344" ca="1">IF(INDIRECT("'"&amp;$B344&amp;"'!$E12")="","",INDIRECT("'"&amp;$B344&amp;"'!$E12")+INDIRECT("'"&amp;$B344&amp;"'!$G12")/60)</f>
        <v/>
      </c>
      <c r="E344" s="368" t="str" cm="1">
        <f t="array" aca="1" ref="E344" ca="1">INDIRECT("'"&amp;$B344&amp;"'!$K12")</f>
        <v/>
      </c>
      <c r="F344" s="414" t="str" cm="1">
        <f t="array" aca="1" ref="F344" ca="1">IF(INDIRECT("'"&amp;$B344&amp;"'!$M12")="","",INDIRECT("'"&amp;$B344&amp;"'!$M12"))</f>
        <v/>
      </c>
      <c r="G344" s="414" t="str" cm="1">
        <f t="array" aca="1" ref="G344" ca="1">IF(INDIRECT("'"&amp;$B344&amp;"'!$N12")="","",INDIRECT("'"&amp;$B344&amp;"'!$N12"))</f>
        <v/>
      </c>
      <c r="H344" s="414" t="str" cm="1">
        <f t="array" aca="1" ref="H344" ca="1">IF(INDIRECT("'"&amp;$B344&amp;"'!$O12")="","",INDIRECT("'"&amp;$B344&amp;"'!$O12"))</f>
        <v/>
      </c>
    </row>
    <row r="345" spans="2:8" ht="16.8" customHeight="1">
      <c r="B345" s="392" t="str">
        <f t="shared" si="11"/>
        <v>2027年2月作業</v>
      </c>
      <c r="C345" s="366" cm="1">
        <f t="array" aca="1" ref="C345" ca="1">IF(INDIRECT("'"&amp;$B345&amp;"'!$A13")="","",INDIRECT("'"&amp;$B345&amp;"'!$A13"))</f>
        <v>46417</v>
      </c>
      <c r="D345" s="367" t="str" cm="1">
        <f t="array" aca="1" ref="D345" ca="1">IF(INDIRECT("'"&amp;$B345&amp;"'!$E13")="","",INDIRECT("'"&amp;$B345&amp;"'!$E13")+INDIRECT("'"&amp;$B345&amp;"'!$G13")/60)</f>
        <v/>
      </c>
      <c r="E345" s="368" t="str" cm="1">
        <f t="array" aca="1" ref="E345" ca="1">INDIRECT("'"&amp;$B345&amp;"'!$K13")</f>
        <v/>
      </c>
      <c r="F345" s="414" t="str" cm="1">
        <f t="array" aca="1" ref="F345" ca="1">IF(INDIRECT("'"&amp;$B345&amp;"'!$M13")="","",INDIRECT("'"&amp;$B345&amp;"'!$M13"))</f>
        <v/>
      </c>
      <c r="G345" s="414" t="str" cm="1">
        <f t="array" aca="1" ref="G345" ca="1">IF(INDIRECT("'"&amp;$B345&amp;"'!$N13")="","",INDIRECT("'"&amp;$B345&amp;"'!$N13"))</f>
        <v/>
      </c>
      <c r="H345" s="414" t="str" cm="1">
        <f t="array" aca="1" ref="H345" ca="1">IF(INDIRECT("'"&amp;$B345&amp;"'!$O13")="","",INDIRECT("'"&amp;$B345&amp;"'!$O13"))</f>
        <v/>
      </c>
    </row>
    <row r="346" spans="2:8" ht="16.8" customHeight="1">
      <c r="B346" s="392" t="str">
        <f t="shared" si="11"/>
        <v>2027年2月作業</v>
      </c>
      <c r="C346" s="366" cm="1">
        <f t="array" aca="1" ref="C346" ca="1">IF(INDIRECT("'"&amp;$B346&amp;"'!$A14")="","",INDIRECT("'"&amp;$B346&amp;"'!$A14"))</f>
        <v>46418</v>
      </c>
      <c r="D346" s="367" t="str" cm="1">
        <f t="array" aca="1" ref="D346" ca="1">IF(INDIRECT("'"&amp;$B346&amp;"'!$E14")="","",INDIRECT("'"&amp;$B346&amp;"'!$E14")+INDIRECT("'"&amp;$B346&amp;"'!$G14")/60)</f>
        <v/>
      </c>
      <c r="E346" s="368" t="str" cm="1">
        <f t="array" aca="1" ref="E346" ca="1">INDIRECT("'"&amp;$B346&amp;"'!$K14")</f>
        <v/>
      </c>
      <c r="F346" s="414" t="str" cm="1">
        <f t="array" aca="1" ref="F346" ca="1">IF(INDIRECT("'"&amp;$B346&amp;"'!$M14")="","",INDIRECT("'"&amp;$B346&amp;"'!$M14"))</f>
        <v/>
      </c>
      <c r="G346" s="414" t="str" cm="1">
        <f t="array" aca="1" ref="G346" ca="1">IF(INDIRECT("'"&amp;$B346&amp;"'!$N14")="","",INDIRECT("'"&amp;$B346&amp;"'!$N14"))</f>
        <v/>
      </c>
      <c r="H346" s="414" t="str" cm="1">
        <f t="array" aca="1" ref="H346" ca="1">IF(INDIRECT("'"&amp;$B346&amp;"'!$O14")="","",INDIRECT("'"&amp;$B346&amp;"'!$O14"))</f>
        <v/>
      </c>
    </row>
    <row r="347" spans="2:8" ht="16.8" customHeight="1">
      <c r="B347" s="392" t="str">
        <f t="shared" si="11"/>
        <v>2027年2月作業</v>
      </c>
      <c r="C347" s="366" cm="1">
        <f t="array" aca="1" ref="C347" ca="1">IF(INDIRECT("'"&amp;$B347&amp;"'!$A15")="","",INDIRECT("'"&amp;$B347&amp;"'!$A15"))</f>
        <v>46419</v>
      </c>
      <c r="D347" s="367" t="str" cm="1">
        <f t="array" aca="1" ref="D347" ca="1">IF(INDIRECT("'"&amp;$B347&amp;"'!$E15")="","",INDIRECT("'"&amp;$B347&amp;"'!$E15")+INDIRECT("'"&amp;$B347&amp;"'!$G15")/60)</f>
        <v/>
      </c>
      <c r="E347" s="368" t="str" cm="1">
        <f t="array" aca="1" ref="E347" ca="1">INDIRECT("'"&amp;$B347&amp;"'!$K15")</f>
        <v/>
      </c>
      <c r="F347" s="414" t="str" cm="1">
        <f t="array" aca="1" ref="F347" ca="1">IF(INDIRECT("'"&amp;$B347&amp;"'!$M15")="","",INDIRECT("'"&amp;$B347&amp;"'!$M15"))</f>
        <v/>
      </c>
      <c r="G347" s="414" t="str" cm="1">
        <f t="array" aca="1" ref="G347" ca="1">IF(INDIRECT("'"&amp;$B347&amp;"'!$N15")="","",INDIRECT("'"&amp;$B347&amp;"'!$N15"))</f>
        <v/>
      </c>
      <c r="H347" s="414" t="str" cm="1">
        <f t="array" aca="1" ref="H347" ca="1">IF(INDIRECT("'"&amp;$B347&amp;"'!$O15")="","",INDIRECT("'"&amp;$B347&amp;"'!$O15"))</f>
        <v/>
      </c>
    </row>
    <row r="348" spans="2:8" ht="16.8" customHeight="1">
      <c r="B348" s="392" t="str">
        <f t="shared" si="11"/>
        <v>2027年2月作業</v>
      </c>
      <c r="C348" s="366" cm="1">
        <f t="array" aca="1" ref="C348" ca="1">IF(INDIRECT("'"&amp;$B348&amp;"'!$A16")="","",INDIRECT("'"&amp;$B348&amp;"'!$A16"))</f>
        <v>46420</v>
      </c>
      <c r="D348" s="367" t="str" cm="1">
        <f t="array" aca="1" ref="D348" ca="1">IF(INDIRECT("'"&amp;$B348&amp;"'!$E16")="","",INDIRECT("'"&amp;$B348&amp;"'!$E16")+INDIRECT("'"&amp;$B348&amp;"'!$G16")/60)</f>
        <v/>
      </c>
      <c r="E348" s="368" t="str" cm="1">
        <f t="array" aca="1" ref="E348" ca="1">INDIRECT("'"&amp;$B348&amp;"'!$K16")</f>
        <v/>
      </c>
      <c r="F348" s="414" t="str" cm="1">
        <f t="array" aca="1" ref="F348" ca="1">IF(INDIRECT("'"&amp;$B348&amp;"'!$M16")="","",INDIRECT("'"&amp;$B348&amp;"'!$M16"))</f>
        <v/>
      </c>
      <c r="G348" s="414" t="str" cm="1">
        <f t="array" aca="1" ref="G348" ca="1">IF(INDIRECT("'"&amp;$B348&amp;"'!$N16")="","",INDIRECT("'"&amp;$B348&amp;"'!$N16"))</f>
        <v/>
      </c>
      <c r="H348" s="414" t="str" cm="1">
        <f t="array" aca="1" ref="H348" ca="1">IF(INDIRECT("'"&amp;$B348&amp;"'!$O16")="","",INDIRECT("'"&amp;$B348&amp;"'!$O16"))</f>
        <v/>
      </c>
    </row>
    <row r="349" spans="2:8" ht="16.8" customHeight="1">
      <c r="B349" s="392" t="str">
        <f t="shared" si="11"/>
        <v>2027年2月作業</v>
      </c>
      <c r="C349" s="366" cm="1">
        <f t="array" aca="1" ref="C349" ca="1">IF(INDIRECT("'"&amp;$B349&amp;"'!$A17")="","",INDIRECT("'"&amp;$B349&amp;"'!$A17"))</f>
        <v>46421</v>
      </c>
      <c r="D349" s="367" t="str" cm="1">
        <f t="array" aca="1" ref="D349" ca="1">IF(INDIRECT("'"&amp;$B349&amp;"'!$E17")="","",INDIRECT("'"&amp;$B349&amp;"'!$E17")+INDIRECT("'"&amp;$B349&amp;"'!$G17")/60)</f>
        <v/>
      </c>
      <c r="E349" s="368" t="str" cm="1">
        <f t="array" aca="1" ref="E349" ca="1">INDIRECT("'"&amp;$B349&amp;"'!$K17")</f>
        <v/>
      </c>
      <c r="F349" s="414" t="str" cm="1">
        <f t="array" aca="1" ref="F349" ca="1">IF(INDIRECT("'"&amp;$B349&amp;"'!$M17")="","",INDIRECT("'"&amp;$B349&amp;"'!$M17"))</f>
        <v/>
      </c>
      <c r="G349" s="414" t="str" cm="1">
        <f t="array" aca="1" ref="G349" ca="1">IF(INDIRECT("'"&amp;$B349&amp;"'!$N17")="","",INDIRECT("'"&amp;$B349&amp;"'!$N17"))</f>
        <v/>
      </c>
      <c r="H349" s="414" t="str" cm="1">
        <f t="array" aca="1" ref="H349" ca="1">IF(INDIRECT("'"&amp;$B349&amp;"'!$O17")="","",INDIRECT("'"&amp;$B349&amp;"'!$O17"))</f>
        <v/>
      </c>
    </row>
    <row r="350" spans="2:8" ht="16.8" customHeight="1">
      <c r="B350" s="392" t="str">
        <f t="shared" si="11"/>
        <v>2027年2月作業</v>
      </c>
      <c r="C350" s="366" cm="1">
        <f t="array" aca="1" ref="C350" ca="1">IF(INDIRECT("'"&amp;$B350&amp;"'!$A18")="","",INDIRECT("'"&amp;$B350&amp;"'!$A18"))</f>
        <v>46422</v>
      </c>
      <c r="D350" s="367" t="str" cm="1">
        <f t="array" aca="1" ref="D350" ca="1">IF(INDIRECT("'"&amp;$B350&amp;"'!$E18")="","",INDIRECT("'"&amp;$B350&amp;"'!$E18")+INDIRECT("'"&amp;$B350&amp;"'!$G18")/60)</f>
        <v/>
      </c>
      <c r="E350" s="368" t="str" cm="1">
        <f t="array" aca="1" ref="E350" ca="1">INDIRECT("'"&amp;$B350&amp;"'!$K18")</f>
        <v/>
      </c>
      <c r="F350" s="414" t="str" cm="1">
        <f t="array" aca="1" ref="F350" ca="1">IF(INDIRECT("'"&amp;$B350&amp;"'!$M18")="","",INDIRECT("'"&amp;$B350&amp;"'!$M18"))</f>
        <v/>
      </c>
      <c r="G350" s="414" t="str" cm="1">
        <f t="array" aca="1" ref="G350" ca="1">IF(INDIRECT("'"&amp;$B350&amp;"'!$N18")="","",INDIRECT("'"&amp;$B350&amp;"'!$N18"))</f>
        <v/>
      </c>
      <c r="H350" s="414" t="str" cm="1">
        <f t="array" aca="1" ref="H350" ca="1">IF(INDIRECT("'"&amp;$B350&amp;"'!$O18")="","",INDIRECT("'"&amp;$B350&amp;"'!$O18"))</f>
        <v/>
      </c>
    </row>
    <row r="351" spans="2:8" ht="16.8" customHeight="1">
      <c r="B351" s="392" t="str">
        <f t="shared" si="11"/>
        <v>2027年2月作業</v>
      </c>
      <c r="C351" s="366" cm="1">
        <f t="array" aca="1" ref="C351" ca="1">IF(INDIRECT("'"&amp;$B351&amp;"'!$A19")="","",INDIRECT("'"&amp;$B351&amp;"'!$A19"))</f>
        <v>46423</v>
      </c>
      <c r="D351" s="367" t="str" cm="1">
        <f t="array" aca="1" ref="D351" ca="1">IF(INDIRECT("'"&amp;$B351&amp;"'!$E19")="","",INDIRECT("'"&amp;$B351&amp;"'!$E19")+INDIRECT("'"&amp;$B351&amp;"'!$G19")/60)</f>
        <v/>
      </c>
      <c r="E351" s="368" t="str" cm="1">
        <f t="array" aca="1" ref="E351" ca="1">INDIRECT("'"&amp;$B351&amp;"'!$K19")</f>
        <v/>
      </c>
      <c r="F351" s="414" t="str" cm="1">
        <f t="array" aca="1" ref="F351" ca="1">IF(INDIRECT("'"&amp;$B351&amp;"'!$M19")="","",INDIRECT("'"&amp;$B351&amp;"'!$M19"))</f>
        <v/>
      </c>
      <c r="G351" s="414" t="str" cm="1">
        <f t="array" aca="1" ref="G351" ca="1">IF(INDIRECT("'"&amp;$B351&amp;"'!$N19")="","",INDIRECT("'"&amp;$B351&amp;"'!$N19"))</f>
        <v/>
      </c>
      <c r="H351" s="414" t="str" cm="1">
        <f t="array" aca="1" ref="H351" ca="1">IF(INDIRECT("'"&amp;$B351&amp;"'!$O19")="","",INDIRECT("'"&amp;$B351&amp;"'!$O19"))</f>
        <v/>
      </c>
    </row>
    <row r="352" spans="2:8" ht="16.8" customHeight="1">
      <c r="B352" s="392" t="str">
        <f t="shared" si="11"/>
        <v>2027年2月作業</v>
      </c>
      <c r="C352" s="366" cm="1">
        <f t="array" aca="1" ref="C352" ca="1">IF(INDIRECT("'"&amp;$B352&amp;"'!$A20")="","",INDIRECT("'"&amp;$B352&amp;"'!$A20"))</f>
        <v>46424</v>
      </c>
      <c r="D352" s="367" t="str" cm="1">
        <f t="array" aca="1" ref="D352" ca="1">IF(INDIRECT("'"&amp;$B352&amp;"'!$E20")="","",INDIRECT("'"&amp;$B352&amp;"'!$E20")+INDIRECT("'"&amp;$B352&amp;"'!$G20")/60)</f>
        <v/>
      </c>
      <c r="E352" s="368" t="str" cm="1">
        <f t="array" aca="1" ref="E352" ca="1">INDIRECT("'"&amp;$B352&amp;"'!$K20")</f>
        <v/>
      </c>
      <c r="F352" s="414" t="str" cm="1">
        <f t="array" aca="1" ref="F352" ca="1">IF(INDIRECT("'"&amp;$B352&amp;"'!$M20")="","",INDIRECT("'"&amp;$B352&amp;"'!$M20"))</f>
        <v/>
      </c>
      <c r="G352" s="414" t="str" cm="1">
        <f t="array" aca="1" ref="G352" ca="1">IF(INDIRECT("'"&amp;$B352&amp;"'!$N20")="","",INDIRECT("'"&amp;$B352&amp;"'!$N20"))</f>
        <v/>
      </c>
      <c r="H352" s="414" t="str" cm="1">
        <f t="array" aca="1" ref="H352" ca="1">IF(INDIRECT("'"&amp;$B352&amp;"'!$O20")="","",INDIRECT("'"&amp;$B352&amp;"'!$O20"))</f>
        <v/>
      </c>
    </row>
    <row r="353" spans="2:8" ht="16.8" customHeight="1">
      <c r="B353" s="392" t="str">
        <f t="shared" si="11"/>
        <v>2027年2月作業</v>
      </c>
      <c r="C353" s="366" cm="1">
        <f t="array" aca="1" ref="C353" ca="1">IF(INDIRECT("'"&amp;$B353&amp;"'!$A21")="","",INDIRECT("'"&amp;$B353&amp;"'!$A21"))</f>
        <v>46425</v>
      </c>
      <c r="D353" s="367" t="str" cm="1">
        <f t="array" aca="1" ref="D353" ca="1">IF(INDIRECT("'"&amp;$B353&amp;"'!$E21")="","",INDIRECT("'"&amp;$B353&amp;"'!$E21")+INDIRECT("'"&amp;$B353&amp;"'!$G21")/60)</f>
        <v/>
      </c>
      <c r="E353" s="368" t="str" cm="1">
        <f t="array" aca="1" ref="E353" ca="1">INDIRECT("'"&amp;$B353&amp;"'!$K21")</f>
        <v/>
      </c>
      <c r="F353" s="414" t="str" cm="1">
        <f t="array" aca="1" ref="F353" ca="1">IF(INDIRECT("'"&amp;$B353&amp;"'!$M21")="","",INDIRECT("'"&amp;$B353&amp;"'!$M21"))</f>
        <v/>
      </c>
      <c r="G353" s="414" t="str" cm="1">
        <f t="array" aca="1" ref="G353" ca="1">IF(INDIRECT("'"&amp;$B353&amp;"'!$N21")="","",INDIRECT("'"&amp;$B353&amp;"'!$N21"))</f>
        <v/>
      </c>
      <c r="H353" s="414" t="str" cm="1">
        <f t="array" aca="1" ref="H353" ca="1">IF(INDIRECT("'"&amp;$B353&amp;"'!$O21")="","",INDIRECT("'"&amp;$B353&amp;"'!$O21"))</f>
        <v/>
      </c>
    </row>
    <row r="354" spans="2:8" ht="16.8" customHeight="1">
      <c r="B354" s="392" t="str">
        <f t="shared" si="11"/>
        <v>2027年2月作業</v>
      </c>
      <c r="C354" s="366" cm="1">
        <f t="array" aca="1" ref="C354" ca="1">IF(INDIRECT("'"&amp;$B354&amp;"'!$A22")="","",INDIRECT("'"&amp;$B354&amp;"'!$A22"))</f>
        <v>46426</v>
      </c>
      <c r="D354" s="367" t="str" cm="1">
        <f t="array" aca="1" ref="D354" ca="1">IF(INDIRECT("'"&amp;$B354&amp;"'!$E22")="","",INDIRECT("'"&amp;$B354&amp;"'!$E22")+INDIRECT("'"&amp;$B354&amp;"'!$G22")/60)</f>
        <v/>
      </c>
      <c r="E354" s="368" t="str" cm="1">
        <f t="array" aca="1" ref="E354" ca="1">INDIRECT("'"&amp;$B354&amp;"'!$K22")</f>
        <v/>
      </c>
      <c r="F354" s="414" t="str" cm="1">
        <f t="array" aca="1" ref="F354" ca="1">IF(INDIRECT("'"&amp;$B354&amp;"'!$M22")="","",INDIRECT("'"&amp;$B354&amp;"'!$M22"))</f>
        <v/>
      </c>
      <c r="G354" s="414" t="str" cm="1">
        <f t="array" aca="1" ref="G354" ca="1">IF(INDIRECT("'"&amp;$B354&amp;"'!$N22")="","",INDIRECT("'"&amp;$B354&amp;"'!$N22"))</f>
        <v/>
      </c>
      <c r="H354" s="414" t="str" cm="1">
        <f t="array" aca="1" ref="H354" ca="1">IF(INDIRECT("'"&amp;$B354&amp;"'!$O22")="","",INDIRECT("'"&amp;$B354&amp;"'!$O22"))</f>
        <v/>
      </c>
    </row>
    <row r="355" spans="2:8" ht="16.8" customHeight="1">
      <c r="B355" s="392" t="str">
        <f t="shared" si="11"/>
        <v>2027年2月作業</v>
      </c>
      <c r="C355" s="366" cm="1">
        <f t="array" aca="1" ref="C355" ca="1">IF(INDIRECT("'"&amp;$B355&amp;"'!$A23")="","",INDIRECT("'"&amp;$B355&amp;"'!$A23"))</f>
        <v>46427</v>
      </c>
      <c r="D355" s="367" t="str" cm="1">
        <f t="array" aca="1" ref="D355" ca="1">IF(INDIRECT("'"&amp;$B355&amp;"'!$E23")="","",INDIRECT("'"&amp;$B355&amp;"'!$E23")+INDIRECT("'"&amp;$B355&amp;"'!$G23")/60)</f>
        <v/>
      </c>
      <c r="E355" s="368" t="str" cm="1">
        <f t="array" aca="1" ref="E355" ca="1">INDIRECT("'"&amp;$B355&amp;"'!$K23")</f>
        <v/>
      </c>
      <c r="F355" s="414" t="str" cm="1">
        <f t="array" aca="1" ref="F355" ca="1">IF(INDIRECT("'"&amp;$B355&amp;"'!$M23")="","",INDIRECT("'"&amp;$B355&amp;"'!$M23"))</f>
        <v/>
      </c>
      <c r="G355" s="414" t="str" cm="1">
        <f t="array" aca="1" ref="G355" ca="1">IF(INDIRECT("'"&amp;$B355&amp;"'!$N23")="","",INDIRECT("'"&amp;$B355&amp;"'!$N23"))</f>
        <v/>
      </c>
      <c r="H355" s="414" t="str" cm="1">
        <f t="array" aca="1" ref="H355" ca="1">IF(INDIRECT("'"&amp;$B355&amp;"'!$O23")="","",INDIRECT("'"&amp;$B355&amp;"'!$O23"))</f>
        <v/>
      </c>
    </row>
    <row r="356" spans="2:8" ht="16.8" customHeight="1">
      <c r="B356" s="392" t="str">
        <f t="shared" si="11"/>
        <v>2027年2月作業</v>
      </c>
      <c r="C356" s="366" cm="1">
        <f t="array" aca="1" ref="C356" ca="1">IF(INDIRECT("'"&amp;$B356&amp;"'!$A24")="","",INDIRECT("'"&amp;$B356&amp;"'!$A24"))</f>
        <v>46428</v>
      </c>
      <c r="D356" s="367" t="str" cm="1">
        <f t="array" aca="1" ref="D356" ca="1">IF(INDIRECT("'"&amp;$B356&amp;"'!$E24")="","",INDIRECT("'"&amp;$B356&amp;"'!$E24")+INDIRECT("'"&amp;$B356&amp;"'!$G24")/60)</f>
        <v/>
      </c>
      <c r="E356" s="368" t="str" cm="1">
        <f t="array" aca="1" ref="E356" ca="1">INDIRECT("'"&amp;$B356&amp;"'!$K24")</f>
        <v/>
      </c>
      <c r="F356" s="414" t="str" cm="1">
        <f t="array" aca="1" ref="F356" ca="1">IF(INDIRECT("'"&amp;$B356&amp;"'!$M24")="","",INDIRECT("'"&amp;$B356&amp;"'!$M24"))</f>
        <v/>
      </c>
      <c r="G356" s="414" t="str" cm="1">
        <f t="array" aca="1" ref="G356" ca="1">IF(INDIRECT("'"&amp;$B356&amp;"'!$N24")="","",INDIRECT("'"&amp;$B356&amp;"'!$N24"))</f>
        <v/>
      </c>
      <c r="H356" s="414" t="str" cm="1">
        <f t="array" aca="1" ref="H356" ca="1">IF(INDIRECT("'"&amp;$B356&amp;"'!$O24")="","",INDIRECT("'"&amp;$B356&amp;"'!$O24"))</f>
        <v/>
      </c>
    </row>
    <row r="357" spans="2:8" ht="16.8" customHeight="1">
      <c r="B357" s="392" t="str">
        <f t="shared" si="11"/>
        <v>2027年2月作業</v>
      </c>
      <c r="C357" s="366" cm="1">
        <f t="array" aca="1" ref="C357" ca="1">IF(INDIRECT("'"&amp;$B357&amp;"'!$A25")="","",INDIRECT("'"&amp;$B357&amp;"'!$A25"))</f>
        <v>46429</v>
      </c>
      <c r="D357" s="367" t="str" cm="1">
        <f t="array" aca="1" ref="D357" ca="1">IF(INDIRECT("'"&amp;$B357&amp;"'!$E25")="","",INDIRECT("'"&amp;$B357&amp;"'!$E25")+INDIRECT("'"&amp;$B357&amp;"'!$G25")/60)</f>
        <v/>
      </c>
      <c r="E357" s="368" t="str" cm="1">
        <f t="array" aca="1" ref="E357" ca="1">INDIRECT("'"&amp;$B357&amp;"'!$K25")</f>
        <v/>
      </c>
      <c r="F357" s="414" t="str" cm="1">
        <f t="array" aca="1" ref="F357" ca="1">IF(INDIRECT("'"&amp;$B357&amp;"'!$M25")="","",INDIRECT("'"&amp;$B357&amp;"'!$M25"))</f>
        <v/>
      </c>
      <c r="G357" s="414" t="str" cm="1">
        <f t="array" aca="1" ref="G357" ca="1">IF(INDIRECT("'"&amp;$B357&amp;"'!$N25")="","",INDIRECT("'"&amp;$B357&amp;"'!$N25"))</f>
        <v/>
      </c>
      <c r="H357" s="414" t="str" cm="1">
        <f t="array" aca="1" ref="H357" ca="1">IF(INDIRECT("'"&amp;$B357&amp;"'!$O25")="","",INDIRECT("'"&amp;$B357&amp;"'!$O25"))</f>
        <v/>
      </c>
    </row>
    <row r="358" spans="2:8" ht="16.8" customHeight="1">
      <c r="B358" s="392" t="str">
        <f t="shared" si="11"/>
        <v>2027年2月作業</v>
      </c>
      <c r="C358" s="366" cm="1">
        <f t="array" aca="1" ref="C358" ca="1">IF(INDIRECT("'"&amp;$B358&amp;"'!$A26")="","",INDIRECT("'"&amp;$B358&amp;"'!$A26"))</f>
        <v>46430</v>
      </c>
      <c r="D358" s="367" t="str" cm="1">
        <f t="array" aca="1" ref="D358" ca="1">IF(INDIRECT("'"&amp;$B358&amp;"'!$E26")="","",INDIRECT("'"&amp;$B358&amp;"'!$E26")+INDIRECT("'"&amp;$B358&amp;"'!$G26")/60)</f>
        <v/>
      </c>
      <c r="E358" s="368" t="str" cm="1">
        <f t="array" aca="1" ref="E358" ca="1">INDIRECT("'"&amp;$B358&amp;"'!$K26")</f>
        <v/>
      </c>
      <c r="F358" s="414" t="str" cm="1">
        <f t="array" aca="1" ref="F358" ca="1">IF(INDIRECT("'"&amp;$B358&amp;"'!$M26")="","",INDIRECT("'"&amp;$B358&amp;"'!$M26"))</f>
        <v/>
      </c>
      <c r="G358" s="414" t="str" cm="1">
        <f t="array" aca="1" ref="G358" ca="1">IF(INDIRECT("'"&amp;$B358&amp;"'!$N26")="","",INDIRECT("'"&amp;$B358&amp;"'!$N26"))</f>
        <v/>
      </c>
      <c r="H358" s="414" t="str" cm="1">
        <f t="array" aca="1" ref="H358" ca="1">IF(INDIRECT("'"&amp;$B358&amp;"'!$O26")="","",INDIRECT("'"&amp;$B358&amp;"'!$O26"))</f>
        <v/>
      </c>
    </row>
    <row r="359" spans="2:8" ht="16.8" customHeight="1">
      <c r="B359" s="392" t="str">
        <f t="shared" si="11"/>
        <v>2027年2月作業</v>
      </c>
      <c r="C359" s="366" cm="1">
        <f t="array" aca="1" ref="C359" ca="1">IF(INDIRECT("'"&amp;$B359&amp;"'!$A27")="","",INDIRECT("'"&amp;$B359&amp;"'!$A27"))</f>
        <v>46431</v>
      </c>
      <c r="D359" s="367" t="str" cm="1">
        <f t="array" aca="1" ref="D359" ca="1">IF(INDIRECT("'"&amp;$B359&amp;"'!$E27")="","",INDIRECT("'"&amp;$B359&amp;"'!$E27")+INDIRECT("'"&amp;$B359&amp;"'!$G27")/60)</f>
        <v/>
      </c>
      <c r="E359" s="368" t="str" cm="1">
        <f t="array" aca="1" ref="E359" ca="1">INDIRECT("'"&amp;$B359&amp;"'!$K27")</f>
        <v/>
      </c>
      <c r="F359" s="414" t="str" cm="1">
        <f t="array" aca="1" ref="F359" ca="1">IF(INDIRECT("'"&amp;$B359&amp;"'!$M27")="","",INDIRECT("'"&amp;$B359&amp;"'!$M27"))</f>
        <v/>
      </c>
      <c r="G359" s="414" t="str" cm="1">
        <f t="array" aca="1" ref="G359" ca="1">IF(INDIRECT("'"&amp;$B359&amp;"'!$N27")="","",INDIRECT("'"&amp;$B359&amp;"'!$N27"))</f>
        <v/>
      </c>
      <c r="H359" s="414" t="str" cm="1">
        <f t="array" aca="1" ref="H359" ca="1">IF(INDIRECT("'"&amp;$B359&amp;"'!$O27")="","",INDIRECT("'"&amp;$B359&amp;"'!$O27"))</f>
        <v/>
      </c>
    </row>
    <row r="360" spans="2:8" ht="16.8" customHeight="1">
      <c r="B360" s="392" t="str">
        <f t="shared" si="11"/>
        <v>2027年2月作業</v>
      </c>
      <c r="C360" s="366" cm="1">
        <f t="array" aca="1" ref="C360" ca="1">IF(INDIRECT("'"&amp;$B360&amp;"'!$A28")="","",INDIRECT("'"&amp;$B360&amp;"'!$A28"))</f>
        <v>46432</v>
      </c>
      <c r="D360" s="367" t="str" cm="1">
        <f t="array" aca="1" ref="D360" ca="1">IF(INDIRECT("'"&amp;$B360&amp;"'!$E28")="","",INDIRECT("'"&amp;$B360&amp;"'!$E28")+INDIRECT("'"&amp;$B360&amp;"'!$G28")/60)</f>
        <v/>
      </c>
      <c r="E360" s="368" t="str" cm="1">
        <f t="array" aca="1" ref="E360" ca="1">INDIRECT("'"&amp;$B360&amp;"'!$K28")</f>
        <v/>
      </c>
      <c r="F360" s="414" t="str" cm="1">
        <f t="array" aca="1" ref="F360" ca="1">IF(INDIRECT("'"&amp;$B360&amp;"'!$M28")="","",INDIRECT("'"&amp;$B360&amp;"'!$M28"))</f>
        <v/>
      </c>
      <c r="G360" s="414" t="str" cm="1">
        <f t="array" aca="1" ref="G360" ca="1">IF(INDIRECT("'"&amp;$B360&amp;"'!$N28")="","",INDIRECT("'"&amp;$B360&amp;"'!$N28"))</f>
        <v/>
      </c>
      <c r="H360" s="414" t="str" cm="1">
        <f t="array" aca="1" ref="H360" ca="1">IF(INDIRECT("'"&amp;$B360&amp;"'!$O28")="","",INDIRECT("'"&amp;$B360&amp;"'!$O28"))</f>
        <v/>
      </c>
    </row>
    <row r="361" spans="2:8" ht="16.8" customHeight="1">
      <c r="B361" s="392" t="str">
        <f t="shared" si="11"/>
        <v>2027年2月作業</v>
      </c>
      <c r="C361" s="366" cm="1">
        <f t="array" aca="1" ref="C361" ca="1">IF(INDIRECT("'"&amp;$B361&amp;"'!$A29")="","",INDIRECT("'"&amp;$B361&amp;"'!$A29"))</f>
        <v>46433</v>
      </c>
      <c r="D361" s="367" t="str" cm="1">
        <f t="array" aca="1" ref="D361" ca="1">IF(INDIRECT("'"&amp;$B361&amp;"'!$E29")="","",INDIRECT("'"&amp;$B361&amp;"'!$E29")+INDIRECT("'"&amp;$B361&amp;"'!$G29")/60)</f>
        <v/>
      </c>
      <c r="E361" s="368" t="str" cm="1">
        <f t="array" aca="1" ref="E361" ca="1">INDIRECT("'"&amp;$B361&amp;"'!$K29")</f>
        <v/>
      </c>
      <c r="F361" s="414" t="str" cm="1">
        <f t="array" aca="1" ref="F361" ca="1">IF(INDIRECT("'"&amp;$B361&amp;"'!$M29")="","",INDIRECT("'"&amp;$B361&amp;"'!$M29"))</f>
        <v/>
      </c>
      <c r="G361" s="414" t="str" cm="1">
        <f t="array" aca="1" ref="G361" ca="1">IF(INDIRECT("'"&amp;$B361&amp;"'!$N29")="","",INDIRECT("'"&amp;$B361&amp;"'!$N29"))</f>
        <v/>
      </c>
      <c r="H361" s="414" t="str" cm="1">
        <f t="array" aca="1" ref="H361" ca="1">IF(INDIRECT("'"&amp;$B361&amp;"'!$O29")="","",INDIRECT("'"&amp;$B361&amp;"'!$O29"))</f>
        <v/>
      </c>
    </row>
    <row r="362" spans="2:8" ht="16.8" customHeight="1">
      <c r="B362" s="392" t="str">
        <f t="shared" si="11"/>
        <v>2027年2月作業</v>
      </c>
      <c r="C362" s="366" cm="1">
        <f t="array" aca="1" ref="C362" ca="1">IF(INDIRECT("'"&amp;$B362&amp;"'!$A30")="","",INDIRECT("'"&amp;$B362&amp;"'!$A30"))</f>
        <v>46434</v>
      </c>
      <c r="D362" s="367" t="str" cm="1">
        <f t="array" aca="1" ref="D362" ca="1">IF(INDIRECT("'"&amp;$B362&amp;"'!$E30")="","",INDIRECT("'"&amp;$B362&amp;"'!$E30")+INDIRECT("'"&amp;$B362&amp;"'!$G30")/60)</f>
        <v/>
      </c>
      <c r="E362" s="368" t="str" cm="1">
        <f t="array" aca="1" ref="E362" ca="1">INDIRECT("'"&amp;$B362&amp;"'!$K30")</f>
        <v/>
      </c>
      <c r="F362" s="414" t="str" cm="1">
        <f t="array" aca="1" ref="F362" ca="1">IF(INDIRECT("'"&amp;$B362&amp;"'!$M30")="","",INDIRECT("'"&amp;$B362&amp;"'!$M30"))</f>
        <v/>
      </c>
      <c r="G362" s="414" t="str" cm="1">
        <f t="array" aca="1" ref="G362" ca="1">IF(INDIRECT("'"&amp;$B362&amp;"'!$N30")="","",INDIRECT("'"&amp;$B362&amp;"'!$N30"))</f>
        <v/>
      </c>
      <c r="H362" s="414" t="str" cm="1">
        <f t="array" aca="1" ref="H362" ca="1">IF(INDIRECT("'"&amp;$B362&amp;"'!$O30")="","",INDIRECT("'"&amp;$B362&amp;"'!$O30"))</f>
        <v/>
      </c>
    </row>
    <row r="363" spans="2:8" ht="16.8" customHeight="1">
      <c r="B363" s="392" t="str">
        <f t="shared" si="11"/>
        <v>2027年2月作業</v>
      </c>
      <c r="C363" s="366" cm="1">
        <f t="array" aca="1" ref="C363" ca="1">IF(INDIRECT("'"&amp;$B363&amp;"'!$A31")="","",INDIRECT("'"&amp;$B363&amp;"'!$A31"))</f>
        <v>46435</v>
      </c>
      <c r="D363" s="367" t="str" cm="1">
        <f t="array" aca="1" ref="D363" ca="1">IF(INDIRECT("'"&amp;$B363&amp;"'!$E31")="","",INDIRECT("'"&amp;$B363&amp;"'!$E31")+INDIRECT("'"&amp;$B363&amp;"'!$G31")/60)</f>
        <v/>
      </c>
      <c r="E363" s="368" t="str" cm="1">
        <f t="array" aca="1" ref="E363" ca="1">INDIRECT("'"&amp;$B363&amp;"'!$K31")</f>
        <v/>
      </c>
      <c r="F363" s="414" t="str" cm="1">
        <f t="array" aca="1" ref="F363" ca="1">IF(INDIRECT("'"&amp;$B363&amp;"'!$M31")="","",INDIRECT("'"&amp;$B363&amp;"'!$M31"))</f>
        <v/>
      </c>
      <c r="G363" s="414" t="str" cm="1">
        <f t="array" aca="1" ref="G363" ca="1">IF(INDIRECT("'"&amp;$B363&amp;"'!$N31")="","",INDIRECT("'"&amp;$B363&amp;"'!$N31"))</f>
        <v/>
      </c>
      <c r="H363" s="414" t="str" cm="1">
        <f t="array" aca="1" ref="H363" ca="1">IF(INDIRECT("'"&amp;$B363&amp;"'!$O31")="","",INDIRECT("'"&amp;$B363&amp;"'!$O31"))</f>
        <v/>
      </c>
    </row>
    <row r="364" spans="2:8" ht="16.8" customHeight="1">
      <c r="B364" s="392" t="str">
        <f t="shared" si="11"/>
        <v>2027年2月作業</v>
      </c>
      <c r="C364" s="366" cm="1">
        <f t="array" aca="1" ref="C364" ca="1">IF(INDIRECT("'"&amp;$B364&amp;"'!$A32")="","",INDIRECT("'"&amp;$B364&amp;"'!$A32"))</f>
        <v>46436</v>
      </c>
      <c r="D364" s="367" t="str" cm="1">
        <f t="array" aca="1" ref="D364" ca="1">IF(INDIRECT("'"&amp;$B364&amp;"'!$E32")="","",INDIRECT("'"&amp;$B364&amp;"'!$E32")+INDIRECT("'"&amp;$B364&amp;"'!$G32")/60)</f>
        <v/>
      </c>
      <c r="E364" s="368" t="str" cm="1">
        <f t="array" aca="1" ref="E364" ca="1">INDIRECT("'"&amp;$B364&amp;"'!$K32")</f>
        <v/>
      </c>
      <c r="F364" s="414" t="str" cm="1">
        <f t="array" aca="1" ref="F364" ca="1">IF(INDIRECT("'"&amp;$B364&amp;"'!$M32")="","",INDIRECT("'"&amp;$B364&amp;"'!$M32"))</f>
        <v/>
      </c>
      <c r="G364" s="414" t="str" cm="1">
        <f t="array" aca="1" ref="G364" ca="1">IF(INDIRECT("'"&amp;$B364&amp;"'!$N32")="","",INDIRECT("'"&amp;$B364&amp;"'!$N32"))</f>
        <v/>
      </c>
      <c r="H364" s="414" t="str" cm="1">
        <f t="array" aca="1" ref="H364" ca="1">IF(INDIRECT("'"&amp;$B364&amp;"'!$O32")="","",INDIRECT("'"&amp;$B364&amp;"'!$O32"))</f>
        <v/>
      </c>
    </row>
    <row r="365" spans="2:8" ht="16.8" customHeight="1">
      <c r="B365" s="392" t="str">
        <f t="shared" si="11"/>
        <v>2027年2月作業</v>
      </c>
      <c r="C365" s="366" cm="1">
        <f t="array" aca="1" ref="C365" ca="1">IF(INDIRECT("'"&amp;$B365&amp;"'!$A33")="","",INDIRECT("'"&amp;$B365&amp;"'!$A33"))</f>
        <v>46437</v>
      </c>
      <c r="D365" s="367" t="str" cm="1">
        <f t="array" aca="1" ref="D365" ca="1">IF(INDIRECT("'"&amp;$B365&amp;"'!$E33")="","",INDIRECT("'"&amp;$B365&amp;"'!$E33")+INDIRECT("'"&amp;$B365&amp;"'!$G33")/60)</f>
        <v/>
      </c>
      <c r="E365" s="368" t="str" cm="1">
        <f t="array" aca="1" ref="E365" ca="1">INDIRECT("'"&amp;$B365&amp;"'!$K33")</f>
        <v/>
      </c>
      <c r="F365" s="414" t="str" cm="1">
        <f t="array" aca="1" ref="F365" ca="1">IF(INDIRECT("'"&amp;$B365&amp;"'!$M33")="","",INDIRECT("'"&amp;$B365&amp;"'!$M33"))</f>
        <v/>
      </c>
      <c r="G365" s="414" t="str" cm="1">
        <f t="array" aca="1" ref="G365" ca="1">IF(INDIRECT("'"&amp;$B365&amp;"'!$N33")="","",INDIRECT("'"&amp;$B365&amp;"'!$N33"))</f>
        <v/>
      </c>
      <c r="H365" s="414" t="str" cm="1">
        <f t="array" aca="1" ref="H365" ca="1">IF(INDIRECT("'"&amp;$B365&amp;"'!$O33")="","",INDIRECT("'"&amp;$B365&amp;"'!$O33"))</f>
        <v/>
      </c>
    </row>
    <row r="366" spans="2:8" ht="16.8" customHeight="1">
      <c r="B366" s="392" t="str">
        <f t="shared" si="11"/>
        <v>2027年2月作業</v>
      </c>
      <c r="C366" s="366" cm="1">
        <f t="array" aca="1" ref="C366" ca="1">IF(INDIRECT("'"&amp;$B366&amp;"'!$A34")="","",INDIRECT("'"&amp;$B366&amp;"'!$A34"))</f>
        <v>46438</v>
      </c>
      <c r="D366" s="367" t="str" cm="1">
        <f t="array" aca="1" ref="D366" ca="1">IF(INDIRECT("'"&amp;$B366&amp;"'!$E34")="","",INDIRECT("'"&amp;$B366&amp;"'!$34")+INDIRECT("'"&amp;$B366&amp;"'!$G34")/60)</f>
        <v/>
      </c>
      <c r="E366" s="368" t="str" cm="1">
        <f t="array" aca="1" ref="E366" ca="1">INDIRECT("'"&amp;$B366&amp;"'!$K34")</f>
        <v/>
      </c>
      <c r="F366" s="414" t="str" cm="1">
        <f t="array" aca="1" ref="F366" ca="1">IF(INDIRECT("'"&amp;$B366&amp;"'!$M34")="","",INDIRECT("'"&amp;$B366&amp;"'!$M34"))</f>
        <v/>
      </c>
      <c r="G366" s="414" t="str" cm="1">
        <f t="array" aca="1" ref="G366" ca="1">IF(INDIRECT("'"&amp;$B366&amp;"'!$N34")="","",INDIRECT("'"&amp;$B366&amp;"'!$N34"))</f>
        <v/>
      </c>
      <c r="H366" s="414" t="str" cm="1">
        <f t="array" aca="1" ref="H366" ca="1">IF(INDIRECT("'"&amp;$B366&amp;"'!$O34")="","",INDIRECT("'"&amp;$B366&amp;"'!$O34"))</f>
        <v/>
      </c>
    </row>
    <row r="367" spans="2:8" ht="16.8" customHeight="1">
      <c r="B367" s="392" t="str">
        <f t="shared" si="11"/>
        <v>2027年2月作業</v>
      </c>
      <c r="C367" s="366" cm="1">
        <f t="array" aca="1" ref="C367" ca="1">IF(INDIRECT("'"&amp;$B367&amp;"'!$A35")="","",INDIRECT("'"&amp;$B367&amp;"'!$A35"))</f>
        <v>46439</v>
      </c>
      <c r="D367" s="367" t="str" cm="1">
        <f t="array" aca="1" ref="D367" ca="1">IF(INDIRECT("'"&amp;$B367&amp;"'!$E35")="","",INDIRECT("'"&amp;$B367&amp;"'!$E35")+INDIRECT("'"&amp;$B367&amp;"'!$G35")/60)</f>
        <v/>
      </c>
      <c r="E367" s="368" t="str" cm="1">
        <f t="array" aca="1" ref="E367" ca="1">INDIRECT("'"&amp;$B367&amp;"'!$K35")</f>
        <v/>
      </c>
      <c r="F367" s="414" t="str" cm="1">
        <f t="array" aca="1" ref="F367" ca="1">IF(INDIRECT("'"&amp;$B367&amp;"'!$M35")="","",INDIRECT("'"&amp;$B367&amp;"'!$M35"))</f>
        <v/>
      </c>
      <c r="G367" s="414" t="str" cm="1">
        <f t="array" aca="1" ref="G367" ca="1">IF(INDIRECT("'"&amp;$B367&amp;"'!$N35")="","",INDIRECT("'"&amp;$B367&amp;"'!$N35"))</f>
        <v/>
      </c>
      <c r="H367" s="414" t="str" cm="1">
        <f t="array" aca="1" ref="H367" ca="1">IF(INDIRECT("'"&amp;$B367&amp;"'!$O35")="","",INDIRECT("'"&amp;$B367&amp;"'!$O35"))</f>
        <v/>
      </c>
    </row>
    <row r="368" spans="2:8" ht="16.8" customHeight="1">
      <c r="B368" s="347"/>
      <c r="C368" s="342" t="s">
        <v>231</v>
      </c>
      <c r="D368" s="420">
        <f ca="1">SUM(D341:D367)</f>
        <v>0</v>
      </c>
    </row>
    <row r="369" spans="2:8" ht="16.8" customHeight="1">
      <c r="B369" s="345" t="s">
        <v>239</v>
      </c>
      <c r="C369" s="338" t="s">
        <v>232</v>
      </c>
      <c r="D369" s="344" t="s">
        <v>118</v>
      </c>
      <c r="E369" s="339" t="s">
        <v>121</v>
      </c>
      <c r="F369" s="340" t="s">
        <v>229</v>
      </c>
      <c r="G369" s="341" t="s">
        <v>230</v>
      </c>
      <c r="H369" s="341" t="s">
        <v>147</v>
      </c>
    </row>
    <row r="370" spans="2:8" ht="16.8" customHeight="1">
      <c r="B370" s="346" t="s">
        <v>243</v>
      </c>
      <c r="C370" s="366" cm="1">
        <f t="array" aca="1" ref="C370" ca="1">IF(INDIRECT("'"&amp;$B370&amp;"'!$A9")="","",INDIRECT("'"&amp;$B370&amp;"'!$A9"))</f>
        <v>46444</v>
      </c>
      <c r="D370" s="367" t="str" cm="1">
        <f t="array" aca="1" ref="D370" ca="1">IF(INDIRECT("'"&amp;$B370&amp;"'!$E9")="","",INDIRECT("'"&amp;$B370&amp;"'!$E9")+INDIRECT("'"&amp;$B370&amp;"'!$G9")/60)</f>
        <v/>
      </c>
      <c r="E370" s="368" t="str" cm="1">
        <f t="array" aca="1" ref="E370" ca="1">INDIRECT("'"&amp;$B370&amp;"'!$K9")</f>
        <v/>
      </c>
      <c r="F370" s="414" t="str" cm="1">
        <f t="array" aca="1" ref="F370" ca="1">IF(INDIRECT("'"&amp;$B370&amp;"'!$M9")="","",INDIRECT("'"&amp;$B370&amp;"'!$M9"))</f>
        <v/>
      </c>
      <c r="G370" s="414" t="str" cm="1">
        <f t="array" aca="1" ref="G370" ca="1">IF(INDIRECT("'"&amp;$B370&amp;"'!$N9")="","",INDIRECT("'"&amp;$B370&amp;"'!$N9"))</f>
        <v/>
      </c>
      <c r="H370" s="414" t="str" cm="1">
        <f t="array" aca="1" ref="H370" ca="1">IF(INDIRECT("'"&amp;$B370&amp;"'!$O9")="","",INDIRECT("'"&amp;$B370&amp;"'!$O9"))</f>
        <v/>
      </c>
    </row>
    <row r="371" spans="2:8" ht="16.8" customHeight="1">
      <c r="B371" s="392" t="str">
        <f t="shared" ref="B371:B396" si="12">B370</f>
        <v>2027年3月作業</v>
      </c>
      <c r="C371" s="366" cm="1">
        <f t="array" aca="1" ref="C371" ca="1">IF(INDIRECT("'"&amp;$B371&amp;"'!$A10")="","",INDIRECT("'"&amp;$B371&amp;"'!$A10"))</f>
        <v>46445</v>
      </c>
      <c r="D371" s="367" t="str" cm="1">
        <f t="array" aca="1" ref="D371" ca="1">IF(INDIRECT("'"&amp;$B371&amp;"'!$E10")="","",INDIRECT("'"&amp;$B371&amp;"'!$E10")+INDIRECT("'"&amp;$B371&amp;"'!$G10")/60)</f>
        <v/>
      </c>
      <c r="E371" s="368" t="str" cm="1">
        <f t="array" aca="1" ref="E371" ca="1">INDIRECT("'"&amp;$B371&amp;"'!$K10")</f>
        <v/>
      </c>
      <c r="F371" s="414" t="str" cm="1">
        <f t="array" aca="1" ref="F371" ca="1">IF(INDIRECT("'"&amp;$B371&amp;"'!$M10")="","",INDIRECT("'"&amp;$B371&amp;"'!$M10"))</f>
        <v/>
      </c>
      <c r="G371" s="414" t="str" cm="1">
        <f t="array" aca="1" ref="G371" ca="1">IF(INDIRECT("'"&amp;$B371&amp;"'!$N10")="","",INDIRECT("'"&amp;$B371&amp;"'!$N10"))</f>
        <v/>
      </c>
      <c r="H371" s="414" t="str" cm="1">
        <f t="array" aca="1" ref="H371" ca="1">IF(INDIRECT("'"&amp;$B371&amp;"'!$O10")="","",INDIRECT("'"&amp;$B371&amp;"'!$O10"))</f>
        <v/>
      </c>
    </row>
    <row r="372" spans="2:8" ht="16.8" customHeight="1">
      <c r="B372" s="392" t="str">
        <f t="shared" si="12"/>
        <v>2027年3月作業</v>
      </c>
      <c r="C372" s="366" cm="1">
        <f t="array" aca="1" ref="C372" ca="1">IF(INDIRECT("'"&amp;$B372&amp;"'!$A11")="","",INDIRECT("'"&amp;$B372&amp;"'!$A11"))</f>
        <v>46446</v>
      </c>
      <c r="D372" s="367" t="str" cm="1">
        <f t="array" aca="1" ref="D372" ca="1">IF(INDIRECT("'"&amp;$B372&amp;"'!$E11")="","",INDIRECT("'"&amp;$B372&amp;"'!$E11")+INDIRECT("'"&amp;$B372&amp;"'!$G11")/60)</f>
        <v/>
      </c>
      <c r="E372" s="368" t="str" cm="1">
        <f t="array" aca="1" ref="E372" ca="1">INDIRECT("'"&amp;$B372&amp;"'!$K11")</f>
        <v/>
      </c>
      <c r="F372" s="414" t="str" cm="1">
        <f t="array" aca="1" ref="F372" ca="1">IF(INDIRECT("'"&amp;$B372&amp;"'!$M11")="","",INDIRECT("'"&amp;$B372&amp;"'!$M11"))</f>
        <v/>
      </c>
      <c r="G372" s="414" t="str" cm="1">
        <f t="array" aca="1" ref="G372" ca="1">IF(INDIRECT("'"&amp;$B372&amp;"'!$N11")="","",INDIRECT("'"&amp;$B372&amp;"'!$N11"))</f>
        <v/>
      </c>
      <c r="H372" s="414" t="str" cm="1">
        <f t="array" aca="1" ref="H372" ca="1">IF(INDIRECT("'"&amp;$B372&amp;"'!$O11")="","",INDIRECT("'"&amp;$B372&amp;"'!$O11"))</f>
        <v/>
      </c>
    </row>
    <row r="373" spans="2:8" ht="16.8" customHeight="1">
      <c r="B373" s="392" t="str">
        <f t="shared" si="12"/>
        <v>2027年3月作業</v>
      </c>
      <c r="C373" s="366" cm="1">
        <f t="array" aca="1" ref="C373" ca="1">IF(INDIRECT("'"&amp;$B373&amp;"'!$A12")="","",INDIRECT("'"&amp;$B373&amp;"'!$A12"))</f>
        <v>46447</v>
      </c>
      <c r="D373" s="367" t="str" cm="1">
        <f t="array" aca="1" ref="D373" ca="1">IF(INDIRECT("'"&amp;$B373&amp;"'!$E12")="","",INDIRECT("'"&amp;$B373&amp;"'!$E12")+INDIRECT("'"&amp;$B373&amp;"'!$G12")/60)</f>
        <v/>
      </c>
      <c r="E373" s="368" t="str" cm="1">
        <f t="array" aca="1" ref="E373" ca="1">INDIRECT("'"&amp;$B373&amp;"'!$K12")</f>
        <v/>
      </c>
      <c r="F373" s="414" t="str" cm="1">
        <f t="array" aca="1" ref="F373" ca="1">IF(INDIRECT("'"&amp;$B373&amp;"'!$M12")="","",INDIRECT("'"&amp;$B373&amp;"'!$M12"))</f>
        <v/>
      </c>
      <c r="G373" s="414" t="str" cm="1">
        <f t="array" aca="1" ref="G373" ca="1">IF(INDIRECT("'"&amp;$B373&amp;"'!$N12")="","",INDIRECT("'"&amp;$B373&amp;"'!$N12"))</f>
        <v/>
      </c>
      <c r="H373" s="414" t="str" cm="1">
        <f t="array" aca="1" ref="H373" ca="1">IF(INDIRECT("'"&amp;$B373&amp;"'!$O12")="","",INDIRECT("'"&amp;$B373&amp;"'!$O12"))</f>
        <v/>
      </c>
    </row>
    <row r="374" spans="2:8" ht="16.8" customHeight="1">
      <c r="B374" s="392" t="str">
        <f t="shared" si="12"/>
        <v>2027年3月作業</v>
      </c>
      <c r="C374" s="366" cm="1">
        <f t="array" aca="1" ref="C374" ca="1">IF(INDIRECT("'"&amp;$B374&amp;"'!$A13")="","",INDIRECT("'"&amp;$B374&amp;"'!$A13"))</f>
        <v>46448</v>
      </c>
      <c r="D374" s="367" t="str" cm="1">
        <f t="array" aca="1" ref="D374" ca="1">IF(INDIRECT("'"&amp;$B374&amp;"'!$E13")="","",INDIRECT("'"&amp;$B374&amp;"'!$E13")+INDIRECT("'"&amp;$B374&amp;"'!$G13")/60)</f>
        <v/>
      </c>
      <c r="E374" s="368" t="str" cm="1">
        <f t="array" aca="1" ref="E374" ca="1">INDIRECT("'"&amp;$B374&amp;"'!$K13")</f>
        <v/>
      </c>
      <c r="F374" s="414" t="str" cm="1">
        <f t="array" aca="1" ref="F374" ca="1">IF(INDIRECT("'"&amp;$B374&amp;"'!$M13")="","",INDIRECT("'"&amp;$B374&amp;"'!$M13"))</f>
        <v/>
      </c>
      <c r="G374" s="414" t="str" cm="1">
        <f t="array" aca="1" ref="G374" ca="1">IF(INDIRECT("'"&amp;$B374&amp;"'!$N13")="","",INDIRECT("'"&amp;$B374&amp;"'!$N13"))</f>
        <v/>
      </c>
      <c r="H374" s="414" t="str" cm="1">
        <f t="array" aca="1" ref="H374" ca="1">IF(INDIRECT("'"&amp;$B374&amp;"'!$O13")="","",INDIRECT("'"&amp;$B374&amp;"'!$O13"))</f>
        <v/>
      </c>
    </row>
    <row r="375" spans="2:8" ht="16.8" customHeight="1">
      <c r="B375" s="392" t="str">
        <f t="shared" si="12"/>
        <v>2027年3月作業</v>
      </c>
      <c r="C375" s="366" cm="1">
        <f t="array" aca="1" ref="C375" ca="1">IF(INDIRECT("'"&amp;$B375&amp;"'!$A14")="","",INDIRECT("'"&amp;$B375&amp;"'!$A14"))</f>
        <v>46449</v>
      </c>
      <c r="D375" s="367" t="str" cm="1">
        <f t="array" aca="1" ref="D375" ca="1">IF(INDIRECT("'"&amp;$B375&amp;"'!$E14")="","",INDIRECT("'"&amp;$B375&amp;"'!$E14")+INDIRECT("'"&amp;$B375&amp;"'!$G14")/60)</f>
        <v/>
      </c>
      <c r="E375" s="368" t="str" cm="1">
        <f t="array" aca="1" ref="E375" ca="1">INDIRECT("'"&amp;$B375&amp;"'!$K14")</f>
        <v/>
      </c>
      <c r="F375" s="414" t="str" cm="1">
        <f t="array" aca="1" ref="F375" ca="1">IF(INDIRECT("'"&amp;$B375&amp;"'!$M14")="","",INDIRECT("'"&amp;$B375&amp;"'!$M14"))</f>
        <v/>
      </c>
      <c r="G375" s="414" t="str" cm="1">
        <f t="array" aca="1" ref="G375" ca="1">IF(INDIRECT("'"&amp;$B375&amp;"'!$N14")="","",INDIRECT("'"&amp;$B375&amp;"'!$N14"))</f>
        <v/>
      </c>
      <c r="H375" s="414" t="str" cm="1">
        <f t="array" aca="1" ref="H375" ca="1">IF(INDIRECT("'"&amp;$B375&amp;"'!$O14")="","",INDIRECT("'"&amp;$B375&amp;"'!$O14"))</f>
        <v/>
      </c>
    </row>
    <row r="376" spans="2:8" ht="16.8" customHeight="1">
      <c r="B376" s="392" t="str">
        <f t="shared" si="12"/>
        <v>2027年3月作業</v>
      </c>
      <c r="C376" s="366" cm="1">
        <f t="array" aca="1" ref="C376" ca="1">IF(INDIRECT("'"&amp;$B376&amp;"'!$A15")="","",INDIRECT("'"&amp;$B376&amp;"'!$A15"))</f>
        <v>46450</v>
      </c>
      <c r="D376" s="367" t="str" cm="1">
        <f t="array" aca="1" ref="D376" ca="1">IF(INDIRECT("'"&amp;$B376&amp;"'!$E15")="","",INDIRECT("'"&amp;$B376&amp;"'!$E15")+INDIRECT("'"&amp;$B376&amp;"'!$G15")/60)</f>
        <v/>
      </c>
      <c r="E376" s="368" t="str" cm="1">
        <f t="array" aca="1" ref="E376" ca="1">INDIRECT("'"&amp;$B376&amp;"'!$K15")</f>
        <v/>
      </c>
      <c r="F376" s="414" t="str" cm="1">
        <f t="array" aca="1" ref="F376" ca="1">IF(INDIRECT("'"&amp;$B376&amp;"'!$M15")="","",INDIRECT("'"&amp;$B376&amp;"'!$M15"))</f>
        <v/>
      </c>
      <c r="G376" s="414" t="str" cm="1">
        <f t="array" aca="1" ref="G376" ca="1">IF(INDIRECT("'"&amp;$B376&amp;"'!$N15")="","",INDIRECT("'"&amp;$B376&amp;"'!$N15"))</f>
        <v/>
      </c>
      <c r="H376" s="414" t="str" cm="1">
        <f t="array" aca="1" ref="H376" ca="1">IF(INDIRECT("'"&amp;$B376&amp;"'!$O15")="","",INDIRECT("'"&amp;$B376&amp;"'!$O15"))</f>
        <v/>
      </c>
    </row>
    <row r="377" spans="2:8" ht="16.8" customHeight="1">
      <c r="B377" s="392" t="str">
        <f t="shared" si="12"/>
        <v>2027年3月作業</v>
      </c>
      <c r="C377" s="366" cm="1">
        <f t="array" aca="1" ref="C377" ca="1">IF(INDIRECT("'"&amp;$B377&amp;"'!$A16")="","",INDIRECT("'"&amp;$B377&amp;"'!$A16"))</f>
        <v>46451</v>
      </c>
      <c r="D377" s="367" t="str" cm="1">
        <f t="array" aca="1" ref="D377" ca="1">IF(INDIRECT("'"&amp;$B377&amp;"'!$E16")="","",INDIRECT("'"&amp;$B377&amp;"'!$E16")+INDIRECT("'"&amp;$B377&amp;"'!$G16")/60)</f>
        <v/>
      </c>
      <c r="E377" s="368" t="str" cm="1">
        <f t="array" aca="1" ref="E377" ca="1">INDIRECT("'"&amp;$B377&amp;"'!$K16")</f>
        <v/>
      </c>
      <c r="F377" s="414" t="str" cm="1">
        <f t="array" aca="1" ref="F377" ca="1">IF(INDIRECT("'"&amp;$B377&amp;"'!$M16")="","",INDIRECT("'"&amp;$B377&amp;"'!$M16"))</f>
        <v/>
      </c>
      <c r="G377" s="414" t="str" cm="1">
        <f t="array" aca="1" ref="G377" ca="1">IF(INDIRECT("'"&amp;$B377&amp;"'!$N16")="","",INDIRECT("'"&amp;$B377&amp;"'!$N16"))</f>
        <v/>
      </c>
      <c r="H377" s="414" t="str" cm="1">
        <f t="array" aca="1" ref="H377" ca="1">IF(INDIRECT("'"&amp;$B377&amp;"'!$O16")="","",INDIRECT("'"&amp;$B377&amp;"'!$O16"))</f>
        <v/>
      </c>
    </row>
    <row r="378" spans="2:8" ht="16.8" customHeight="1">
      <c r="B378" s="392" t="str">
        <f t="shared" si="12"/>
        <v>2027年3月作業</v>
      </c>
      <c r="C378" s="366" cm="1">
        <f t="array" aca="1" ref="C378" ca="1">IF(INDIRECT("'"&amp;$B378&amp;"'!$A17")="","",INDIRECT("'"&amp;$B378&amp;"'!$A17"))</f>
        <v>46452</v>
      </c>
      <c r="D378" s="367" t="str" cm="1">
        <f t="array" aca="1" ref="D378" ca="1">IF(INDIRECT("'"&amp;$B378&amp;"'!$E17")="","",INDIRECT("'"&amp;$B378&amp;"'!$E17")+INDIRECT("'"&amp;$B378&amp;"'!$G17")/60)</f>
        <v/>
      </c>
      <c r="E378" s="368" t="str" cm="1">
        <f t="array" aca="1" ref="E378" ca="1">INDIRECT("'"&amp;$B378&amp;"'!$K17")</f>
        <v/>
      </c>
      <c r="F378" s="414" t="str" cm="1">
        <f t="array" aca="1" ref="F378" ca="1">IF(INDIRECT("'"&amp;$B378&amp;"'!$M17")="","",INDIRECT("'"&amp;$B378&amp;"'!$M17"))</f>
        <v/>
      </c>
      <c r="G378" s="414" t="str" cm="1">
        <f t="array" aca="1" ref="G378" ca="1">IF(INDIRECT("'"&amp;$B378&amp;"'!$N17")="","",INDIRECT("'"&amp;$B378&amp;"'!$N17"))</f>
        <v/>
      </c>
      <c r="H378" s="414" t="str" cm="1">
        <f t="array" aca="1" ref="H378" ca="1">IF(INDIRECT("'"&amp;$B378&amp;"'!$O17")="","",INDIRECT("'"&amp;$B378&amp;"'!$O17"))</f>
        <v/>
      </c>
    </row>
    <row r="379" spans="2:8" ht="16.8" customHeight="1">
      <c r="B379" s="392" t="str">
        <f t="shared" si="12"/>
        <v>2027年3月作業</v>
      </c>
      <c r="C379" s="366" cm="1">
        <f t="array" aca="1" ref="C379" ca="1">IF(INDIRECT("'"&amp;$B379&amp;"'!$A18")="","",INDIRECT("'"&amp;$B379&amp;"'!$A18"))</f>
        <v>46453</v>
      </c>
      <c r="D379" s="367" t="str" cm="1">
        <f t="array" aca="1" ref="D379" ca="1">IF(INDIRECT("'"&amp;$B379&amp;"'!$E18")="","",INDIRECT("'"&amp;$B379&amp;"'!$E18")+INDIRECT("'"&amp;$B379&amp;"'!$G18")/60)</f>
        <v/>
      </c>
      <c r="E379" s="368" t="str" cm="1">
        <f t="array" aca="1" ref="E379" ca="1">INDIRECT("'"&amp;$B379&amp;"'!$K18")</f>
        <v/>
      </c>
      <c r="F379" s="414" t="str" cm="1">
        <f t="array" aca="1" ref="F379" ca="1">IF(INDIRECT("'"&amp;$B379&amp;"'!$M18")="","",INDIRECT("'"&amp;$B379&amp;"'!$M18"))</f>
        <v/>
      </c>
      <c r="G379" s="414" t="str" cm="1">
        <f t="array" aca="1" ref="G379" ca="1">IF(INDIRECT("'"&amp;$B379&amp;"'!$N18")="","",INDIRECT("'"&amp;$B379&amp;"'!$N18"))</f>
        <v/>
      </c>
      <c r="H379" s="414" t="str" cm="1">
        <f t="array" aca="1" ref="H379" ca="1">IF(INDIRECT("'"&amp;$B379&amp;"'!$O18")="","",INDIRECT("'"&amp;$B379&amp;"'!$O18"))</f>
        <v/>
      </c>
    </row>
    <row r="380" spans="2:8" ht="16.8" customHeight="1">
      <c r="B380" s="392" t="str">
        <f t="shared" si="12"/>
        <v>2027年3月作業</v>
      </c>
      <c r="C380" s="366" cm="1">
        <f t="array" aca="1" ref="C380" ca="1">IF(INDIRECT("'"&amp;$B380&amp;"'!$A19")="","",INDIRECT("'"&amp;$B380&amp;"'!$A19"))</f>
        <v>46454</v>
      </c>
      <c r="D380" s="367" t="str" cm="1">
        <f t="array" aca="1" ref="D380" ca="1">IF(INDIRECT("'"&amp;$B380&amp;"'!$E19")="","",INDIRECT("'"&amp;$B380&amp;"'!$E19")+INDIRECT("'"&amp;$B380&amp;"'!$G19")/60)</f>
        <v/>
      </c>
      <c r="E380" s="368" t="str" cm="1">
        <f t="array" aca="1" ref="E380" ca="1">INDIRECT("'"&amp;$B380&amp;"'!$K19")</f>
        <v/>
      </c>
      <c r="F380" s="414" t="str" cm="1">
        <f t="array" aca="1" ref="F380" ca="1">IF(INDIRECT("'"&amp;$B380&amp;"'!$M19")="","",INDIRECT("'"&amp;$B380&amp;"'!$M19"))</f>
        <v/>
      </c>
      <c r="G380" s="414" t="str" cm="1">
        <f t="array" aca="1" ref="G380" ca="1">IF(INDIRECT("'"&amp;$B380&amp;"'!$N19")="","",INDIRECT("'"&amp;$B380&amp;"'!$N19"))</f>
        <v/>
      </c>
      <c r="H380" s="414" t="str" cm="1">
        <f t="array" aca="1" ref="H380" ca="1">IF(INDIRECT("'"&amp;$B380&amp;"'!$O19")="","",INDIRECT("'"&amp;$B380&amp;"'!$O19"))</f>
        <v/>
      </c>
    </row>
    <row r="381" spans="2:8" ht="16.8" customHeight="1">
      <c r="B381" s="392" t="str">
        <f t="shared" si="12"/>
        <v>2027年3月作業</v>
      </c>
      <c r="C381" s="366" cm="1">
        <f t="array" aca="1" ref="C381" ca="1">IF(INDIRECT("'"&amp;$B381&amp;"'!$A20")="","",INDIRECT("'"&amp;$B381&amp;"'!$A20"))</f>
        <v>46455</v>
      </c>
      <c r="D381" s="367" t="str" cm="1">
        <f t="array" aca="1" ref="D381" ca="1">IF(INDIRECT("'"&amp;$B381&amp;"'!$E20")="","",INDIRECT("'"&amp;$B381&amp;"'!$E20")+INDIRECT("'"&amp;$B381&amp;"'!$G20")/60)</f>
        <v/>
      </c>
      <c r="E381" s="368" t="str" cm="1">
        <f t="array" aca="1" ref="E381" ca="1">INDIRECT("'"&amp;$B381&amp;"'!$K20")</f>
        <v/>
      </c>
      <c r="F381" s="414" t="str" cm="1">
        <f t="array" aca="1" ref="F381" ca="1">IF(INDIRECT("'"&amp;$B381&amp;"'!$M20")="","",INDIRECT("'"&amp;$B381&amp;"'!$M20"))</f>
        <v/>
      </c>
      <c r="G381" s="414" t="str" cm="1">
        <f t="array" aca="1" ref="G381" ca="1">IF(INDIRECT("'"&amp;$B381&amp;"'!$N20")="","",INDIRECT("'"&amp;$B381&amp;"'!$N20"))</f>
        <v/>
      </c>
      <c r="H381" s="414" t="str" cm="1">
        <f t="array" aca="1" ref="H381" ca="1">IF(INDIRECT("'"&amp;$B381&amp;"'!$O20")="","",INDIRECT("'"&amp;$B381&amp;"'!$O20"))</f>
        <v/>
      </c>
    </row>
    <row r="382" spans="2:8" ht="16.8" customHeight="1">
      <c r="B382" s="392" t="str">
        <f t="shared" si="12"/>
        <v>2027年3月作業</v>
      </c>
      <c r="C382" s="366" cm="1">
        <f t="array" aca="1" ref="C382" ca="1">IF(INDIRECT("'"&amp;$B382&amp;"'!$A21")="","",INDIRECT("'"&amp;$B382&amp;"'!$A21"))</f>
        <v>46456</v>
      </c>
      <c r="D382" s="367" t="str" cm="1">
        <f t="array" aca="1" ref="D382" ca="1">IF(INDIRECT("'"&amp;$B382&amp;"'!$E21")="","",INDIRECT("'"&amp;$B382&amp;"'!$E21")+INDIRECT("'"&amp;$B382&amp;"'!$G21")/60)</f>
        <v/>
      </c>
      <c r="E382" s="368" t="str" cm="1">
        <f t="array" aca="1" ref="E382" ca="1">INDIRECT("'"&amp;$B382&amp;"'!$K21")</f>
        <v/>
      </c>
      <c r="F382" s="414" t="str" cm="1">
        <f t="array" aca="1" ref="F382" ca="1">IF(INDIRECT("'"&amp;$B382&amp;"'!$M21")="","",INDIRECT("'"&amp;$B382&amp;"'!$M21"))</f>
        <v/>
      </c>
      <c r="G382" s="414" t="str" cm="1">
        <f t="array" aca="1" ref="G382" ca="1">IF(INDIRECT("'"&amp;$B382&amp;"'!$N21")="","",INDIRECT("'"&amp;$B382&amp;"'!$N21"))</f>
        <v/>
      </c>
      <c r="H382" s="414" t="str" cm="1">
        <f t="array" aca="1" ref="H382" ca="1">IF(INDIRECT("'"&amp;$B382&amp;"'!$O21")="","",INDIRECT("'"&amp;$B382&amp;"'!$O21"))</f>
        <v/>
      </c>
    </row>
    <row r="383" spans="2:8" ht="16.8" customHeight="1">
      <c r="B383" s="392" t="str">
        <f t="shared" si="12"/>
        <v>2027年3月作業</v>
      </c>
      <c r="C383" s="366" cm="1">
        <f t="array" aca="1" ref="C383" ca="1">IF(INDIRECT("'"&amp;$B383&amp;"'!$A22")="","",INDIRECT("'"&amp;$B383&amp;"'!$A22"))</f>
        <v>46457</v>
      </c>
      <c r="D383" s="367" t="str" cm="1">
        <f t="array" aca="1" ref="D383" ca="1">IF(INDIRECT("'"&amp;$B383&amp;"'!$E22")="","",INDIRECT("'"&amp;$B383&amp;"'!$E22")+INDIRECT("'"&amp;$B383&amp;"'!$G22")/60)</f>
        <v/>
      </c>
      <c r="E383" s="368" t="str" cm="1">
        <f t="array" aca="1" ref="E383" ca="1">INDIRECT("'"&amp;$B383&amp;"'!$K22")</f>
        <v/>
      </c>
      <c r="F383" s="414" t="str" cm="1">
        <f t="array" aca="1" ref="F383" ca="1">IF(INDIRECT("'"&amp;$B383&amp;"'!$M22")="","",INDIRECT("'"&amp;$B383&amp;"'!$M22"))</f>
        <v/>
      </c>
      <c r="G383" s="414" t="str" cm="1">
        <f t="array" aca="1" ref="G383" ca="1">IF(INDIRECT("'"&amp;$B383&amp;"'!$N22")="","",INDIRECT("'"&amp;$B383&amp;"'!$N22"))</f>
        <v/>
      </c>
      <c r="H383" s="414" t="str" cm="1">
        <f t="array" aca="1" ref="H383" ca="1">IF(INDIRECT("'"&amp;$B383&amp;"'!$O22")="","",INDIRECT("'"&amp;$B383&amp;"'!$O22"))</f>
        <v/>
      </c>
    </row>
    <row r="384" spans="2:8" ht="16.8" customHeight="1">
      <c r="B384" s="392" t="str">
        <f t="shared" si="12"/>
        <v>2027年3月作業</v>
      </c>
      <c r="C384" s="366" cm="1">
        <f t="array" aca="1" ref="C384" ca="1">IF(INDIRECT("'"&amp;$B384&amp;"'!$A23")="","",INDIRECT("'"&amp;$B384&amp;"'!$A23"))</f>
        <v>46458</v>
      </c>
      <c r="D384" s="367" t="str" cm="1">
        <f t="array" aca="1" ref="D384" ca="1">IF(INDIRECT("'"&amp;$B384&amp;"'!$E23")="","",INDIRECT("'"&amp;$B384&amp;"'!$E23")+INDIRECT("'"&amp;$B384&amp;"'!$G23")/60)</f>
        <v/>
      </c>
      <c r="E384" s="368" t="str" cm="1">
        <f t="array" aca="1" ref="E384" ca="1">INDIRECT("'"&amp;$B384&amp;"'!$K23")</f>
        <v/>
      </c>
      <c r="F384" s="414" t="str" cm="1">
        <f t="array" aca="1" ref="F384" ca="1">IF(INDIRECT("'"&amp;$B384&amp;"'!$M23")="","",INDIRECT("'"&amp;$B384&amp;"'!$M23"))</f>
        <v/>
      </c>
      <c r="G384" s="414" t="str" cm="1">
        <f t="array" aca="1" ref="G384" ca="1">IF(INDIRECT("'"&amp;$B384&amp;"'!$N23")="","",INDIRECT("'"&amp;$B384&amp;"'!$N23"))</f>
        <v/>
      </c>
      <c r="H384" s="414" t="str" cm="1">
        <f t="array" aca="1" ref="H384" ca="1">IF(INDIRECT("'"&amp;$B384&amp;"'!$O23")="","",INDIRECT("'"&amp;$B384&amp;"'!$O23"))</f>
        <v/>
      </c>
    </row>
    <row r="385" spans="2:8" ht="16.8" customHeight="1">
      <c r="B385" s="392" t="str">
        <f t="shared" si="12"/>
        <v>2027年3月作業</v>
      </c>
      <c r="C385" s="366" cm="1">
        <f t="array" aca="1" ref="C385" ca="1">IF(INDIRECT("'"&amp;$B385&amp;"'!$A24")="","",INDIRECT("'"&amp;$B385&amp;"'!$A24"))</f>
        <v>46459</v>
      </c>
      <c r="D385" s="367" t="str" cm="1">
        <f t="array" aca="1" ref="D385" ca="1">IF(INDIRECT("'"&amp;$B385&amp;"'!$E24")="","",INDIRECT("'"&amp;$B385&amp;"'!$E24")+INDIRECT("'"&amp;$B385&amp;"'!$G24")/60)</f>
        <v/>
      </c>
      <c r="E385" s="368" t="str" cm="1">
        <f t="array" aca="1" ref="E385" ca="1">INDIRECT("'"&amp;$B385&amp;"'!$K24")</f>
        <v/>
      </c>
      <c r="F385" s="414" t="str" cm="1">
        <f t="array" aca="1" ref="F385" ca="1">IF(INDIRECT("'"&amp;$B385&amp;"'!$M24")="","",INDIRECT("'"&amp;$B385&amp;"'!$M24"))</f>
        <v/>
      </c>
      <c r="G385" s="414" t="str" cm="1">
        <f t="array" aca="1" ref="G385" ca="1">IF(INDIRECT("'"&amp;$B385&amp;"'!$N24")="","",INDIRECT("'"&amp;$B385&amp;"'!$N24"))</f>
        <v/>
      </c>
      <c r="H385" s="414" t="str" cm="1">
        <f t="array" aca="1" ref="H385" ca="1">IF(INDIRECT("'"&amp;$B385&amp;"'!$O24")="","",INDIRECT("'"&amp;$B385&amp;"'!$O24"))</f>
        <v/>
      </c>
    </row>
    <row r="386" spans="2:8" ht="16.8" customHeight="1">
      <c r="B386" s="392" t="str">
        <f t="shared" si="12"/>
        <v>2027年3月作業</v>
      </c>
      <c r="C386" s="366" cm="1">
        <f t="array" aca="1" ref="C386" ca="1">IF(INDIRECT("'"&amp;$B386&amp;"'!$A25")="","",INDIRECT("'"&amp;$B386&amp;"'!$A25"))</f>
        <v>46460</v>
      </c>
      <c r="D386" s="367" t="str" cm="1">
        <f t="array" aca="1" ref="D386" ca="1">IF(INDIRECT("'"&amp;$B386&amp;"'!$E25")="","",INDIRECT("'"&amp;$B386&amp;"'!$E25")+INDIRECT("'"&amp;$B386&amp;"'!$G25")/60)</f>
        <v/>
      </c>
      <c r="E386" s="368" t="str" cm="1">
        <f t="array" aca="1" ref="E386" ca="1">INDIRECT("'"&amp;$B386&amp;"'!$K25")</f>
        <v/>
      </c>
      <c r="F386" s="414" t="str" cm="1">
        <f t="array" aca="1" ref="F386" ca="1">IF(INDIRECT("'"&amp;$B386&amp;"'!$M25")="","",INDIRECT("'"&amp;$B386&amp;"'!$M25"))</f>
        <v/>
      </c>
      <c r="G386" s="414" t="str" cm="1">
        <f t="array" aca="1" ref="G386" ca="1">IF(INDIRECT("'"&amp;$B386&amp;"'!$N25")="","",INDIRECT("'"&amp;$B386&amp;"'!$N25"))</f>
        <v/>
      </c>
      <c r="H386" s="414" t="str" cm="1">
        <f t="array" aca="1" ref="H386" ca="1">IF(INDIRECT("'"&amp;$B386&amp;"'!$O25")="","",INDIRECT("'"&amp;$B386&amp;"'!$O25"))</f>
        <v/>
      </c>
    </row>
    <row r="387" spans="2:8" ht="16.8" customHeight="1">
      <c r="B387" s="392" t="str">
        <f t="shared" si="12"/>
        <v>2027年3月作業</v>
      </c>
      <c r="C387" s="366" cm="1">
        <f t="array" aca="1" ref="C387" ca="1">IF(INDIRECT("'"&amp;$B387&amp;"'!$A26")="","",INDIRECT("'"&amp;$B387&amp;"'!$A26"))</f>
        <v>46461</v>
      </c>
      <c r="D387" s="367" t="str" cm="1">
        <f t="array" aca="1" ref="D387" ca="1">IF(INDIRECT("'"&amp;$B387&amp;"'!$E26")="","",INDIRECT("'"&amp;$B387&amp;"'!$E26")+INDIRECT("'"&amp;$B387&amp;"'!$G26")/60)</f>
        <v/>
      </c>
      <c r="E387" s="368" t="str" cm="1">
        <f t="array" aca="1" ref="E387" ca="1">INDIRECT("'"&amp;$B387&amp;"'!$K26")</f>
        <v/>
      </c>
      <c r="F387" s="414" t="str" cm="1">
        <f t="array" aca="1" ref="F387" ca="1">IF(INDIRECT("'"&amp;$B387&amp;"'!$M26")="","",INDIRECT("'"&amp;$B387&amp;"'!$M26"))</f>
        <v/>
      </c>
      <c r="G387" s="414" t="str" cm="1">
        <f t="array" aca="1" ref="G387" ca="1">IF(INDIRECT("'"&amp;$B387&amp;"'!$N26")="","",INDIRECT("'"&amp;$B387&amp;"'!$N26"))</f>
        <v/>
      </c>
      <c r="H387" s="414" t="str" cm="1">
        <f t="array" aca="1" ref="H387" ca="1">IF(INDIRECT("'"&amp;$B387&amp;"'!$O26")="","",INDIRECT("'"&amp;$B387&amp;"'!$O26"))</f>
        <v/>
      </c>
    </row>
    <row r="388" spans="2:8" ht="16.8" customHeight="1">
      <c r="B388" s="392" t="str">
        <f t="shared" si="12"/>
        <v>2027年3月作業</v>
      </c>
      <c r="C388" s="366" cm="1">
        <f t="array" aca="1" ref="C388" ca="1">IF(INDIRECT("'"&amp;$B388&amp;"'!$A27")="","",INDIRECT("'"&amp;$B388&amp;"'!$A27"))</f>
        <v>46462</v>
      </c>
      <c r="D388" s="367" t="str" cm="1">
        <f t="array" aca="1" ref="D388" ca="1">IF(INDIRECT("'"&amp;$B388&amp;"'!$E27")="","",INDIRECT("'"&amp;$B388&amp;"'!$E27")+INDIRECT("'"&amp;$B388&amp;"'!$G27")/60)</f>
        <v/>
      </c>
      <c r="E388" s="368" t="str" cm="1">
        <f t="array" aca="1" ref="E388" ca="1">INDIRECT("'"&amp;$B388&amp;"'!$K27")</f>
        <v/>
      </c>
      <c r="F388" s="414" t="str" cm="1">
        <f t="array" aca="1" ref="F388" ca="1">IF(INDIRECT("'"&amp;$B388&amp;"'!$M27")="","",INDIRECT("'"&amp;$B388&amp;"'!$M27"))</f>
        <v/>
      </c>
      <c r="G388" s="414" t="str" cm="1">
        <f t="array" aca="1" ref="G388" ca="1">IF(INDIRECT("'"&amp;$B388&amp;"'!$N27")="","",INDIRECT("'"&amp;$B388&amp;"'!$N27"))</f>
        <v/>
      </c>
      <c r="H388" s="414" t="str" cm="1">
        <f t="array" aca="1" ref="H388" ca="1">IF(INDIRECT("'"&amp;$B388&amp;"'!$O27")="","",INDIRECT("'"&amp;$B388&amp;"'!$O27"))</f>
        <v/>
      </c>
    </row>
    <row r="389" spans="2:8" ht="16.8" customHeight="1">
      <c r="B389" s="392" t="str">
        <f t="shared" si="12"/>
        <v>2027年3月作業</v>
      </c>
      <c r="C389" s="366" cm="1">
        <f t="array" aca="1" ref="C389" ca="1">IF(INDIRECT("'"&amp;$B389&amp;"'!$A28")="","",INDIRECT("'"&amp;$B389&amp;"'!$A28"))</f>
        <v>46463</v>
      </c>
      <c r="D389" s="367" t="str" cm="1">
        <f t="array" aca="1" ref="D389" ca="1">IF(INDIRECT("'"&amp;$B389&amp;"'!$E28")="","",INDIRECT("'"&amp;$B389&amp;"'!$E28")+INDIRECT("'"&amp;$B389&amp;"'!$G28")/60)</f>
        <v/>
      </c>
      <c r="E389" s="368" t="str" cm="1">
        <f t="array" aca="1" ref="E389" ca="1">INDIRECT("'"&amp;$B389&amp;"'!$K28")</f>
        <v/>
      </c>
      <c r="F389" s="414" t="str" cm="1">
        <f t="array" aca="1" ref="F389" ca="1">IF(INDIRECT("'"&amp;$B389&amp;"'!$M28")="","",INDIRECT("'"&amp;$B389&amp;"'!$M28"))</f>
        <v/>
      </c>
      <c r="G389" s="414" t="str" cm="1">
        <f t="array" aca="1" ref="G389" ca="1">IF(INDIRECT("'"&amp;$B389&amp;"'!$N28")="","",INDIRECT("'"&amp;$B389&amp;"'!$N28"))</f>
        <v/>
      </c>
      <c r="H389" s="414" t="str" cm="1">
        <f t="array" aca="1" ref="H389" ca="1">IF(INDIRECT("'"&amp;$B389&amp;"'!$O28")="","",INDIRECT("'"&amp;$B389&amp;"'!$O28"))</f>
        <v/>
      </c>
    </row>
    <row r="390" spans="2:8" ht="16.8" customHeight="1">
      <c r="B390" s="392" t="str">
        <f t="shared" si="12"/>
        <v>2027年3月作業</v>
      </c>
      <c r="C390" s="366" cm="1">
        <f t="array" aca="1" ref="C390" ca="1">IF(INDIRECT("'"&amp;$B390&amp;"'!$A29")="","",INDIRECT("'"&amp;$B390&amp;"'!$A29"))</f>
        <v>46464</v>
      </c>
      <c r="D390" s="367" t="str" cm="1">
        <f t="array" aca="1" ref="D390" ca="1">IF(INDIRECT("'"&amp;$B390&amp;"'!$E29")="","",INDIRECT("'"&amp;$B390&amp;"'!$E29")+INDIRECT("'"&amp;$B390&amp;"'!$G29")/60)</f>
        <v/>
      </c>
      <c r="E390" s="368" t="str" cm="1">
        <f t="array" aca="1" ref="E390" ca="1">INDIRECT("'"&amp;$B390&amp;"'!$K29")</f>
        <v/>
      </c>
      <c r="F390" s="414" t="str" cm="1">
        <f t="array" aca="1" ref="F390" ca="1">IF(INDIRECT("'"&amp;$B390&amp;"'!$M29")="","",INDIRECT("'"&amp;$B390&amp;"'!$M29"))</f>
        <v/>
      </c>
      <c r="G390" s="414" t="str" cm="1">
        <f t="array" aca="1" ref="G390" ca="1">IF(INDIRECT("'"&amp;$B390&amp;"'!$N29")="","",INDIRECT("'"&amp;$B390&amp;"'!$N29"))</f>
        <v/>
      </c>
      <c r="H390" s="414" t="str" cm="1">
        <f t="array" aca="1" ref="H390" ca="1">IF(INDIRECT("'"&amp;$B390&amp;"'!$O29")="","",INDIRECT("'"&amp;$B390&amp;"'!$O29"))</f>
        <v/>
      </c>
    </row>
    <row r="391" spans="2:8" ht="16.8" customHeight="1">
      <c r="B391" s="392" t="str">
        <f t="shared" si="12"/>
        <v>2027年3月作業</v>
      </c>
      <c r="C391" s="366" cm="1">
        <f t="array" aca="1" ref="C391" ca="1">IF(INDIRECT("'"&amp;$B391&amp;"'!$A30")="","",INDIRECT("'"&amp;$B391&amp;"'!$A30"))</f>
        <v>46465</v>
      </c>
      <c r="D391" s="367" t="str" cm="1">
        <f t="array" aca="1" ref="D391" ca="1">IF(INDIRECT("'"&amp;$B391&amp;"'!$E30")="","",INDIRECT("'"&amp;$B391&amp;"'!$E30")+INDIRECT("'"&amp;$B391&amp;"'!$G30")/60)</f>
        <v/>
      </c>
      <c r="E391" s="368" t="str" cm="1">
        <f t="array" aca="1" ref="E391" ca="1">INDIRECT("'"&amp;$B391&amp;"'!$K30")</f>
        <v/>
      </c>
      <c r="F391" s="414" t="str" cm="1">
        <f t="array" aca="1" ref="F391" ca="1">IF(INDIRECT("'"&amp;$B391&amp;"'!$M30")="","",INDIRECT("'"&amp;$B391&amp;"'!$M30"))</f>
        <v/>
      </c>
      <c r="G391" s="414" t="str" cm="1">
        <f t="array" aca="1" ref="G391" ca="1">IF(INDIRECT("'"&amp;$B391&amp;"'!$N30")="","",INDIRECT("'"&amp;$B391&amp;"'!$N30"))</f>
        <v/>
      </c>
      <c r="H391" s="414" t="str" cm="1">
        <f t="array" aca="1" ref="H391" ca="1">IF(INDIRECT("'"&amp;$B391&amp;"'!$O30")="","",INDIRECT("'"&amp;$B391&amp;"'!$O30"))</f>
        <v/>
      </c>
    </row>
    <row r="392" spans="2:8" ht="16.8" customHeight="1">
      <c r="B392" s="392" t="str">
        <f t="shared" si="12"/>
        <v>2027年3月作業</v>
      </c>
      <c r="C392" s="366" cm="1">
        <f t="array" aca="1" ref="C392" ca="1">IF(INDIRECT("'"&amp;$B392&amp;"'!$A31")="","",INDIRECT("'"&amp;$B392&amp;"'!$A31"))</f>
        <v>46466</v>
      </c>
      <c r="D392" s="367" t="str" cm="1">
        <f t="array" aca="1" ref="D392" ca="1">IF(INDIRECT("'"&amp;$B392&amp;"'!$E31")="","",INDIRECT("'"&amp;$B392&amp;"'!$E31")+INDIRECT("'"&amp;$B392&amp;"'!$G31")/60)</f>
        <v/>
      </c>
      <c r="E392" s="368" t="str" cm="1">
        <f t="array" aca="1" ref="E392" ca="1">INDIRECT("'"&amp;$B392&amp;"'!$K31")</f>
        <v/>
      </c>
      <c r="F392" s="414" t="str" cm="1">
        <f t="array" aca="1" ref="F392" ca="1">IF(INDIRECT("'"&amp;$B392&amp;"'!$M31")="","",INDIRECT("'"&amp;$B392&amp;"'!$M31"))</f>
        <v/>
      </c>
      <c r="G392" s="414" t="str" cm="1">
        <f t="array" aca="1" ref="G392" ca="1">IF(INDIRECT("'"&amp;$B392&amp;"'!$N31")="","",INDIRECT("'"&amp;$B392&amp;"'!$N31"))</f>
        <v/>
      </c>
      <c r="H392" s="414" t="str" cm="1">
        <f t="array" aca="1" ref="H392" ca="1">IF(INDIRECT("'"&amp;$B392&amp;"'!$O31")="","",INDIRECT("'"&amp;$B392&amp;"'!$O31"))</f>
        <v/>
      </c>
    </row>
    <row r="393" spans="2:8" ht="16.8" customHeight="1">
      <c r="B393" s="392" t="str">
        <f t="shared" si="12"/>
        <v>2027年3月作業</v>
      </c>
      <c r="C393" s="366" cm="1">
        <f t="array" aca="1" ref="C393" ca="1">IF(INDIRECT("'"&amp;$B393&amp;"'!$A32")="","",INDIRECT("'"&amp;$B393&amp;"'!$A32"))</f>
        <v>46467</v>
      </c>
      <c r="D393" s="367" t="str" cm="1">
        <f t="array" aca="1" ref="D393" ca="1">IF(INDIRECT("'"&amp;$B393&amp;"'!$E32")="","",INDIRECT("'"&amp;$B393&amp;"'!$E32")+INDIRECT("'"&amp;$B393&amp;"'!$G32")/60)</f>
        <v/>
      </c>
      <c r="E393" s="368" t="str" cm="1">
        <f t="array" aca="1" ref="E393" ca="1">INDIRECT("'"&amp;$B393&amp;"'!$K32")</f>
        <v/>
      </c>
      <c r="F393" s="414" t="str" cm="1">
        <f t="array" aca="1" ref="F393" ca="1">IF(INDIRECT("'"&amp;$B393&amp;"'!$M32")="","",INDIRECT("'"&amp;$B393&amp;"'!$M32"))</f>
        <v/>
      </c>
      <c r="G393" s="414" t="str" cm="1">
        <f t="array" aca="1" ref="G393" ca="1">IF(INDIRECT("'"&amp;$B393&amp;"'!$N32")="","",INDIRECT("'"&amp;$B393&amp;"'!$N32"))</f>
        <v/>
      </c>
      <c r="H393" s="414" t="str" cm="1">
        <f t="array" aca="1" ref="H393" ca="1">IF(INDIRECT("'"&amp;$B393&amp;"'!$O32")="","",INDIRECT("'"&amp;$B393&amp;"'!$O32"))</f>
        <v/>
      </c>
    </row>
    <row r="394" spans="2:8" ht="16.8" customHeight="1">
      <c r="B394" s="392" t="str">
        <f t="shared" si="12"/>
        <v>2027年3月作業</v>
      </c>
      <c r="C394" s="366" cm="1">
        <f t="array" aca="1" ref="C394" ca="1">IF(INDIRECT("'"&amp;$B394&amp;"'!$A33")="","",INDIRECT("'"&amp;$B394&amp;"'!$A33"))</f>
        <v>46468</v>
      </c>
      <c r="D394" s="367" t="str" cm="1">
        <f t="array" aca="1" ref="D394" ca="1">IF(INDIRECT("'"&amp;$B394&amp;"'!$E33")="","",INDIRECT("'"&amp;$B394&amp;"'!$E33")+INDIRECT("'"&amp;$B394&amp;"'!$G33")/60)</f>
        <v/>
      </c>
      <c r="E394" s="368" t="str" cm="1">
        <f t="array" aca="1" ref="E394" ca="1">INDIRECT("'"&amp;$B394&amp;"'!$K33")</f>
        <v/>
      </c>
      <c r="F394" s="414" t="str" cm="1">
        <f t="array" aca="1" ref="F394" ca="1">IF(INDIRECT("'"&amp;$B394&amp;"'!$M33")="","",INDIRECT("'"&amp;$B394&amp;"'!$M33"))</f>
        <v/>
      </c>
      <c r="G394" s="414" t="str" cm="1">
        <f t="array" aca="1" ref="G394" ca="1">IF(INDIRECT("'"&amp;$B394&amp;"'!$N33")="","",INDIRECT("'"&amp;$B394&amp;"'!$N33"))</f>
        <v/>
      </c>
      <c r="H394" s="414" t="str" cm="1">
        <f t="array" aca="1" ref="H394" ca="1">IF(INDIRECT("'"&amp;$B394&amp;"'!$O33")="","",INDIRECT("'"&amp;$B394&amp;"'!$O33"))</f>
        <v/>
      </c>
    </row>
    <row r="395" spans="2:8" ht="16.8" customHeight="1">
      <c r="B395" s="392" t="str">
        <f t="shared" si="12"/>
        <v>2027年3月作業</v>
      </c>
      <c r="C395" s="366" cm="1">
        <f t="array" aca="1" ref="C395" ca="1">IF(INDIRECT("'"&amp;$B395&amp;"'!$A34")="","",INDIRECT("'"&amp;$B395&amp;"'!$A34"))</f>
        <v>46469</v>
      </c>
      <c r="D395" s="367" t="str" cm="1">
        <f t="array" aca="1" ref="D395" ca="1">IF(INDIRECT("'"&amp;$B395&amp;"'!$E34")="","",INDIRECT("'"&amp;$B395&amp;"'!$34")+INDIRECT("'"&amp;$B395&amp;"'!$G34")/60)</f>
        <v/>
      </c>
      <c r="E395" s="368" t="str" cm="1">
        <f t="array" aca="1" ref="E395" ca="1">INDIRECT("'"&amp;$B395&amp;"'!$K34")</f>
        <v/>
      </c>
      <c r="F395" s="414" t="str" cm="1">
        <f t="array" aca="1" ref="F395" ca="1">IF(INDIRECT("'"&amp;$B395&amp;"'!$M34")="","",INDIRECT("'"&amp;$B395&amp;"'!$M34"))</f>
        <v/>
      </c>
      <c r="G395" s="414" t="str" cm="1">
        <f t="array" aca="1" ref="G395" ca="1">IF(INDIRECT("'"&amp;$B395&amp;"'!$N34")="","",INDIRECT("'"&amp;$B395&amp;"'!$N34"))</f>
        <v/>
      </c>
      <c r="H395" s="414" t="str" cm="1">
        <f t="array" aca="1" ref="H395" ca="1">IF(INDIRECT("'"&amp;$B395&amp;"'!$O34")="","",INDIRECT("'"&amp;$B395&amp;"'!$O34"))</f>
        <v/>
      </c>
    </row>
    <row r="396" spans="2:8" ht="16.8" customHeight="1">
      <c r="B396" s="392" t="str">
        <f t="shared" si="12"/>
        <v>2027年3月作業</v>
      </c>
      <c r="C396" s="366" cm="1">
        <f t="array" aca="1" ref="C396" ca="1">IF(INDIRECT("'"&amp;$B396&amp;"'!$A35")="","",INDIRECT("'"&amp;$B396&amp;"'!$A35"))</f>
        <v>46470</v>
      </c>
      <c r="D396" s="367" t="str" cm="1">
        <f t="array" aca="1" ref="D396" ca="1">IF(INDIRECT("'"&amp;$B396&amp;"'!$E35")="","",INDIRECT("'"&amp;$B396&amp;"'!$E35")+INDIRECT("'"&amp;$B396&amp;"'!$G35")/60)</f>
        <v/>
      </c>
      <c r="E396" s="368" t="str" cm="1">
        <f t="array" aca="1" ref="E396" ca="1">INDIRECT("'"&amp;$B396&amp;"'!$K35")</f>
        <v/>
      </c>
      <c r="F396" s="414" t="str" cm="1">
        <f t="array" aca="1" ref="F396" ca="1">IF(INDIRECT("'"&amp;$B396&amp;"'!$M35")="","",INDIRECT("'"&amp;$B396&amp;"'!$M35"))</f>
        <v/>
      </c>
      <c r="G396" s="414" t="str" cm="1">
        <f t="array" aca="1" ref="G396" ca="1">IF(INDIRECT("'"&amp;$B396&amp;"'!$N35")="","",INDIRECT("'"&amp;$B396&amp;"'!$N35"))</f>
        <v/>
      </c>
      <c r="H396" s="414" t="str" cm="1">
        <f t="array" aca="1" ref="H396" ca="1">IF(INDIRECT("'"&amp;$B396&amp;"'!$O35")="","",INDIRECT("'"&amp;$B396&amp;"'!$O35"))</f>
        <v/>
      </c>
    </row>
    <row r="397" spans="2:8" ht="16.8" customHeight="1">
      <c r="B397" s="347"/>
      <c r="C397" s="342" t="s">
        <v>231</v>
      </c>
      <c r="D397" s="420">
        <f ca="1">SUM(D370:D396)</f>
        <v>0</v>
      </c>
    </row>
    <row r="398" spans="2:8" ht="16.8" customHeight="1">
      <c r="B398" s="347"/>
    </row>
    <row r="399" spans="2:8" ht="16.8" customHeight="1">
      <c r="B399" s="345" t="s">
        <v>239</v>
      </c>
      <c r="C399" s="338" t="s">
        <v>232</v>
      </c>
      <c r="D399" s="344" t="s">
        <v>118</v>
      </c>
      <c r="E399" s="339" t="s">
        <v>121</v>
      </c>
      <c r="F399" s="340" t="s">
        <v>229</v>
      </c>
      <c r="G399" s="341" t="s">
        <v>230</v>
      </c>
      <c r="H399" s="341" t="s">
        <v>147</v>
      </c>
    </row>
    <row r="400" spans="2:8" ht="16.8" customHeight="1">
      <c r="B400" s="346" t="s">
        <v>244</v>
      </c>
      <c r="C400" s="366" cm="1">
        <f t="array" aca="1" ref="C400" ca="1">IF(INDIRECT("'"&amp;$B400&amp;"'!$A9")="","",INDIRECT("'"&amp;$B400&amp;"'!$A9"))</f>
        <v>46472</v>
      </c>
      <c r="D400" s="367" t="str" cm="1">
        <f t="array" aca="1" ref="D400" ca="1">IF(INDIRECT("'"&amp;$B400&amp;"'!$E9")="","",INDIRECT("'"&amp;$B400&amp;"'!$E9")+INDIRECT("'"&amp;$B400&amp;"'!$G9")/60)</f>
        <v/>
      </c>
      <c r="E400" s="368" t="str" cm="1">
        <f t="array" aca="1" ref="E400" ca="1">INDIRECT("'"&amp;$B400&amp;"'!$K9")</f>
        <v/>
      </c>
      <c r="F400" s="414" t="str" cm="1">
        <f t="array" aca="1" ref="F400" ca="1">IF(INDIRECT("'"&amp;$B400&amp;"'!$M9")="","",INDIRECT("'"&amp;$B400&amp;"'!$M9"))</f>
        <v/>
      </c>
      <c r="G400" s="414" t="str" cm="1">
        <f t="array" aca="1" ref="G400" ca="1">IF(INDIRECT("'"&amp;$B400&amp;"'!$N9")="","",INDIRECT("'"&amp;$B400&amp;"'!$N9"))</f>
        <v/>
      </c>
      <c r="H400" s="414" t="str" cm="1">
        <f t="array" aca="1" ref="H400" ca="1">IF(INDIRECT("'"&amp;$B400&amp;"'!$O9")="","",INDIRECT("'"&amp;$B400&amp;"'!$O9"))</f>
        <v/>
      </c>
    </row>
    <row r="401" spans="2:8" ht="16.8" customHeight="1">
      <c r="B401" s="392" t="str">
        <f t="shared" ref="B401:B426" si="13">B400</f>
        <v>2027年4月作業</v>
      </c>
      <c r="C401" s="366" cm="1">
        <f t="array" aca="1" ref="C401" ca="1">IF(INDIRECT("'"&amp;$B401&amp;"'!$A10")="","",INDIRECT("'"&amp;$B401&amp;"'!$A10"))</f>
        <v>46473</v>
      </c>
      <c r="D401" s="367" t="str" cm="1">
        <f t="array" aca="1" ref="D401" ca="1">IF(INDIRECT("'"&amp;$B401&amp;"'!$E10")="","",INDIRECT("'"&amp;$B401&amp;"'!$E10")+INDIRECT("'"&amp;$B401&amp;"'!$G10")/60)</f>
        <v/>
      </c>
      <c r="E401" s="368" t="str" cm="1">
        <f t="array" aca="1" ref="E401" ca="1">INDIRECT("'"&amp;$B401&amp;"'!$K10")</f>
        <v/>
      </c>
      <c r="F401" s="414" t="str" cm="1">
        <f t="array" aca="1" ref="F401" ca="1">IF(INDIRECT("'"&amp;$B401&amp;"'!$M10")="","",INDIRECT("'"&amp;$B401&amp;"'!$M10"))</f>
        <v/>
      </c>
      <c r="G401" s="414" t="str" cm="1">
        <f t="array" aca="1" ref="G401" ca="1">IF(INDIRECT("'"&amp;$B401&amp;"'!$N10")="","",INDIRECT("'"&amp;$B401&amp;"'!$N10"))</f>
        <v/>
      </c>
      <c r="H401" s="414" t="str" cm="1">
        <f t="array" aca="1" ref="H401" ca="1">IF(INDIRECT("'"&amp;$B401&amp;"'!$O10")="","",INDIRECT("'"&amp;$B401&amp;"'!$O10"))</f>
        <v/>
      </c>
    </row>
    <row r="402" spans="2:8" ht="16.8" customHeight="1">
      <c r="B402" s="392" t="str">
        <f t="shared" si="13"/>
        <v>2027年4月作業</v>
      </c>
      <c r="C402" s="366" cm="1">
        <f t="array" aca="1" ref="C402" ca="1">IF(INDIRECT("'"&amp;$B402&amp;"'!$A11")="","",INDIRECT("'"&amp;$B402&amp;"'!$A11"))</f>
        <v>46474</v>
      </c>
      <c r="D402" s="367" t="str" cm="1">
        <f t="array" aca="1" ref="D402" ca="1">IF(INDIRECT("'"&amp;$B402&amp;"'!$E11")="","",INDIRECT("'"&amp;$B402&amp;"'!$E11")+INDIRECT("'"&amp;$B402&amp;"'!$G11")/60)</f>
        <v/>
      </c>
      <c r="E402" s="368" t="str" cm="1">
        <f t="array" aca="1" ref="E402" ca="1">INDIRECT("'"&amp;$B402&amp;"'!$K11")</f>
        <v/>
      </c>
      <c r="F402" s="414" t="str" cm="1">
        <f t="array" aca="1" ref="F402" ca="1">IF(INDIRECT("'"&amp;$B402&amp;"'!$M11")="","",INDIRECT("'"&amp;$B402&amp;"'!$M11"))</f>
        <v/>
      </c>
      <c r="G402" s="414" t="str" cm="1">
        <f t="array" aca="1" ref="G402" ca="1">IF(INDIRECT("'"&amp;$B402&amp;"'!$N11")="","",INDIRECT("'"&amp;$B402&amp;"'!$N11"))</f>
        <v/>
      </c>
      <c r="H402" s="414" t="str" cm="1">
        <f t="array" aca="1" ref="H402" ca="1">IF(INDIRECT("'"&amp;$B402&amp;"'!$O11")="","",INDIRECT("'"&amp;$B402&amp;"'!$O11"))</f>
        <v/>
      </c>
    </row>
    <row r="403" spans="2:8" ht="16.8" customHeight="1">
      <c r="B403" s="392" t="str">
        <f t="shared" si="13"/>
        <v>2027年4月作業</v>
      </c>
      <c r="C403" s="366" cm="1">
        <f t="array" aca="1" ref="C403" ca="1">IF(INDIRECT("'"&amp;$B403&amp;"'!$A12")="","",INDIRECT("'"&amp;$B403&amp;"'!$A12"))</f>
        <v>46475</v>
      </c>
      <c r="D403" s="367" t="str" cm="1">
        <f t="array" aca="1" ref="D403" ca="1">IF(INDIRECT("'"&amp;$B403&amp;"'!$E12")="","",INDIRECT("'"&amp;$B403&amp;"'!$E12")+INDIRECT("'"&amp;$B403&amp;"'!$G12")/60)</f>
        <v/>
      </c>
      <c r="E403" s="368" t="str" cm="1">
        <f t="array" aca="1" ref="E403" ca="1">INDIRECT("'"&amp;$B403&amp;"'!$K12")</f>
        <v/>
      </c>
      <c r="F403" s="414" t="str" cm="1">
        <f t="array" aca="1" ref="F403" ca="1">IF(INDIRECT("'"&amp;$B403&amp;"'!$M12")="","",INDIRECT("'"&amp;$B403&amp;"'!$M12"))</f>
        <v/>
      </c>
      <c r="G403" s="414" t="str" cm="1">
        <f t="array" aca="1" ref="G403" ca="1">IF(INDIRECT("'"&amp;$B403&amp;"'!$N12")="","",INDIRECT("'"&amp;$B403&amp;"'!$N12"))</f>
        <v/>
      </c>
      <c r="H403" s="414" t="str" cm="1">
        <f t="array" aca="1" ref="H403" ca="1">IF(INDIRECT("'"&amp;$B403&amp;"'!$O12")="","",INDIRECT("'"&amp;$B403&amp;"'!$O12"))</f>
        <v/>
      </c>
    </row>
    <row r="404" spans="2:8" ht="16.8" customHeight="1">
      <c r="B404" s="392" t="str">
        <f t="shared" si="13"/>
        <v>2027年4月作業</v>
      </c>
      <c r="C404" s="366" cm="1">
        <f t="array" aca="1" ref="C404" ca="1">IF(INDIRECT("'"&amp;$B404&amp;"'!$A13")="","",INDIRECT("'"&amp;$B404&amp;"'!$A13"))</f>
        <v>46476</v>
      </c>
      <c r="D404" s="367" t="str" cm="1">
        <f t="array" aca="1" ref="D404" ca="1">IF(INDIRECT("'"&amp;$B404&amp;"'!$E13")="","",INDIRECT("'"&amp;$B404&amp;"'!$E13")+INDIRECT("'"&amp;$B404&amp;"'!$G13")/60)</f>
        <v/>
      </c>
      <c r="E404" s="368" t="str" cm="1">
        <f t="array" aca="1" ref="E404" ca="1">INDIRECT("'"&amp;$B404&amp;"'!$K13")</f>
        <v/>
      </c>
      <c r="F404" s="414" t="str" cm="1">
        <f t="array" aca="1" ref="F404" ca="1">IF(INDIRECT("'"&amp;$B404&amp;"'!$M13")="","",INDIRECT("'"&amp;$B404&amp;"'!$M13"))</f>
        <v/>
      </c>
      <c r="G404" s="414" t="str" cm="1">
        <f t="array" aca="1" ref="G404" ca="1">IF(INDIRECT("'"&amp;$B404&amp;"'!$N13")="","",INDIRECT("'"&amp;$B404&amp;"'!$N13"))</f>
        <v/>
      </c>
      <c r="H404" s="414" t="str" cm="1">
        <f t="array" aca="1" ref="H404" ca="1">IF(INDIRECT("'"&amp;$B404&amp;"'!$O13")="","",INDIRECT("'"&amp;$B404&amp;"'!$O13"))</f>
        <v/>
      </c>
    </row>
    <row r="405" spans="2:8" ht="16.8" customHeight="1">
      <c r="B405" s="392" t="str">
        <f t="shared" si="13"/>
        <v>2027年4月作業</v>
      </c>
      <c r="C405" s="366" cm="1">
        <f t="array" aca="1" ref="C405" ca="1">IF(INDIRECT("'"&amp;$B405&amp;"'!$A14")="","",INDIRECT("'"&amp;$B405&amp;"'!$A14"))</f>
        <v>46477</v>
      </c>
      <c r="D405" s="367" t="str" cm="1">
        <f t="array" aca="1" ref="D405" ca="1">IF(INDIRECT("'"&amp;$B405&amp;"'!$E14")="","",INDIRECT("'"&amp;$B405&amp;"'!$E14")+INDIRECT("'"&amp;$B405&amp;"'!$G14")/60)</f>
        <v/>
      </c>
      <c r="E405" s="368" t="str" cm="1">
        <f t="array" aca="1" ref="E405" ca="1">INDIRECT("'"&amp;$B405&amp;"'!$K14")</f>
        <v/>
      </c>
      <c r="F405" s="414" t="str" cm="1">
        <f t="array" aca="1" ref="F405" ca="1">IF(INDIRECT("'"&amp;$B405&amp;"'!$M14")="","",INDIRECT("'"&amp;$B405&amp;"'!$M14"))</f>
        <v/>
      </c>
      <c r="G405" s="414" t="str" cm="1">
        <f t="array" aca="1" ref="G405" ca="1">IF(INDIRECT("'"&amp;$B405&amp;"'!$N14")="","",INDIRECT("'"&amp;$B405&amp;"'!$N14"))</f>
        <v/>
      </c>
      <c r="H405" s="414" t="str" cm="1">
        <f t="array" aca="1" ref="H405" ca="1">IF(INDIRECT("'"&amp;$B405&amp;"'!$O14")="","",INDIRECT("'"&amp;$B405&amp;"'!$O14"))</f>
        <v/>
      </c>
    </row>
    <row r="406" spans="2:8" ht="16.8" customHeight="1">
      <c r="B406" s="392" t="str">
        <f t="shared" si="13"/>
        <v>2027年4月作業</v>
      </c>
      <c r="C406" s="366" cm="1">
        <f t="array" aca="1" ref="C406" ca="1">IF(INDIRECT("'"&amp;$B406&amp;"'!$A15")="","",INDIRECT("'"&amp;$B406&amp;"'!$A15"))</f>
        <v>46478</v>
      </c>
      <c r="D406" s="367" t="str" cm="1">
        <f t="array" aca="1" ref="D406" ca="1">IF(INDIRECT("'"&amp;$B406&amp;"'!$E15")="","",INDIRECT("'"&amp;$B406&amp;"'!$E15")+INDIRECT("'"&amp;$B406&amp;"'!$G15")/60)</f>
        <v/>
      </c>
      <c r="E406" s="368" t="str" cm="1">
        <f t="array" aca="1" ref="E406" ca="1">INDIRECT("'"&amp;$B406&amp;"'!$K15")</f>
        <v/>
      </c>
      <c r="F406" s="414" t="str" cm="1">
        <f t="array" aca="1" ref="F406" ca="1">IF(INDIRECT("'"&amp;$B406&amp;"'!$M15")="","",INDIRECT("'"&amp;$B406&amp;"'!$M15"))</f>
        <v/>
      </c>
      <c r="G406" s="414" t="str" cm="1">
        <f t="array" aca="1" ref="G406" ca="1">IF(INDIRECT("'"&amp;$B406&amp;"'!$N15")="","",INDIRECT("'"&amp;$B406&amp;"'!$N15"))</f>
        <v/>
      </c>
      <c r="H406" s="414" t="str" cm="1">
        <f t="array" aca="1" ref="H406" ca="1">IF(INDIRECT("'"&amp;$B406&amp;"'!$O15")="","",INDIRECT("'"&amp;$B406&amp;"'!$O15"))</f>
        <v/>
      </c>
    </row>
    <row r="407" spans="2:8" ht="16.8" customHeight="1">
      <c r="B407" s="392" t="str">
        <f t="shared" si="13"/>
        <v>2027年4月作業</v>
      </c>
      <c r="C407" s="366" cm="1">
        <f t="array" aca="1" ref="C407" ca="1">IF(INDIRECT("'"&amp;$B407&amp;"'!$A16")="","",INDIRECT("'"&amp;$B407&amp;"'!$A16"))</f>
        <v>46479</v>
      </c>
      <c r="D407" s="367" t="str" cm="1">
        <f t="array" aca="1" ref="D407" ca="1">IF(INDIRECT("'"&amp;$B407&amp;"'!$E16")="","",INDIRECT("'"&amp;$B407&amp;"'!$E16")+INDIRECT("'"&amp;$B407&amp;"'!$G16")/60)</f>
        <v/>
      </c>
      <c r="E407" s="368" t="str" cm="1">
        <f t="array" aca="1" ref="E407" ca="1">INDIRECT("'"&amp;$B407&amp;"'!$K16")</f>
        <v/>
      </c>
      <c r="F407" s="414" t="str" cm="1">
        <f t="array" aca="1" ref="F407" ca="1">IF(INDIRECT("'"&amp;$B407&amp;"'!$M16")="","",INDIRECT("'"&amp;$B407&amp;"'!$M16"))</f>
        <v/>
      </c>
      <c r="G407" s="414" t="str" cm="1">
        <f t="array" aca="1" ref="G407" ca="1">IF(INDIRECT("'"&amp;$B407&amp;"'!$N16")="","",INDIRECT("'"&amp;$B407&amp;"'!$N16"))</f>
        <v/>
      </c>
      <c r="H407" s="414" t="str" cm="1">
        <f t="array" aca="1" ref="H407" ca="1">IF(INDIRECT("'"&amp;$B407&amp;"'!$O16")="","",INDIRECT("'"&amp;$B407&amp;"'!$O16"))</f>
        <v/>
      </c>
    </row>
    <row r="408" spans="2:8" ht="16.8" customHeight="1">
      <c r="B408" s="392" t="str">
        <f t="shared" si="13"/>
        <v>2027年4月作業</v>
      </c>
      <c r="C408" s="366" cm="1">
        <f t="array" aca="1" ref="C408" ca="1">IF(INDIRECT("'"&amp;$B408&amp;"'!$A17")="","",INDIRECT("'"&amp;$B408&amp;"'!$A17"))</f>
        <v>46480</v>
      </c>
      <c r="D408" s="367" t="str" cm="1">
        <f t="array" aca="1" ref="D408" ca="1">IF(INDIRECT("'"&amp;$B408&amp;"'!$E17")="","",INDIRECT("'"&amp;$B408&amp;"'!$E17")+INDIRECT("'"&amp;$B408&amp;"'!$G17")/60)</f>
        <v/>
      </c>
      <c r="E408" s="368" t="str" cm="1">
        <f t="array" aca="1" ref="E408" ca="1">INDIRECT("'"&amp;$B408&amp;"'!$K17")</f>
        <v/>
      </c>
      <c r="F408" s="414" t="str" cm="1">
        <f t="array" aca="1" ref="F408" ca="1">IF(INDIRECT("'"&amp;$B408&amp;"'!$M17")="","",INDIRECT("'"&amp;$B408&amp;"'!$M17"))</f>
        <v/>
      </c>
      <c r="G408" s="414" t="str" cm="1">
        <f t="array" aca="1" ref="G408" ca="1">IF(INDIRECT("'"&amp;$B408&amp;"'!$N17")="","",INDIRECT("'"&amp;$B408&amp;"'!$N17"))</f>
        <v/>
      </c>
      <c r="H408" s="414" t="str" cm="1">
        <f t="array" aca="1" ref="H408" ca="1">IF(INDIRECT("'"&amp;$B408&amp;"'!$O17")="","",INDIRECT("'"&amp;$B408&amp;"'!$O17"))</f>
        <v/>
      </c>
    </row>
    <row r="409" spans="2:8" ht="16.8" customHeight="1">
      <c r="B409" s="392" t="str">
        <f t="shared" si="13"/>
        <v>2027年4月作業</v>
      </c>
      <c r="C409" s="366" cm="1">
        <f t="array" aca="1" ref="C409" ca="1">IF(INDIRECT("'"&amp;$B409&amp;"'!$A18")="","",INDIRECT("'"&amp;$B409&amp;"'!$A18"))</f>
        <v>46481</v>
      </c>
      <c r="D409" s="367" t="str" cm="1">
        <f t="array" aca="1" ref="D409" ca="1">IF(INDIRECT("'"&amp;$B409&amp;"'!$E18")="","",INDIRECT("'"&amp;$B409&amp;"'!$E18")+INDIRECT("'"&amp;$B409&amp;"'!$G18")/60)</f>
        <v/>
      </c>
      <c r="E409" s="368" t="str" cm="1">
        <f t="array" aca="1" ref="E409" ca="1">INDIRECT("'"&amp;$B409&amp;"'!$K18")</f>
        <v/>
      </c>
      <c r="F409" s="414" t="str" cm="1">
        <f t="array" aca="1" ref="F409" ca="1">IF(INDIRECT("'"&amp;$B409&amp;"'!$M18")="","",INDIRECT("'"&amp;$B409&amp;"'!$M18"))</f>
        <v/>
      </c>
      <c r="G409" s="414" t="str" cm="1">
        <f t="array" aca="1" ref="G409" ca="1">IF(INDIRECT("'"&amp;$B409&amp;"'!$N18")="","",INDIRECT("'"&amp;$B409&amp;"'!$N18"))</f>
        <v/>
      </c>
      <c r="H409" s="414" t="str" cm="1">
        <f t="array" aca="1" ref="H409" ca="1">IF(INDIRECT("'"&amp;$B409&amp;"'!$O18")="","",INDIRECT("'"&amp;$B409&amp;"'!$O18"))</f>
        <v/>
      </c>
    </row>
    <row r="410" spans="2:8" ht="16.8" customHeight="1">
      <c r="B410" s="392" t="str">
        <f t="shared" si="13"/>
        <v>2027年4月作業</v>
      </c>
      <c r="C410" s="366" cm="1">
        <f t="array" aca="1" ref="C410" ca="1">IF(INDIRECT("'"&amp;$B410&amp;"'!$A19")="","",INDIRECT("'"&amp;$B410&amp;"'!$A19"))</f>
        <v>46482</v>
      </c>
      <c r="D410" s="367" t="str" cm="1">
        <f t="array" aca="1" ref="D410" ca="1">IF(INDIRECT("'"&amp;$B410&amp;"'!$E19")="","",INDIRECT("'"&amp;$B410&amp;"'!$E19")+INDIRECT("'"&amp;$B410&amp;"'!$G19")/60)</f>
        <v/>
      </c>
      <c r="E410" s="368" t="str" cm="1">
        <f t="array" aca="1" ref="E410" ca="1">INDIRECT("'"&amp;$B410&amp;"'!$K19")</f>
        <v/>
      </c>
      <c r="F410" s="414" t="str" cm="1">
        <f t="array" aca="1" ref="F410" ca="1">IF(INDIRECT("'"&amp;$B410&amp;"'!$M19")="","",INDIRECT("'"&amp;$B410&amp;"'!$M19"))</f>
        <v/>
      </c>
      <c r="G410" s="414" t="str" cm="1">
        <f t="array" aca="1" ref="G410" ca="1">IF(INDIRECT("'"&amp;$B410&amp;"'!$N19")="","",INDIRECT("'"&amp;$B410&amp;"'!$N19"))</f>
        <v/>
      </c>
      <c r="H410" s="414" t="str" cm="1">
        <f t="array" aca="1" ref="H410" ca="1">IF(INDIRECT("'"&amp;$B410&amp;"'!$O19")="","",INDIRECT("'"&amp;$B410&amp;"'!$O19"))</f>
        <v/>
      </c>
    </row>
    <row r="411" spans="2:8" ht="16.8" customHeight="1">
      <c r="B411" s="392" t="str">
        <f t="shared" si="13"/>
        <v>2027年4月作業</v>
      </c>
      <c r="C411" s="366" cm="1">
        <f t="array" aca="1" ref="C411" ca="1">IF(INDIRECT("'"&amp;$B411&amp;"'!$A20")="","",INDIRECT("'"&amp;$B411&amp;"'!$A20"))</f>
        <v>46483</v>
      </c>
      <c r="D411" s="367" t="str" cm="1">
        <f t="array" aca="1" ref="D411" ca="1">IF(INDIRECT("'"&amp;$B411&amp;"'!$E20")="","",INDIRECT("'"&amp;$B411&amp;"'!$E20")+INDIRECT("'"&amp;$B411&amp;"'!$G20")/60)</f>
        <v/>
      </c>
      <c r="E411" s="368" t="str" cm="1">
        <f t="array" aca="1" ref="E411" ca="1">INDIRECT("'"&amp;$B411&amp;"'!$K20")</f>
        <v/>
      </c>
      <c r="F411" s="414" t="str" cm="1">
        <f t="array" aca="1" ref="F411" ca="1">IF(INDIRECT("'"&amp;$B411&amp;"'!$M20")="","",INDIRECT("'"&amp;$B411&amp;"'!$M20"))</f>
        <v/>
      </c>
      <c r="G411" s="414" t="str" cm="1">
        <f t="array" aca="1" ref="G411" ca="1">IF(INDIRECT("'"&amp;$B411&amp;"'!$N20")="","",INDIRECT("'"&amp;$B411&amp;"'!$N20"))</f>
        <v/>
      </c>
      <c r="H411" s="414" t="str" cm="1">
        <f t="array" aca="1" ref="H411" ca="1">IF(INDIRECT("'"&amp;$B411&amp;"'!$O20")="","",INDIRECT("'"&amp;$B411&amp;"'!$O20"))</f>
        <v/>
      </c>
    </row>
    <row r="412" spans="2:8" ht="16.8" customHeight="1">
      <c r="B412" s="392" t="str">
        <f t="shared" si="13"/>
        <v>2027年4月作業</v>
      </c>
      <c r="C412" s="366" cm="1">
        <f t="array" aca="1" ref="C412" ca="1">IF(INDIRECT("'"&amp;$B412&amp;"'!$A21")="","",INDIRECT("'"&amp;$B412&amp;"'!$A21"))</f>
        <v>46484</v>
      </c>
      <c r="D412" s="367" t="str" cm="1">
        <f t="array" aca="1" ref="D412" ca="1">IF(INDIRECT("'"&amp;$B412&amp;"'!$E21")="","",INDIRECT("'"&amp;$B412&amp;"'!$E21")+INDIRECT("'"&amp;$B412&amp;"'!$G21")/60)</f>
        <v/>
      </c>
      <c r="E412" s="368" t="str" cm="1">
        <f t="array" aca="1" ref="E412" ca="1">INDIRECT("'"&amp;$B412&amp;"'!$K21")</f>
        <v/>
      </c>
      <c r="F412" s="414" t="str" cm="1">
        <f t="array" aca="1" ref="F412" ca="1">IF(INDIRECT("'"&amp;$B412&amp;"'!$M21")="","",INDIRECT("'"&amp;$B412&amp;"'!$M21"))</f>
        <v/>
      </c>
      <c r="G412" s="414" t="str" cm="1">
        <f t="array" aca="1" ref="G412" ca="1">IF(INDIRECT("'"&amp;$B412&amp;"'!$N21")="","",INDIRECT("'"&amp;$B412&amp;"'!$N21"))</f>
        <v/>
      </c>
      <c r="H412" s="414" t="str" cm="1">
        <f t="array" aca="1" ref="H412" ca="1">IF(INDIRECT("'"&amp;$B412&amp;"'!$O21")="","",INDIRECT("'"&amp;$B412&amp;"'!$O21"))</f>
        <v/>
      </c>
    </row>
    <row r="413" spans="2:8" ht="16.8" customHeight="1">
      <c r="B413" s="392" t="str">
        <f t="shared" si="13"/>
        <v>2027年4月作業</v>
      </c>
      <c r="C413" s="366" cm="1">
        <f t="array" aca="1" ref="C413" ca="1">IF(INDIRECT("'"&amp;$B413&amp;"'!$A22")="","",INDIRECT("'"&amp;$B413&amp;"'!$A22"))</f>
        <v>46485</v>
      </c>
      <c r="D413" s="367" t="str" cm="1">
        <f t="array" aca="1" ref="D413" ca="1">IF(INDIRECT("'"&amp;$B413&amp;"'!$E22")="","",INDIRECT("'"&amp;$B413&amp;"'!$E22")+INDIRECT("'"&amp;$B413&amp;"'!$G22")/60)</f>
        <v/>
      </c>
      <c r="E413" s="368" t="str" cm="1">
        <f t="array" aca="1" ref="E413" ca="1">INDIRECT("'"&amp;$B413&amp;"'!$K22")</f>
        <v/>
      </c>
      <c r="F413" s="414" t="str" cm="1">
        <f t="array" aca="1" ref="F413" ca="1">IF(INDIRECT("'"&amp;$B413&amp;"'!$M22")="","",INDIRECT("'"&amp;$B413&amp;"'!$M22"))</f>
        <v/>
      </c>
      <c r="G413" s="414" t="str" cm="1">
        <f t="array" aca="1" ref="G413" ca="1">IF(INDIRECT("'"&amp;$B413&amp;"'!$N22")="","",INDIRECT("'"&amp;$B413&amp;"'!$N22"))</f>
        <v/>
      </c>
      <c r="H413" s="414" t="str" cm="1">
        <f t="array" aca="1" ref="H413" ca="1">IF(INDIRECT("'"&amp;$B413&amp;"'!$O22")="","",INDIRECT("'"&amp;$B413&amp;"'!$O22"))</f>
        <v/>
      </c>
    </row>
    <row r="414" spans="2:8" ht="16.8" customHeight="1">
      <c r="B414" s="392" t="str">
        <f t="shared" si="13"/>
        <v>2027年4月作業</v>
      </c>
      <c r="C414" s="366" cm="1">
        <f t="array" aca="1" ref="C414" ca="1">IF(INDIRECT("'"&amp;$B414&amp;"'!$A23")="","",INDIRECT("'"&amp;$B414&amp;"'!$A23"))</f>
        <v>46486</v>
      </c>
      <c r="D414" s="367" t="str" cm="1">
        <f t="array" aca="1" ref="D414" ca="1">IF(INDIRECT("'"&amp;$B414&amp;"'!$E23")="","",INDIRECT("'"&amp;$B414&amp;"'!$E23")+INDIRECT("'"&amp;$B414&amp;"'!$G23")/60)</f>
        <v/>
      </c>
      <c r="E414" s="368" t="str" cm="1">
        <f t="array" aca="1" ref="E414" ca="1">INDIRECT("'"&amp;$B414&amp;"'!$K23")</f>
        <v/>
      </c>
      <c r="F414" s="414" t="str" cm="1">
        <f t="array" aca="1" ref="F414" ca="1">IF(INDIRECT("'"&amp;$B414&amp;"'!$M23")="","",INDIRECT("'"&amp;$B414&amp;"'!$M23"))</f>
        <v/>
      </c>
      <c r="G414" s="414" t="str" cm="1">
        <f t="array" aca="1" ref="G414" ca="1">IF(INDIRECT("'"&amp;$B414&amp;"'!$N23")="","",INDIRECT("'"&amp;$B414&amp;"'!$N23"))</f>
        <v/>
      </c>
      <c r="H414" s="414" t="str" cm="1">
        <f t="array" aca="1" ref="H414" ca="1">IF(INDIRECT("'"&amp;$B414&amp;"'!$O23")="","",INDIRECT("'"&amp;$B414&amp;"'!$O23"))</f>
        <v/>
      </c>
    </row>
    <row r="415" spans="2:8" ht="16.8" customHeight="1">
      <c r="B415" s="392" t="str">
        <f t="shared" si="13"/>
        <v>2027年4月作業</v>
      </c>
      <c r="C415" s="366" cm="1">
        <f t="array" aca="1" ref="C415" ca="1">IF(INDIRECT("'"&amp;$B415&amp;"'!$A24")="","",INDIRECT("'"&amp;$B415&amp;"'!$A24"))</f>
        <v>46487</v>
      </c>
      <c r="D415" s="367" t="str" cm="1">
        <f t="array" aca="1" ref="D415" ca="1">IF(INDIRECT("'"&amp;$B415&amp;"'!$E24")="","",INDIRECT("'"&amp;$B415&amp;"'!$E24")+INDIRECT("'"&amp;$B415&amp;"'!$G24")/60)</f>
        <v/>
      </c>
      <c r="E415" s="368" t="str" cm="1">
        <f t="array" aca="1" ref="E415" ca="1">INDIRECT("'"&amp;$B415&amp;"'!$K24")</f>
        <v/>
      </c>
      <c r="F415" s="414" t="str" cm="1">
        <f t="array" aca="1" ref="F415" ca="1">IF(INDIRECT("'"&amp;$B415&amp;"'!$M24")="","",INDIRECT("'"&amp;$B415&amp;"'!$M24"))</f>
        <v/>
      </c>
      <c r="G415" s="414" t="str" cm="1">
        <f t="array" aca="1" ref="G415" ca="1">IF(INDIRECT("'"&amp;$B415&amp;"'!$N24")="","",INDIRECT("'"&amp;$B415&amp;"'!$N24"))</f>
        <v/>
      </c>
      <c r="H415" s="414" t="str" cm="1">
        <f t="array" aca="1" ref="H415" ca="1">IF(INDIRECT("'"&amp;$B415&amp;"'!$O24")="","",INDIRECT("'"&amp;$B415&amp;"'!$O24"))</f>
        <v/>
      </c>
    </row>
    <row r="416" spans="2:8" ht="16.8" customHeight="1">
      <c r="B416" s="392" t="str">
        <f t="shared" si="13"/>
        <v>2027年4月作業</v>
      </c>
      <c r="C416" s="366" cm="1">
        <f t="array" aca="1" ref="C416" ca="1">IF(INDIRECT("'"&amp;$B416&amp;"'!$A25")="","",INDIRECT("'"&amp;$B416&amp;"'!$A25"))</f>
        <v>46488</v>
      </c>
      <c r="D416" s="367" t="str" cm="1">
        <f t="array" aca="1" ref="D416" ca="1">IF(INDIRECT("'"&amp;$B416&amp;"'!$E25")="","",INDIRECT("'"&amp;$B416&amp;"'!$E25")+INDIRECT("'"&amp;$B416&amp;"'!$G25")/60)</f>
        <v/>
      </c>
      <c r="E416" s="368" t="str" cm="1">
        <f t="array" aca="1" ref="E416" ca="1">INDIRECT("'"&amp;$B416&amp;"'!$K25")</f>
        <v/>
      </c>
      <c r="F416" s="414" t="str" cm="1">
        <f t="array" aca="1" ref="F416" ca="1">IF(INDIRECT("'"&amp;$B416&amp;"'!$M25")="","",INDIRECT("'"&amp;$B416&amp;"'!$M25"))</f>
        <v/>
      </c>
      <c r="G416" s="414" t="str" cm="1">
        <f t="array" aca="1" ref="G416" ca="1">IF(INDIRECT("'"&amp;$B416&amp;"'!$N25")="","",INDIRECT("'"&amp;$B416&amp;"'!$N25"))</f>
        <v/>
      </c>
      <c r="H416" s="414" t="str" cm="1">
        <f t="array" aca="1" ref="H416" ca="1">IF(INDIRECT("'"&amp;$B416&amp;"'!$O25")="","",INDIRECT("'"&amp;$B416&amp;"'!$O25"))</f>
        <v/>
      </c>
    </row>
    <row r="417" spans="2:8" ht="16.8" customHeight="1">
      <c r="B417" s="392" t="str">
        <f t="shared" si="13"/>
        <v>2027年4月作業</v>
      </c>
      <c r="C417" s="366" cm="1">
        <f t="array" aca="1" ref="C417" ca="1">IF(INDIRECT("'"&amp;$B417&amp;"'!$A26")="","",INDIRECT("'"&amp;$B417&amp;"'!$A26"))</f>
        <v>46489</v>
      </c>
      <c r="D417" s="367" t="str" cm="1">
        <f t="array" aca="1" ref="D417" ca="1">IF(INDIRECT("'"&amp;$B417&amp;"'!$E26")="","",INDIRECT("'"&amp;$B417&amp;"'!$E26")+INDIRECT("'"&amp;$B417&amp;"'!$G26")/60)</f>
        <v/>
      </c>
      <c r="E417" s="368" t="str" cm="1">
        <f t="array" aca="1" ref="E417" ca="1">INDIRECT("'"&amp;$B417&amp;"'!$K26")</f>
        <v/>
      </c>
      <c r="F417" s="414" t="str" cm="1">
        <f t="array" aca="1" ref="F417" ca="1">IF(INDIRECT("'"&amp;$B417&amp;"'!$M26")="","",INDIRECT("'"&amp;$B417&amp;"'!$M26"))</f>
        <v/>
      </c>
      <c r="G417" s="414" t="str" cm="1">
        <f t="array" aca="1" ref="G417" ca="1">IF(INDIRECT("'"&amp;$B417&amp;"'!$N26")="","",INDIRECT("'"&amp;$B417&amp;"'!$N26"))</f>
        <v/>
      </c>
      <c r="H417" s="414" t="str" cm="1">
        <f t="array" aca="1" ref="H417" ca="1">IF(INDIRECT("'"&amp;$B417&amp;"'!$O26")="","",INDIRECT("'"&amp;$B417&amp;"'!$O26"))</f>
        <v/>
      </c>
    </row>
    <row r="418" spans="2:8" ht="16.8" customHeight="1">
      <c r="B418" s="392" t="str">
        <f t="shared" si="13"/>
        <v>2027年4月作業</v>
      </c>
      <c r="C418" s="366" cm="1">
        <f t="array" aca="1" ref="C418" ca="1">IF(INDIRECT("'"&amp;$B418&amp;"'!$A27")="","",INDIRECT("'"&amp;$B418&amp;"'!$A27"))</f>
        <v>46490</v>
      </c>
      <c r="D418" s="367" t="str" cm="1">
        <f t="array" aca="1" ref="D418" ca="1">IF(INDIRECT("'"&amp;$B418&amp;"'!$E27")="","",INDIRECT("'"&amp;$B418&amp;"'!$E27")+INDIRECT("'"&amp;$B418&amp;"'!$G27")/60)</f>
        <v/>
      </c>
      <c r="E418" s="368" t="str" cm="1">
        <f t="array" aca="1" ref="E418" ca="1">INDIRECT("'"&amp;$B418&amp;"'!$K27")</f>
        <v/>
      </c>
      <c r="F418" s="414" t="str" cm="1">
        <f t="array" aca="1" ref="F418" ca="1">IF(INDIRECT("'"&amp;$B418&amp;"'!$M27")="","",INDIRECT("'"&amp;$B418&amp;"'!$M27"))</f>
        <v/>
      </c>
      <c r="G418" s="414" t="str" cm="1">
        <f t="array" aca="1" ref="G418" ca="1">IF(INDIRECT("'"&amp;$B418&amp;"'!$N27")="","",INDIRECT("'"&amp;$B418&amp;"'!$N27"))</f>
        <v/>
      </c>
      <c r="H418" s="414" t="str" cm="1">
        <f t="array" aca="1" ref="H418" ca="1">IF(INDIRECT("'"&amp;$B418&amp;"'!$O27")="","",INDIRECT("'"&amp;$B418&amp;"'!$O27"))</f>
        <v/>
      </c>
    </row>
    <row r="419" spans="2:8" ht="16.8" customHeight="1">
      <c r="B419" s="392" t="str">
        <f t="shared" si="13"/>
        <v>2027年4月作業</v>
      </c>
      <c r="C419" s="366" cm="1">
        <f t="array" aca="1" ref="C419" ca="1">IF(INDIRECT("'"&amp;$B419&amp;"'!$A28")="","",INDIRECT("'"&amp;$B419&amp;"'!$A28"))</f>
        <v>46491</v>
      </c>
      <c r="D419" s="367" t="str" cm="1">
        <f t="array" aca="1" ref="D419" ca="1">IF(INDIRECT("'"&amp;$B419&amp;"'!$E28")="","",INDIRECT("'"&amp;$B419&amp;"'!$E28")+INDIRECT("'"&amp;$B419&amp;"'!$G28")/60)</f>
        <v/>
      </c>
      <c r="E419" s="368" t="str" cm="1">
        <f t="array" aca="1" ref="E419" ca="1">INDIRECT("'"&amp;$B419&amp;"'!$K28")</f>
        <v/>
      </c>
      <c r="F419" s="414" t="str" cm="1">
        <f t="array" aca="1" ref="F419" ca="1">IF(INDIRECT("'"&amp;$B419&amp;"'!$M28")="","",INDIRECT("'"&amp;$B419&amp;"'!$M28"))</f>
        <v/>
      </c>
      <c r="G419" s="414" t="str" cm="1">
        <f t="array" aca="1" ref="G419" ca="1">IF(INDIRECT("'"&amp;$B419&amp;"'!$N28")="","",INDIRECT("'"&amp;$B419&amp;"'!$N28"))</f>
        <v/>
      </c>
      <c r="H419" s="414" t="str" cm="1">
        <f t="array" aca="1" ref="H419" ca="1">IF(INDIRECT("'"&amp;$B419&amp;"'!$O28")="","",INDIRECT("'"&amp;$B419&amp;"'!$O28"))</f>
        <v/>
      </c>
    </row>
    <row r="420" spans="2:8" ht="16.8" customHeight="1">
      <c r="B420" s="392" t="str">
        <f t="shared" si="13"/>
        <v>2027年4月作業</v>
      </c>
      <c r="C420" s="366" cm="1">
        <f t="array" aca="1" ref="C420" ca="1">IF(INDIRECT("'"&amp;$B420&amp;"'!$A29")="","",INDIRECT("'"&amp;$B420&amp;"'!$A29"))</f>
        <v>46492</v>
      </c>
      <c r="D420" s="367" t="str" cm="1">
        <f t="array" aca="1" ref="D420" ca="1">IF(INDIRECT("'"&amp;$B420&amp;"'!$E29")="","",INDIRECT("'"&amp;$B420&amp;"'!$E29")+INDIRECT("'"&amp;$B420&amp;"'!$G29")/60)</f>
        <v/>
      </c>
      <c r="E420" s="368" t="str" cm="1">
        <f t="array" aca="1" ref="E420" ca="1">INDIRECT("'"&amp;$B420&amp;"'!$K29")</f>
        <v/>
      </c>
      <c r="F420" s="414" t="str" cm="1">
        <f t="array" aca="1" ref="F420" ca="1">IF(INDIRECT("'"&amp;$B420&amp;"'!$M29")="","",INDIRECT("'"&amp;$B420&amp;"'!$M29"))</f>
        <v/>
      </c>
      <c r="G420" s="414" t="str" cm="1">
        <f t="array" aca="1" ref="G420" ca="1">IF(INDIRECT("'"&amp;$B420&amp;"'!$N29")="","",INDIRECT("'"&amp;$B420&amp;"'!$N29"))</f>
        <v/>
      </c>
      <c r="H420" s="414" t="str" cm="1">
        <f t="array" aca="1" ref="H420" ca="1">IF(INDIRECT("'"&amp;$B420&amp;"'!$O29")="","",INDIRECT("'"&amp;$B420&amp;"'!$O29"))</f>
        <v/>
      </c>
    </row>
    <row r="421" spans="2:8" ht="16.8" customHeight="1">
      <c r="B421" s="392" t="str">
        <f t="shared" si="13"/>
        <v>2027年4月作業</v>
      </c>
      <c r="C421" s="366" cm="1">
        <f t="array" aca="1" ref="C421" ca="1">IF(INDIRECT("'"&amp;$B421&amp;"'!$A30")="","",INDIRECT("'"&amp;$B421&amp;"'!$A30"))</f>
        <v>46493</v>
      </c>
      <c r="D421" s="367" t="str" cm="1">
        <f t="array" aca="1" ref="D421" ca="1">IF(INDIRECT("'"&amp;$B421&amp;"'!$E30")="","",INDIRECT("'"&amp;$B421&amp;"'!$E30")+INDIRECT("'"&amp;$B421&amp;"'!$G30")/60)</f>
        <v/>
      </c>
      <c r="E421" s="368" t="str" cm="1">
        <f t="array" aca="1" ref="E421" ca="1">INDIRECT("'"&amp;$B421&amp;"'!$K30")</f>
        <v/>
      </c>
      <c r="F421" s="414" t="str" cm="1">
        <f t="array" aca="1" ref="F421" ca="1">IF(INDIRECT("'"&amp;$B421&amp;"'!$M30")="","",INDIRECT("'"&amp;$B421&amp;"'!$M30"))</f>
        <v/>
      </c>
      <c r="G421" s="414" t="str" cm="1">
        <f t="array" aca="1" ref="G421" ca="1">IF(INDIRECT("'"&amp;$B421&amp;"'!$N30")="","",INDIRECT("'"&amp;$B421&amp;"'!$N30"))</f>
        <v/>
      </c>
      <c r="H421" s="414" t="str" cm="1">
        <f t="array" aca="1" ref="H421" ca="1">IF(INDIRECT("'"&amp;$B421&amp;"'!$O30")="","",INDIRECT("'"&amp;$B421&amp;"'!$O30"))</f>
        <v/>
      </c>
    </row>
    <row r="422" spans="2:8" ht="16.8" customHeight="1">
      <c r="B422" s="392" t="str">
        <f t="shared" si="13"/>
        <v>2027年4月作業</v>
      </c>
      <c r="C422" s="366" cm="1">
        <f t="array" aca="1" ref="C422" ca="1">IF(INDIRECT("'"&amp;$B422&amp;"'!$A31")="","",INDIRECT("'"&amp;$B422&amp;"'!$A31"))</f>
        <v>46494</v>
      </c>
      <c r="D422" s="367" t="str" cm="1">
        <f t="array" aca="1" ref="D422" ca="1">IF(INDIRECT("'"&amp;$B422&amp;"'!$E31")="","",INDIRECT("'"&amp;$B422&amp;"'!$E31")+INDIRECT("'"&amp;$B422&amp;"'!$G31")/60)</f>
        <v/>
      </c>
      <c r="E422" s="368" t="str" cm="1">
        <f t="array" aca="1" ref="E422" ca="1">INDIRECT("'"&amp;$B422&amp;"'!$K31")</f>
        <v/>
      </c>
      <c r="F422" s="414" t="str" cm="1">
        <f t="array" aca="1" ref="F422" ca="1">IF(INDIRECT("'"&amp;$B422&amp;"'!$M31")="","",INDIRECT("'"&amp;$B422&amp;"'!$M31"))</f>
        <v/>
      </c>
      <c r="G422" s="414" t="str" cm="1">
        <f t="array" aca="1" ref="G422" ca="1">IF(INDIRECT("'"&amp;$B422&amp;"'!$N31")="","",INDIRECT("'"&amp;$B422&amp;"'!$N31"))</f>
        <v/>
      </c>
      <c r="H422" s="414" t="str" cm="1">
        <f t="array" aca="1" ref="H422" ca="1">IF(INDIRECT("'"&amp;$B422&amp;"'!$O31")="","",INDIRECT("'"&amp;$B422&amp;"'!$O31"))</f>
        <v/>
      </c>
    </row>
    <row r="423" spans="2:8" ht="16.8" customHeight="1">
      <c r="B423" s="392" t="str">
        <f t="shared" si="13"/>
        <v>2027年4月作業</v>
      </c>
      <c r="C423" s="366" cm="1">
        <f t="array" aca="1" ref="C423" ca="1">IF(INDIRECT("'"&amp;$B423&amp;"'!$A32")="","",INDIRECT("'"&amp;$B423&amp;"'!$A32"))</f>
        <v>46495</v>
      </c>
      <c r="D423" s="367" t="str" cm="1">
        <f t="array" aca="1" ref="D423" ca="1">IF(INDIRECT("'"&amp;$B423&amp;"'!$E32")="","",INDIRECT("'"&amp;$B423&amp;"'!$E32")+INDIRECT("'"&amp;$B423&amp;"'!$G32")/60)</f>
        <v/>
      </c>
      <c r="E423" s="368" t="str" cm="1">
        <f t="array" aca="1" ref="E423" ca="1">INDIRECT("'"&amp;$B423&amp;"'!$K32")</f>
        <v/>
      </c>
      <c r="F423" s="414" t="str" cm="1">
        <f t="array" aca="1" ref="F423" ca="1">IF(INDIRECT("'"&amp;$B423&amp;"'!$M32")="","",INDIRECT("'"&amp;$B423&amp;"'!$M32"))</f>
        <v/>
      </c>
      <c r="G423" s="414" t="str" cm="1">
        <f t="array" aca="1" ref="G423" ca="1">IF(INDIRECT("'"&amp;$B423&amp;"'!$N32")="","",INDIRECT("'"&amp;$B423&amp;"'!$N32"))</f>
        <v/>
      </c>
      <c r="H423" s="414" t="str" cm="1">
        <f t="array" aca="1" ref="H423" ca="1">IF(INDIRECT("'"&amp;$B423&amp;"'!$O32")="","",INDIRECT("'"&amp;$B423&amp;"'!$O32"))</f>
        <v/>
      </c>
    </row>
    <row r="424" spans="2:8" ht="16.8" customHeight="1">
      <c r="B424" s="392" t="str">
        <f t="shared" si="13"/>
        <v>2027年4月作業</v>
      </c>
      <c r="C424" s="366" cm="1">
        <f t="array" aca="1" ref="C424" ca="1">IF(INDIRECT("'"&amp;$B424&amp;"'!$A33")="","",INDIRECT("'"&amp;$B424&amp;"'!$A33"))</f>
        <v>46496</v>
      </c>
      <c r="D424" s="367" t="str" cm="1">
        <f t="array" aca="1" ref="D424" ca="1">IF(INDIRECT("'"&amp;$B424&amp;"'!$E33")="","",INDIRECT("'"&amp;$B424&amp;"'!$E33")+INDIRECT("'"&amp;$B424&amp;"'!$G33")/60)</f>
        <v/>
      </c>
      <c r="E424" s="368" t="str" cm="1">
        <f t="array" aca="1" ref="E424" ca="1">INDIRECT("'"&amp;$B424&amp;"'!$K33")</f>
        <v/>
      </c>
      <c r="F424" s="414" t="str" cm="1">
        <f t="array" aca="1" ref="F424" ca="1">IF(INDIRECT("'"&amp;$B424&amp;"'!$M33")="","",INDIRECT("'"&amp;$B424&amp;"'!$M33"))</f>
        <v/>
      </c>
      <c r="G424" s="414" t="str" cm="1">
        <f t="array" aca="1" ref="G424" ca="1">IF(INDIRECT("'"&amp;$B424&amp;"'!$N33")="","",INDIRECT("'"&amp;$B424&amp;"'!$N33"))</f>
        <v/>
      </c>
      <c r="H424" s="414" t="str" cm="1">
        <f t="array" aca="1" ref="H424" ca="1">IF(INDIRECT("'"&amp;$B424&amp;"'!$O33")="","",INDIRECT("'"&amp;$B424&amp;"'!$O33"))</f>
        <v/>
      </c>
    </row>
    <row r="425" spans="2:8" ht="16.8" customHeight="1">
      <c r="B425" s="392" t="str">
        <f t="shared" si="13"/>
        <v>2027年4月作業</v>
      </c>
      <c r="C425" s="366" cm="1">
        <f t="array" aca="1" ref="C425" ca="1">IF(INDIRECT("'"&amp;$B425&amp;"'!$A34")="","",INDIRECT("'"&amp;$B425&amp;"'!$A34"))</f>
        <v>46497</v>
      </c>
      <c r="D425" s="367" t="str" cm="1">
        <f t="array" aca="1" ref="D425" ca="1">IF(INDIRECT("'"&amp;$B425&amp;"'!$E34")="","",INDIRECT("'"&amp;$B425&amp;"'!$34")+INDIRECT("'"&amp;$B425&amp;"'!$G34")/60)</f>
        <v/>
      </c>
      <c r="E425" s="368" t="str" cm="1">
        <f t="array" aca="1" ref="E425" ca="1">INDIRECT("'"&amp;$B425&amp;"'!$K34")</f>
        <v/>
      </c>
      <c r="F425" s="414" t="str" cm="1">
        <f t="array" aca="1" ref="F425" ca="1">IF(INDIRECT("'"&amp;$B425&amp;"'!$M34")="","",INDIRECT("'"&amp;$B425&amp;"'!$M34"))</f>
        <v/>
      </c>
      <c r="G425" s="414" t="str" cm="1">
        <f t="array" aca="1" ref="G425" ca="1">IF(INDIRECT("'"&amp;$B425&amp;"'!$N34")="","",INDIRECT("'"&amp;$B425&amp;"'!$N34"))</f>
        <v/>
      </c>
      <c r="H425" s="414" t="str" cm="1">
        <f t="array" aca="1" ref="H425" ca="1">IF(INDIRECT("'"&amp;$B425&amp;"'!$O34")="","",INDIRECT("'"&amp;$B425&amp;"'!$O34"))</f>
        <v/>
      </c>
    </row>
    <row r="426" spans="2:8" ht="16.8" customHeight="1">
      <c r="B426" s="392" t="str">
        <f t="shared" si="13"/>
        <v>2027年4月作業</v>
      </c>
      <c r="C426" s="366" cm="1">
        <f t="array" aca="1" ref="C426" ca="1">IF(INDIRECT("'"&amp;$B426&amp;"'!$A35")="","",INDIRECT("'"&amp;$B426&amp;"'!$A35"))</f>
        <v>46498</v>
      </c>
      <c r="D426" s="367" t="str" cm="1">
        <f t="array" aca="1" ref="D426" ca="1">IF(INDIRECT("'"&amp;$B426&amp;"'!$E35")="","",INDIRECT("'"&amp;$B426&amp;"'!$E35")+INDIRECT("'"&amp;$B426&amp;"'!$G35")/60)</f>
        <v/>
      </c>
      <c r="E426" s="368" t="str" cm="1">
        <f t="array" aca="1" ref="E426" ca="1">INDIRECT("'"&amp;$B426&amp;"'!$K35")</f>
        <v/>
      </c>
      <c r="F426" s="414" t="str" cm="1">
        <f t="array" aca="1" ref="F426" ca="1">IF(INDIRECT("'"&amp;$B426&amp;"'!$M35")="","",INDIRECT("'"&amp;$B426&amp;"'!$M35"))</f>
        <v/>
      </c>
      <c r="G426" s="414" t="str" cm="1">
        <f t="array" aca="1" ref="G426" ca="1">IF(INDIRECT("'"&amp;$B426&amp;"'!$N35")="","",INDIRECT("'"&amp;$B426&amp;"'!$N35"))</f>
        <v/>
      </c>
      <c r="H426" s="414" t="str" cm="1">
        <f t="array" aca="1" ref="H426" ca="1">IF(INDIRECT("'"&amp;$B426&amp;"'!$O35")="","",INDIRECT("'"&amp;$B426&amp;"'!$O35"))</f>
        <v/>
      </c>
    </row>
    <row r="427" spans="2:8" ht="16.8" customHeight="1">
      <c r="B427" s="347"/>
      <c r="C427" s="342" t="s">
        <v>231</v>
      </c>
      <c r="D427" s="420">
        <f ca="1">SUM(D400:D426)</f>
        <v>0</v>
      </c>
    </row>
    <row r="428" spans="2:8" ht="16.8" customHeight="1">
      <c r="B428" s="347"/>
    </row>
    <row r="429" spans="2:8" ht="16.8" customHeight="1">
      <c r="B429" s="345" t="s">
        <v>239</v>
      </c>
      <c r="C429" s="338" t="s">
        <v>232</v>
      </c>
      <c r="D429" s="344" t="s">
        <v>118</v>
      </c>
      <c r="E429" s="339" t="s">
        <v>121</v>
      </c>
      <c r="F429" s="340" t="s">
        <v>229</v>
      </c>
      <c r="G429" s="341" t="s">
        <v>230</v>
      </c>
      <c r="H429" s="341" t="s">
        <v>147</v>
      </c>
    </row>
    <row r="430" spans="2:8" ht="16.8" customHeight="1">
      <c r="B430" s="346" t="s">
        <v>261</v>
      </c>
      <c r="C430" s="366" cm="1">
        <f t="array" aca="1" ref="C430" ca="1">IF(INDIRECT("'"&amp;$B430&amp;"'!$A9")="","",INDIRECT("'"&amp;$B430&amp;"'!$A9"))</f>
        <v>46503</v>
      </c>
      <c r="D430" s="367" t="str" cm="1">
        <f t="array" aca="1" ref="D430" ca="1">IF(INDIRECT("'"&amp;$B430&amp;"'!$E9")="","",INDIRECT("'"&amp;$B430&amp;"'!$E9")+INDIRECT("'"&amp;$B430&amp;"'!$G9")/60)</f>
        <v/>
      </c>
      <c r="E430" s="368" t="str" cm="1">
        <f t="array" aca="1" ref="E430" ca="1">INDIRECT("'"&amp;$B430&amp;"'!$K9")</f>
        <v/>
      </c>
      <c r="F430" s="414" t="str" cm="1">
        <f t="array" aca="1" ref="F430" ca="1">IF(INDIRECT("'"&amp;$B430&amp;"'!$M9")="","",INDIRECT("'"&amp;$B430&amp;"'!$M9"))</f>
        <v/>
      </c>
      <c r="G430" s="414" t="str" cm="1">
        <f t="array" aca="1" ref="G430" ca="1">IF(INDIRECT("'"&amp;$B430&amp;"'!$N9")="","",INDIRECT("'"&amp;$B430&amp;"'!$N9"))</f>
        <v/>
      </c>
      <c r="H430" s="414" t="str" cm="1">
        <f t="array" aca="1" ref="H430" ca="1">IF(INDIRECT("'"&amp;$B430&amp;"'!$O9")="","",INDIRECT("'"&amp;$B430&amp;"'!$O9"))</f>
        <v/>
      </c>
    </row>
    <row r="431" spans="2:8" ht="16.8" customHeight="1">
      <c r="B431" s="392" t="str">
        <f t="shared" ref="B431:B456" si="14">B430</f>
        <v>2027年5月作業</v>
      </c>
      <c r="C431" s="366" cm="1">
        <f t="array" aca="1" ref="C431" ca="1">IF(INDIRECT("'"&amp;$B431&amp;"'!$A10")="","",INDIRECT("'"&amp;$B431&amp;"'!$A10"))</f>
        <v>46504</v>
      </c>
      <c r="D431" s="367" t="str" cm="1">
        <f t="array" aca="1" ref="D431" ca="1">IF(INDIRECT("'"&amp;$B431&amp;"'!$E10")="","",INDIRECT("'"&amp;$B431&amp;"'!$E10")+INDIRECT("'"&amp;$B431&amp;"'!$G10")/60)</f>
        <v/>
      </c>
      <c r="E431" s="368" t="str" cm="1">
        <f t="array" aca="1" ref="E431" ca="1">INDIRECT("'"&amp;$B431&amp;"'!$K10")</f>
        <v/>
      </c>
      <c r="F431" s="414" t="str" cm="1">
        <f t="array" aca="1" ref="F431" ca="1">IF(INDIRECT("'"&amp;$B431&amp;"'!$M10")="","",INDIRECT("'"&amp;$B431&amp;"'!$M10"))</f>
        <v/>
      </c>
      <c r="G431" s="414" t="str" cm="1">
        <f t="array" aca="1" ref="G431" ca="1">IF(INDIRECT("'"&amp;$B431&amp;"'!$N10")="","",INDIRECT("'"&amp;$B431&amp;"'!$N10"))</f>
        <v/>
      </c>
      <c r="H431" s="414" t="str" cm="1">
        <f t="array" aca="1" ref="H431" ca="1">IF(INDIRECT("'"&amp;$B431&amp;"'!$O10")="","",INDIRECT("'"&amp;$B431&amp;"'!$O10"))</f>
        <v/>
      </c>
    </row>
    <row r="432" spans="2:8" ht="16.8" customHeight="1">
      <c r="B432" s="392" t="str">
        <f t="shared" si="14"/>
        <v>2027年5月作業</v>
      </c>
      <c r="C432" s="366" cm="1">
        <f t="array" aca="1" ref="C432" ca="1">IF(INDIRECT("'"&amp;$B432&amp;"'!$A11")="","",INDIRECT("'"&amp;$B432&amp;"'!$A11"))</f>
        <v>46505</v>
      </c>
      <c r="D432" s="367" t="str" cm="1">
        <f t="array" aca="1" ref="D432" ca="1">IF(INDIRECT("'"&amp;$B432&amp;"'!$E11")="","",INDIRECT("'"&amp;$B432&amp;"'!$E11")+INDIRECT("'"&amp;$B432&amp;"'!$G11")/60)</f>
        <v/>
      </c>
      <c r="E432" s="368" t="str" cm="1">
        <f t="array" aca="1" ref="E432" ca="1">INDIRECT("'"&amp;$B432&amp;"'!$K11")</f>
        <v/>
      </c>
      <c r="F432" s="414" t="str" cm="1">
        <f t="array" aca="1" ref="F432" ca="1">IF(INDIRECT("'"&amp;$B432&amp;"'!$M11")="","",INDIRECT("'"&amp;$B432&amp;"'!$M11"))</f>
        <v/>
      </c>
      <c r="G432" s="414" t="str" cm="1">
        <f t="array" aca="1" ref="G432" ca="1">IF(INDIRECT("'"&amp;$B432&amp;"'!$N11")="","",INDIRECT("'"&amp;$B432&amp;"'!$N11"))</f>
        <v/>
      </c>
      <c r="H432" s="414" t="str" cm="1">
        <f t="array" aca="1" ref="H432" ca="1">IF(INDIRECT("'"&amp;$B432&amp;"'!$O11")="","",INDIRECT("'"&amp;$B432&amp;"'!$O11"))</f>
        <v/>
      </c>
    </row>
    <row r="433" spans="2:8" ht="16.8" customHeight="1">
      <c r="B433" s="392" t="str">
        <f t="shared" si="14"/>
        <v>2027年5月作業</v>
      </c>
      <c r="C433" s="366" cm="1">
        <f t="array" aca="1" ref="C433" ca="1">IF(INDIRECT("'"&amp;$B433&amp;"'!$A12")="","",INDIRECT("'"&amp;$B433&amp;"'!$A12"))</f>
        <v>46506</v>
      </c>
      <c r="D433" s="367" t="str" cm="1">
        <f t="array" aca="1" ref="D433" ca="1">IF(INDIRECT("'"&amp;$B433&amp;"'!$E12")="","",INDIRECT("'"&amp;$B433&amp;"'!$E12")+INDIRECT("'"&amp;$B433&amp;"'!$G12")/60)</f>
        <v/>
      </c>
      <c r="E433" s="368" t="str" cm="1">
        <f t="array" aca="1" ref="E433" ca="1">INDIRECT("'"&amp;$B433&amp;"'!$K12")</f>
        <v/>
      </c>
      <c r="F433" s="414" t="str" cm="1">
        <f t="array" aca="1" ref="F433" ca="1">IF(INDIRECT("'"&amp;$B433&amp;"'!$M12")="","",INDIRECT("'"&amp;$B433&amp;"'!$M12"))</f>
        <v/>
      </c>
      <c r="G433" s="414" t="str" cm="1">
        <f t="array" aca="1" ref="G433" ca="1">IF(INDIRECT("'"&amp;$B433&amp;"'!$N12")="","",INDIRECT("'"&amp;$B433&amp;"'!$N12"))</f>
        <v/>
      </c>
      <c r="H433" s="414" t="str" cm="1">
        <f t="array" aca="1" ref="H433" ca="1">IF(INDIRECT("'"&amp;$B433&amp;"'!$O12")="","",INDIRECT("'"&amp;$B433&amp;"'!$O12"))</f>
        <v/>
      </c>
    </row>
    <row r="434" spans="2:8" ht="16.8" customHeight="1">
      <c r="B434" s="392" t="str">
        <f t="shared" si="14"/>
        <v>2027年5月作業</v>
      </c>
      <c r="C434" s="366" cm="1">
        <f t="array" aca="1" ref="C434" ca="1">IF(INDIRECT("'"&amp;$B434&amp;"'!$A13")="","",INDIRECT("'"&amp;$B434&amp;"'!$A13"))</f>
        <v>46507</v>
      </c>
      <c r="D434" s="367" t="str" cm="1">
        <f t="array" aca="1" ref="D434" ca="1">IF(INDIRECT("'"&amp;$B434&amp;"'!$E13")="","",INDIRECT("'"&amp;$B434&amp;"'!$E13")+INDIRECT("'"&amp;$B434&amp;"'!$G13")/60)</f>
        <v/>
      </c>
      <c r="E434" s="368" t="str" cm="1">
        <f t="array" aca="1" ref="E434" ca="1">INDIRECT("'"&amp;$B434&amp;"'!$K13")</f>
        <v/>
      </c>
      <c r="F434" s="414" t="str" cm="1">
        <f t="array" aca="1" ref="F434" ca="1">IF(INDIRECT("'"&amp;$B434&amp;"'!$M13")="","",INDIRECT("'"&amp;$B434&amp;"'!$M13"))</f>
        <v/>
      </c>
      <c r="G434" s="414" t="str" cm="1">
        <f t="array" aca="1" ref="G434" ca="1">IF(INDIRECT("'"&amp;$B434&amp;"'!$N13")="","",INDIRECT("'"&amp;$B434&amp;"'!$N13"))</f>
        <v/>
      </c>
      <c r="H434" s="414" t="str" cm="1">
        <f t="array" aca="1" ref="H434" ca="1">IF(INDIRECT("'"&amp;$B434&amp;"'!$O13")="","",INDIRECT("'"&amp;$B434&amp;"'!$O13"))</f>
        <v/>
      </c>
    </row>
    <row r="435" spans="2:8" ht="16.8" customHeight="1">
      <c r="B435" s="392" t="str">
        <f t="shared" si="14"/>
        <v>2027年5月作業</v>
      </c>
      <c r="C435" s="366" cm="1">
        <f t="array" aca="1" ref="C435" ca="1">IF(INDIRECT("'"&amp;$B435&amp;"'!$A14")="","",INDIRECT("'"&amp;$B435&amp;"'!$A14"))</f>
        <v>46508</v>
      </c>
      <c r="D435" s="367" t="str" cm="1">
        <f t="array" aca="1" ref="D435" ca="1">IF(INDIRECT("'"&amp;$B435&amp;"'!$E14")="","",INDIRECT("'"&amp;$B435&amp;"'!$E14")+INDIRECT("'"&amp;$B435&amp;"'!$G14")/60)</f>
        <v/>
      </c>
      <c r="E435" s="368" t="str" cm="1">
        <f t="array" aca="1" ref="E435" ca="1">INDIRECT("'"&amp;$B435&amp;"'!$K14")</f>
        <v/>
      </c>
      <c r="F435" s="414" t="str" cm="1">
        <f t="array" aca="1" ref="F435" ca="1">IF(INDIRECT("'"&amp;$B435&amp;"'!$M14")="","",INDIRECT("'"&amp;$B435&amp;"'!$M14"))</f>
        <v/>
      </c>
      <c r="G435" s="414" t="str" cm="1">
        <f t="array" aca="1" ref="G435" ca="1">IF(INDIRECT("'"&amp;$B435&amp;"'!$N14")="","",INDIRECT("'"&amp;$B435&amp;"'!$N14"))</f>
        <v/>
      </c>
      <c r="H435" s="414" t="str" cm="1">
        <f t="array" aca="1" ref="H435" ca="1">IF(INDIRECT("'"&amp;$B435&amp;"'!$O14")="","",INDIRECT("'"&amp;$B435&amp;"'!$O14"))</f>
        <v/>
      </c>
    </row>
    <row r="436" spans="2:8" ht="16.8" customHeight="1">
      <c r="B436" s="392" t="str">
        <f t="shared" si="14"/>
        <v>2027年5月作業</v>
      </c>
      <c r="C436" s="366" cm="1">
        <f t="array" aca="1" ref="C436" ca="1">IF(INDIRECT("'"&amp;$B436&amp;"'!$A15")="","",INDIRECT("'"&amp;$B436&amp;"'!$A15"))</f>
        <v>46509</v>
      </c>
      <c r="D436" s="367" t="str" cm="1">
        <f t="array" aca="1" ref="D436" ca="1">IF(INDIRECT("'"&amp;$B436&amp;"'!$E15")="","",INDIRECT("'"&amp;$B436&amp;"'!$E15")+INDIRECT("'"&amp;$B436&amp;"'!$G15")/60)</f>
        <v/>
      </c>
      <c r="E436" s="368" t="str" cm="1">
        <f t="array" aca="1" ref="E436" ca="1">INDIRECT("'"&amp;$B436&amp;"'!$K15")</f>
        <v/>
      </c>
      <c r="F436" s="414" t="str" cm="1">
        <f t="array" aca="1" ref="F436" ca="1">IF(INDIRECT("'"&amp;$B436&amp;"'!$M15")="","",INDIRECT("'"&amp;$B436&amp;"'!$M15"))</f>
        <v/>
      </c>
      <c r="G436" s="414" t="str" cm="1">
        <f t="array" aca="1" ref="G436" ca="1">IF(INDIRECT("'"&amp;$B436&amp;"'!$N15")="","",INDIRECT("'"&amp;$B436&amp;"'!$N15"))</f>
        <v/>
      </c>
      <c r="H436" s="414" t="str" cm="1">
        <f t="array" aca="1" ref="H436" ca="1">IF(INDIRECT("'"&amp;$B436&amp;"'!$O15")="","",INDIRECT("'"&amp;$B436&amp;"'!$O15"))</f>
        <v/>
      </c>
    </row>
    <row r="437" spans="2:8" ht="16.8" customHeight="1">
      <c r="B437" s="392" t="str">
        <f t="shared" si="14"/>
        <v>2027年5月作業</v>
      </c>
      <c r="C437" s="366" cm="1">
        <f t="array" aca="1" ref="C437" ca="1">IF(INDIRECT("'"&amp;$B437&amp;"'!$A16")="","",INDIRECT("'"&amp;$B437&amp;"'!$A16"))</f>
        <v>46510</v>
      </c>
      <c r="D437" s="367" t="str" cm="1">
        <f t="array" aca="1" ref="D437" ca="1">IF(INDIRECT("'"&amp;$B437&amp;"'!$E16")="","",INDIRECT("'"&amp;$B437&amp;"'!$E16")+INDIRECT("'"&amp;$B437&amp;"'!$G16")/60)</f>
        <v/>
      </c>
      <c r="E437" s="368" t="str" cm="1">
        <f t="array" aca="1" ref="E437" ca="1">INDIRECT("'"&amp;$B437&amp;"'!$K16")</f>
        <v/>
      </c>
      <c r="F437" s="414" t="str" cm="1">
        <f t="array" aca="1" ref="F437" ca="1">IF(INDIRECT("'"&amp;$B437&amp;"'!$M16")="","",INDIRECT("'"&amp;$B437&amp;"'!$M16"))</f>
        <v/>
      </c>
      <c r="G437" s="414" t="str" cm="1">
        <f t="array" aca="1" ref="G437" ca="1">IF(INDIRECT("'"&amp;$B437&amp;"'!$N16")="","",INDIRECT("'"&amp;$B437&amp;"'!$N16"))</f>
        <v/>
      </c>
      <c r="H437" s="414" t="str" cm="1">
        <f t="array" aca="1" ref="H437" ca="1">IF(INDIRECT("'"&amp;$B437&amp;"'!$O16")="","",INDIRECT("'"&amp;$B437&amp;"'!$O16"))</f>
        <v/>
      </c>
    </row>
    <row r="438" spans="2:8" ht="16.8" customHeight="1">
      <c r="B438" s="392" t="str">
        <f t="shared" si="14"/>
        <v>2027年5月作業</v>
      </c>
      <c r="C438" s="366" cm="1">
        <f t="array" aca="1" ref="C438" ca="1">IF(INDIRECT("'"&amp;$B438&amp;"'!$A17")="","",INDIRECT("'"&amp;$B438&amp;"'!$A17"))</f>
        <v>46511</v>
      </c>
      <c r="D438" s="367" t="str" cm="1">
        <f t="array" aca="1" ref="D438" ca="1">IF(INDIRECT("'"&amp;$B438&amp;"'!$E17")="","",INDIRECT("'"&amp;$B438&amp;"'!$E17")+INDIRECT("'"&amp;$B438&amp;"'!$G17")/60)</f>
        <v/>
      </c>
      <c r="E438" s="368" t="str" cm="1">
        <f t="array" aca="1" ref="E438" ca="1">INDIRECT("'"&amp;$B438&amp;"'!$K17")</f>
        <v/>
      </c>
      <c r="F438" s="414" t="str" cm="1">
        <f t="array" aca="1" ref="F438" ca="1">IF(INDIRECT("'"&amp;$B438&amp;"'!$M17")="","",INDIRECT("'"&amp;$B438&amp;"'!$M17"))</f>
        <v/>
      </c>
      <c r="G438" s="414" t="str" cm="1">
        <f t="array" aca="1" ref="G438" ca="1">IF(INDIRECT("'"&amp;$B438&amp;"'!$N17")="","",INDIRECT("'"&amp;$B438&amp;"'!$N17"))</f>
        <v/>
      </c>
      <c r="H438" s="414" t="str" cm="1">
        <f t="array" aca="1" ref="H438" ca="1">IF(INDIRECT("'"&amp;$B438&amp;"'!$O17")="","",INDIRECT("'"&amp;$B438&amp;"'!$O17"))</f>
        <v/>
      </c>
    </row>
    <row r="439" spans="2:8" ht="16.8" customHeight="1">
      <c r="B439" s="392" t="str">
        <f t="shared" si="14"/>
        <v>2027年5月作業</v>
      </c>
      <c r="C439" s="366" cm="1">
        <f t="array" aca="1" ref="C439" ca="1">IF(INDIRECT("'"&amp;$B439&amp;"'!$A18")="","",INDIRECT("'"&amp;$B439&amp;"'!$A18"))</f>
        <v>46512</v>
      </c>
      <c r="D439" s="367" t="str" cm="1">
        <f t="array" aca="1" ref="D439" ca="1">IF(INDIRECT("'"&amp;$B439&amp;"'!$E18")="","",INDIRECT("'"&amp;$B439&amp;"'!$E18")+INDIRECT("'"&amp;$B439&amp;"'!$G18")/60)</f>
        <v/>
      </c>
      <c r="E439" s="368" t="str" cm="1">
        <f t="array" aca="1" ref="E439" ca="1">INDIRECT("'"&amp;$B439&amp;"'!$K18")</f>
        <v/>
      </c>
      <c r="F439" s="414" t="str" cm="1">
        <f t="array" aca="1" ref="F439" ca="1">IF(INDIRECT("'"&amp;$B439&amp;"'!$M18")="","",INDIRECT("'"&amp;$B439&amp;"'!$M18"))</f>
        <v/>
      </c>
      <c r="G439" s="414" t="str" cm="1">
        <f t="array" aca="1" ref="G439" ca="1">IF(INDIRECT("'"&amp;$B439&amp;"'!$N18")="","",INDIRECT("'"&amp;$B439&amp;"'!$N18"))</f>
        <v/>
      </c>
      <c r="H439" s="414" t="str" cm="1">
        <f t="array" aca="1" ref="H439" ca="1">IF(INDIRECT("'"&amp;$B439&amp;"'!$O18")="","",INDIRECT("'"&amp;$B439&amp;"'!$O18"))</f>
        <v/>
      </c>
    </row>
    <row r="440" spans="2:8" ht="16.8" customHeight="1">
      <c r="B440" s="392" t="str">
        <f t="shared" si="14"/>
        <v>2027年5月作業</v>
      </c>
      <c r="C440" s="366" cm="1">
        <f t="array" aca="1" ref="C440" ca="1">IF(INDIRECT("'"&amp;$B440&amp;"'!$A19")="","",INDIRECT("'"&amp;$B440&amp;"'!$A19"))</f>
        <v>46513</v>
      </c>
      <c r="D440" s="367" t="str" cm="1">
        <f t="array" aca="1" ref="D440" ca="1">IF(INDIRECT("'"&amp;$B440&amp;"'!$E19")="","",INDIRECT("'"&amp;$B440&amp;"'!$E19")+INDIRECT("'"&amp;$B440&amp;"'!$G19")/60)</f>
        <v/>
      </c>
      <c r="E440" s="368" t="str" cm="1">
        <f t="array" aca="1" ref="E440" ca="1">INDIRECT("'"&amp;$B440&amp;"'!$K19")</f>
        <v/>
      </c>
      <c r="F440" s="414" t="str" cm="1">
        <f t="array" aca="1" ref="F440" ca="1">IF(INDIRECT("'"&amp;$B440&amp;"'!$M19")="","",INDIRECT("'"&amp;$B440&amp;"'!$M19"))</f>
        <v/>
      </c>
      <c r="G440" s="414" t="str" cm="1">
        <f t="array" aca="1" ref="G440" ca="1">IF(INDIRECT("'"&amp;$B440&amp;"'!$N19")="","",INDIRECT("'"&amp;$B440&amp;"'!$N19"))</f>
        <v/>
      </c>
      <c r="H440" s="414" t="str" cm="1">
        <f t="array" aca="1" ref="H440" ca="1">IF(INDIRECT("'"&amp;$B440&amp;"'!$O19")="","",INDIRECT("'"&amp;$B440&amp;"'!$O19"))</f>
        <v/>
      </c>
    </row>
    <row r="441" spans="2:8" ht="16.8" customHeight="1">
      <c r="B441" s="392" t="str">
        <f t="shared" si="14"/>
        <v>2027年5月作業</v>
      </c>
      <c r="C441" s="366" cm="1">
        <f t="array" aca="1" ref="C441" ca="1">IF(INDIRECT("'"&amp;$B441&amp;"'!$A20")="","",INDIRECT("'"&amp;$B441&amp;"'!$A20"))</f>
        <v>46514</v>
      </c>
      <c r="D441" s="367" t="str" cm="1">
        <f t="array" aca="1" ref="D441" ca="1">IF(INDIRECT("'"&amp;$B441&amp;"'!$E20")="","",INDIRECT("'"&amp;$B441&amp;"'!$E20")+INDIRECT("'"&amp;$B441&amp;"'!$G20")/60)</f>
        <v/>
      </c>
      <c r="E441" s="368" t="str" cm="1">
        <f t="array" aca="1" ref="E441" ca="1">INDIRECT("'"&amp;$B441&amp;"'!$K20")</f>
        <v/>
      </c>
      <c r="F441" s="414" t="str" cm="1">
        <f t="array" aca="1" ref="F441" ca="1">IF(INDIRECT("'"&amp;$B441&amp;"'!$M20")="","",INDIRECT("'"&amp;$B441&amp;"'!$M20"))</f>
        <v/>
      </c>
      <c r="G441" s="414" t="str" cm="1">
        <f t="array" aca="1" ref="G441" ca="1">IF(INDIRECT("'"&amp;$B441&amp;"'!$N20")="","",INDIRECT("'"&amp;$B441&amp;"'!$N20"))</f>
        <v/>
      </c>
      <c r="H441" s="414" t="str" cm="1">
        <f t="array" aca="1" ref="H441" ca="1">IF(INDIRECT("'"&amp;$B441&amp;"'!$O20")="","",INDIRECT("'"&amp;$B441&amp;"'!$O20"))</f>
        <v/>
      </c>
    </row>
    <row r="442" spans="2:8" ht="16.8" customHeight="1">
      <c r="B442" s="392" t="str">
        <f t="shared" si="14"/>
        <v>2027年5月作業</v>
      </c>
      <c r="C442" s="366" cm="1">
        <f t="array" aca="1" ref="C442" ca="1">IF(INDIRECT("'"&amp;$B442&amp;"'!$A21")="","",INDIRECT("'"&amp;$B442&amp;"'!$A21"))</f>
        <v>46515</v>
      </c>
      <c r="D442" s="367" t="str" cm="1">
        <f t="array" aca="1" ref="D442" ca="1">IF(INDIRECT("'"&amp;$B442&amp;"'!$E21")="","",INDIRECT("'"&amp;$B442&amp;"'!$E21")+INDIRECT("'"&amp;$B442&amp;"'!$G21")/60)</f>
        <v/>
      </c>
      <c r="E442" s="368" t="str" cm="1">
        <f t="array" aca="1" ref="E442" ca="1">INDIRECT("'"&amp;$B442&amp;"'!$K21")</f>
        <v/>
      </c>
      <c r="F442" s="414" t="str" cm="1">
        <f t="array" aca="1" ref="F442" ca="1">IF(INDIRECT("'"&amp;$B442&amp;"'!$M21")="","",INDIRECT("'"&amp;$B442&amp;"'!$M21"))</f>
        <v/>
      </c>
      <c r="G442" s="414" t="str" cm="1">
        <f t="array" aca="1" ref="G442" ca="1">IF(INDIRECT("'"&amp;$B442&amp;"'!$N21")="","",INDIRECT("'"&amp;$B442&amp;"'!$N21"))</f>
        <v/>
      </c>
      <c r="H442" s="414" t="str" cm="1">
        <f t="array" aca="1" ref="H442" ca="1">IF(INDIRECT("'"&amp;$B442&amp;"'!$O21")="","",INDIRECT("'"&amp;$B442&amp;"'!$O21"))</f>
        <v/>
      </c>
    </row>
    <row r="443" spans="2:8" ht="16.8" customHeight="1">
      <c r="B443" s="392" t="str">
        <f t="shared" si="14"/>
        <v>2027年5月作業</v>
      </c>
      <c r="C443" s="366" cm="1">
        <f t="array" aca="1" ref="C443" ca="1">IF(INDIRECT("'"&amp;$B443&amp;"'!$A22")="","",INDIRECT("'"&amp;$B443&amp;"'!$A22"))</f>
        <v>46516</v>
      </c>
      <c r="D443" s="367" t="str" cm="1">
        <f t="array" aca="1" ref="D443" ca="1">IF(INDIRECT("'"&amp;$B443&amp;"'!$E22")="","",INDIRECT("'"&amp;$B443&amp;"'!$E22")+INDIRECT("'"&amp;$B443&amp;"'!$G22")/60)</f>
        <v/>
      </c>
      <c r="E443" s="368" t="str" cm="1">
        <f t="array" aca="1" ref="E443" ca="1">INDIRECT("'"&amp;$B443&amp;"'!$K22")</f>
        <v/>
      </c>
      <c r="F443" s="414" t="str" cm="1">
        <f t="array" aca="1" ref="F443" ca="1">IF(INDIRECT("'"&amp;$B443&amp;"'!$M22")="","",INDIRECT("'"&amp;$B443&amp;"'!$M22"))</f>
        <v/>
      </c>
      <c r="G443" s="414" t="str" cm="1">
        <f t="array" aca="1" ref="G443" ca="1">IF(INDIRECT("'"&amp;$B443&amp;"'!$N22")="","",INDIRECT("'"&amp;$B443&amp;"'!$N22"))</f>
        <v/>
      </c>
      <c r="H443" s="414" t="str" cm="1">
        <f t="array" aca="1" ref="H443" ca="1">IF(INDIRECT("'"&amp;$B443&amp;"'!$O22")="","",INDIRECT("'"&amp;$B443&amp;"'!$O22"))</f>
        <v/>
      </c>
    </row>
    <row r="444" spans="2:8" ht="16.8" customHeight="1">
      <c r="B444" s="392" t="str">
        <f t="shared" si="14"/>
        <v>2027年5月作業</v>
      </c>
      <c r="C444" s="366" cm="1">
        <f t="array" aca="1" ref="C444" ca="1">IF(INDIRECT("'"&amp;$B444&amp;"'!$A23")="","",INDIRECT("'"&amp;$B444&amp;"'!$A23"))</f>
        <v>46517</v>
      </c>
      <c r="D444" s="367" t="str" cm="1">
        <f t="array" aca="1" ref="D444" ca="1">IF(INDIRECT("'"&amp;$B444&amp;"'!$E23")="","",INDIRECT("'"&amp;$B444&amp;"'!$E23")+INDIRECT("'"&amp;$B444&amp;"'!$G23")/60)</f>
        <v/>
      </c>
      <c r="E444" s="368" t="str" cm="1">
        <f t="array" aca="1" ref="E444" ca="1">INDIRECT("'"&amp;$B444&amp;"'!$K23")</f>
        <v/>
      </c>
      <c r="F444" s="414" t="str" cm="1">
        <f t="array" aca="1" ref="F444" ca="1">IF(INDIRECT("'"&amp;$B444&amp;"'!$M23")="","",INDIRECT("'"&amp;$B444&amp;"'!$M23"))</f>
        <v/>
      </c>
      <c r="G444" s="414" t="str" cm="1">
        <f t="array" aca="1" ref="G444" ca="1">IF(INDIRECT("'"&amp;$B444&amp;"'!$N23")="","",INDIRECT("'"&amp;$B444&amp;"'!$N23"))</f>
        <v/>
      </c>
      <c r="H444" s="414" t="str" cm="1">
        <f t="array" aca="1" ref="H444" ca="1">IF(INDIRECT("'"&amp;$B444&amp;"'!$O23")="","",INDIRECT("'"&amp;$B444&amp;"'!$O23"))</f>
        <v/>
      </c>
    </row>
    <row r="445" spans="2:8" ht="16.8" customHeight="1">
      <c r="B445" s="392" t="str">
        <f t="shared" si="14"/>
        <v>2027年5月作業</v>
      </c>
      <c r="C445" s="366" cm="1">
        <f t="array" aca="1" ref="C445" ca="1">IF(INDIRECT("'"&amp;$B445&amp;"'!$A24")="","",INDIRECT("'"&amp;$B445&amp;"'!$A24"))</f>
        <v>46518</v>
      </c>
      <c r="D445" s="367" t="str" cm="1">
        <f t="array" aca="1" ref="D445" ca="1">IF(INDIRECT("'"&amp;$B445&amp;"'!$E24")="","",INDIRECT("'"&amp;$B445&amp;"'!$E24")+INDIRECT("'"&amp;$B445&amp;"'!$G24")/60)</f>
        <v/>
      </c>
      <c r="E445" s="368" t="str" cm="1">
        <f t="array" aca="1" ref="E445" ca="1">INDIRECT("'"&amp;$B445&amp;"'!$K24")</f>
        <v/>
      </c>
      <c r="F445" s="414" t="str" cm="1">
        <f t="array" aca="1" ref="F445" ca="1">IF(INDIRECT("'"&amp;$B445&amp;"'!$M24")="","",INDIRECT("'"&amp;$B445&amp;"'!$M24"))</f>
        <v/>
      </c>
      <c r="G445" s="414" t="str" cm="1">
        <f t="array" aca="1" ref="G445" ca="1">IF(INDIRECT("'"&amp;$B445&amp;"'!$N24")="","",INDIRECT("'"&amp;$B445&amp;"'!$N24"))</f>
        <v/>
      </c>
      <c r="H445" s="414" t="str" cm="1">
        <f t="array" aca="1" ref="H445" ca="1">IF(INDIRECT("'"&amp;$B445&amp;"'!$O24")="","",INDIRECT("'"&amp;$B445&amp;"'!$O24"))</f>
        <v/>
      </c>
    </row>
    <row r="446" spans="2:8" ht="16.8" customHeight="1">
      <c r="B446" s="392" t="str">
        <f t="shared" si="14"/>
        <v>2027年5月作業</v>
      </c>
      <c r="C446" s="366" cm="1">
        <f t="array" aca="1" ref="C446" ca="1">IF(INDIRECT("'"&amp;$B446&amp;"'!$A25")="","",INDIRECT("'"&amp;$B446&amp;"'!$A25"))</f>
        <v>46519</v>
      </c>
      <c r="D446" s="367" t="str" cm="1">
        <f t="array" aca="1" ref="D446" ca="1">IF(INDIRECT("'"&amp;$B446&amp;"'!$E25")="","",INDIRECT("'"&amp;$B446&amp;"'!$E25")+INDIRECT("'"&amp;$B446&amp;"'!$G25")/60)</f>
        <v/>
      </c>
      <c r="E446" s="368" t="str" cm="1">
        <f t="array" aca="1" ref="E446" ca="1">INDIRECT("'"&amp;$B446&amp;"'!$K25")</f>
        <v/>
      </c>
      <c r="F446" s="414" t="str" cm="1">
        <f t="array" aca="1" ref="F446" ca="1">IF(INDIRECT("'"&amp;$B446&amp;"'!$M25")="","",INDIRECT("'"&amp;$B446&amp;"'!$M25"))</f>
        <v/>
      </c>
      <c r="G446" s="414" t="str" cm="1">
        <f t="array" aca="1" ref="G446" ca="1">IF(INDIRECT("'"&amp;$B446&amp;"'!$N25")="","",INDIRECT("'"&amp;$B446&amp;"'!$N25"))</f>
        <v/>
      </c>
      <c r="H446" s="414" t="str" cm="1">
        <f t="array" aca="1" ref="H446" ca="1">IF(INDIRECT("'"&amp;$B446&amp;"'!$O25")="","",INDIRECT("'"&amp;$B446&amp;"'!$O25"))</f>
        <v/>
      </c>
    </row>
    <row r="447" spans="2:8" ht="16.8" customHeight="1">
      <c r="B447" s="392" t="str">
        <f t="shared" si="14"/>
        <v>2027年5月作業</v>
      </c>
      <c r="C447" s="366" cm="1">
        <f t="array" aca="1" ref="C447" ca="1">IF(INDIRECT("'"&amp;$B447&amp;"'!$A26")="","",INDIRECT("'"&amp;$B447&amp;"'!$A26"))</f>
        <v>46520</v>
      </c>
      <c r="D447" s="367" t="str" cm="1">
        <f t="array" aca="1" ref="D447" ca="1">IF(INDIRECT("'"&amp;$B447&amp;"'!$E26")="","",INDIRECT("'"&amp;$B447&amp;"'!$E26")+INDIRECT("'"&amp;$B447&amp;"'!$G26")/60)</f>
        <v/>
      </c>
      <c r="E447" s="368" t="str" cm="1">
        <f t="array" aca="1" ref="E447" ca="1">INDIRECT("'"&amp;$B447&amp;"'!$K26")</f>
        <v/>
      </c>
      <c r="F447" s="414" t="str" cm="1">
        <f t="array" aca="1" ref="F447" ca="1">IF(INDIRECT("'"&amp;$B447&amp;"'!$M26")="","",INDIRECT("'"&amp;$B447&amp;"'!$M26"))</f>
        <v/>
      </c>
      <c r="G447" s="414" t="str" cm="1">
        <f t="array" aca="1" ref="G447" ca="1">IF(INDIRECT("'"&amp;$B447&amp;"'!$N26")="","",INDIRECT("'"&amp;$B447&amp;"'!$N26"))</f>
        <v/>
      </c>
      <c r="H447" s="414" t="str" cm="1">
        <f t="array" aca="1" ref="H447" ca="1">IF(INDIRECT("'"&amp;$B447&amp;"'!$O26")="","",INDIRECT("'"&amp;$B447&amp;"'!$O26"))</f>
        <v/>
      </c>
    </row>
    <row r="448" spans="2:8" ht="16.8" customHeight="1">
      <c r="B448" s="392" t="str">
        <f t="shared" si="14"/>
        <v>2027年5月作業</v>
      </c>
      <c r="C448" s="366" cm="1">
        <f t="array" aca="1" ref="C448" ca="1">IF(INDIRECT("'"&amp;$B448&amp;"'!$A27")="","",INDIRECT("'"&amp;$B448&amp;"'!$A27"))</f>
        <v>46521</v>
      </c>
      <c r="D448" s="367" t="str" cm="1">
        <f t="array" aca="1" ref="D448" ca="1">IF(INDIRECT("'"&amp;$B448&amp;"'!$E27")="","",INDIRECT("'"&amp;$B448&amp;"'!$E27")+INDIRECT("'"&amp;$B448&amp;"'!$G27")/60)</f>
        <v/>
      </c>
      <c r="E448" s="368" t="str" cm="1">
        <f t="array" aca="1" ref="E448" ca="1">INDIRECT("'"&amp;$B448&amp;"'!$K27")</f>
        <v/>
      </c>
      <c r="F448" s="414" t="str" cm="1">
        <f t="array" aca="1" ref="F448" ca="1">IF(INDIRECT("'"&amp;$B448&amp;"'!$M27")="","",INDIRECT("'"&amp;$B448&amp;"'!$M27"))</f>
        <v/>
      </c>
      <c r="G448" s="414" t="str" cm="1">
        <f t="array" aca="1" ref="G448" ca="1">IF(INDIRECT("'"&amp;$B448&amp;"'!$N27")="","",INDIRECT("'"&amp;$B448&amp;"'!$N27"))</f>
        <v/>
      </c>
      <c r="H448" s="414" t="str" cm="1">
        <f t="array" aca="1" ref="H448" ca="1">IF(INDIRECT("'"&amp;$B448&amp;"'!$O27")="","",INDIRECT("'"&amp;$B448&amp;"'!$O27"))</f>
        <v/>
      </c>
    </row>
    <row r="449" spans="2:8" ht="16.8" customHeight="1">
      <c r="B449" s="392" t="str">
        <f t="shared" si="14"/>
        <v>2027年5月作業</v>
      </c>
      <c r="C449" s="366" cm="1">
        <f t="array" aca="1" ref="C449" ca="1">IF(INDIRECT("'"&amp;$B449&amp;"'!$A28")="","",INDIRECT("'"&amp;$B449&amp;"'!$A28"))</f>
        <v>46522</v>
      </c>
      <c r="D449" s="367" t="str" cm="1">
        <f t="array" aca="1" ref="D449" ca="1">IF(INDIRECT("'"&amp;$B449&amp;"'!$E28")="","",INDIRECT("'"&amp;$B449&amp;"'!$E28")+INDIRECT("'"&amp;$B449&amp;"'!$G28")/60)</f>
        <v/>
      </c>
      <c r="E449" s="368" t="str" cm="1">
        <f t="array" aca="1" ref="E449" ca="1">INDIRECT("'"&amp;$B449&amp;"'!$K28")</f>
        <v/>
      </c>
      <c r="F449" s="414" t="str" cm="1">
        <f t="array" aca="1" ref="F449" ca="1">IF(INDIRECT("'"&amp;$B449&amp;"'!$M28")="","",INDIRECT("'"&amp;$B449&amp;"'!$M28"))</f>
        <v/>
      </c>
      <c r="G449" s="414" t="str" cm="1">
        <f t="array" aca="1" ref="G449" ca="1">IF(INDIRECT("'"&amp;$B449&amp;"'!$N28")="","",INDIRECT("'"&amp;$B449&amp;"'!$N28"))</f>
        <v/>
      </c>
      <c r="H449" s="414" t="str" cm="1">
        <f t="array" aca="1" ref="H449" ca="1">IF(INDIRECT("'"&amp;$B449&amp;"'!$O28")="","",INDIRECT("'"&amp;$B449&amp;"'!$O28"))</f>
        <v/>
      </c>
    </row>
    <row r="450" spans="2:8" ht="16.8" customHeight="1">
      <c r="B450" s="392" t="str">
        <f t="shared" si="14"/>
        <v>2027年5月作業</v>
      </c>
      <c r="C450" s="366" cm="1">
        <f t="array" aca="1" ref="C450" ca="1">IF(INDIRECT("'"&amp;$B450&amp;"'!$A29")="","",INDIRECT("'"&amp;$B450&amp;"'!$A29"))</f>
        <v>46523</v>
      </c>
      <c r="D450" s="367" t="str" cm="1">
        <f t="array" aca="1" ref="D450" ca="1">IF(INDIRECT("'"&amp;$B450&amp;"'!$E29")="","",INDIRECT("'"&amp;$B450&amp;"'!$E29")+INDIRECT("'"&amp;$B450&amp;"'!$G29")/60)</f>
        <v/>
      </c>
      <c r="E450" s="368" t="str" cm="1">
        <f t="array" aca="1" ref="E450" ca="1">INDIRECT("'"&amp;$B450&amp;"'!$K29")</f>
        <v/>
      </c>
      <c r="F450" s="414" t="str" cm="1">
        <f t="array" aca="1" ref="F450" ca="1">IF(INDIRECT("'"&amp;$B450&amp;"'!$M29")="","",INDIRECT("'"&amp;$B450&amp;"'!$M29"))</f>
        <v/>
      </c>
      <c r="G450" s="414" t="str" cm="1">
        <f t="array" aca="1" ref="G450" ca="1">IF(INDIRECT("'"&amp;$B450&amp;"'!$N29")="","",INDIRECT("'"&amp;$B450&amp;"'!$N29"))</f>
        <v/>
      </c>
      <c r="H450" s="414" t="str" cm="1">
        <f t="array" aca="1" ref="H450" ca="1">IF(INDIRECT("'"&amp;$B450&amp;"'!$O29")="","",INDIRECT("'"&amp;$B450&amp;"'!$O29"))</f>
        <v/>
      </c>
    </row>
    <row r="451" spans="2:8" ht="16.8" customHeight="1">
      <c r="B451" s="392" t="str">
        <f t="shared" si="14"/>
        <v>2027年5月作業</v>
      </c>
      <c r="C451" s="366" cm="1">
        <f t="array" aca="1" ref="C451" ca="1">IF(INDIRECT("'"&amp;$B451&amp;"'!$A30")="","",INDIRECT("'"&amp;$B451&amp;"'!$A30"))</f>
        <v>46524</v>
      </c>
      <c r="D451" s="367" t="str" cm="1">
        <f t="array" aca="1" ref="D451" ca="1">IF(INDIRECT("'"&amp;$B451&amp;"'!$E30")="","",INDIRECT("'"&amp;$B451&amp;"'!$E30")+INDIRECT("'"&amp;$B451&amp;"'!$G30")/60)</f>
        <v/>
      </c>
      <c r="E451" s="368" t="str" cm="1">
        <f t="array" aca="1" ref="E451" ca="1">INDIRECT("'"&amp;$B451&amp;"'!$K30")</f>
        <v/>
      </c>
      <c r="F451" s="414" t="str" cm="1">
        <f t="array" aca="1" ref="F451" ca="1">IF(INDIRECT("'"&amp;$B451&amp;"'!$M30")="","",INDIRECT("'"&amp;$B451&amp;"'!$M30"))</f>
        <v/>
      </c>
      <c r="G451" s="414" t="str" cm="1">
        <f t="array" aca="1" ref="G451" ca="1">IF(INDIRECT("'"&amp;$B451&amp;"'!$N30")="","",INDIRECT("'"&amp;$B451&amp;"'!$N30"))</f>
        <v/>
      </c>
      <c r="H451" s="414" t="str" cm="1">
        <f t="array" aca="1" ref="H451" ca="1">IF(INDIRECT("'"&amp;$B451&amp;"'!$O30")="","",INDIRECT("'"&amp;$B451&amp;"'!$O30"))</f>
        <v/>
      </c>
    </row>
    <row r="452" spans="2:8" ht="16.8" customHeight="1">
      <c r="B452" s="392" t="str">
        <f t="shared" si="14"/>
        <v>2027年5月作業</v>
      </c>
      <c r="C452" s="366" cm="1">
        <f t="array" aca="1" ref="C452" ca="1">IF(INDIRECT("'"&amp;$B452&amp;"'!$A31")="","",INDIRECT("'"&amp;$B452&amp;"'!$A31"))</f>
        <v>46525</v>
      </c>
      <c r="D452" s="367" t="str" cm="1">
        <f t="array" aca="1" ref="D452" ca="1">IF(INDIRECT("'"&amp;$B452&amp;"'!$E31")="","",INDIRECT("'"&amp;$B452&amp;"'!$E31")+INDIRECT("'"&amp;$B452&amp;"'!$G31")/60)</f>
        <v/>
      </c>
      <c r="E452" s="368" t="str" cm="1">
        <f t="array" aca="1" ref="E452" ca="1">INDIRECT("'"&amp;$B452&amp;"'!$K31")</f>
        <v/>
      </c>
      <c r="F452" s="414" t="str" cm="1">
        <f t="array" aca="1" ref="F452" ca="1">IF(INDIRECT("'"&amp;$B452&amp;"'!$M31")="","",INDIRECT("'"&amp;$B452&amp;"'!$M31"))</f>
        <v/>
      </c>
      <c r="G452" s="414" t="str" cm="1">
        <f t="array" aca="1" ref="G452" ca="1">IF(INDIRECT("'"&amp;$B452&amp;"'!$N31")="","",INDIRECT("'"&amp;$B452&amp;"'!$N31"))</f>
        <v/>
      </c>
      <c r="H452" s="414" t="str" cm="1">
        <f t="array" aca="1" ref="H452" ca="1">IF(INDIRECT("'"&amp;$B452&amp;"'!$O31")="","",INDIRECT("'"&amp;$B452&amp;"'!$O31"))</f>
        <v/>
      </c>
    </row>
    <row r="453" spans="2:8" ht="16.8" customHeight="1">
      <c r="B453" s="392" t="str">
        <f t="shared" si="14"/>
        <v>2027年5月作業</v>
      </c>
      <c r="C453" s="366" cm="1">
        <f t="array" aca="1" ref="C453" ca="1">IF(INDIRECT("'"&amp;$B453&amp;"'!$A32")="","",INDIRECT("'"&amp;$B453&amp;"'!$A32"))</f>
        <v>46526</v>
      </c>
      <c r="D453" s="367" t="str" cm="1">
        <f t="array" aca="1" ref="D453" ca="1">IF(INDIRECT("'"&amp;$B453&amp;"'!$E32")="","",INDIRECT("'"&amp;$B453&amp;"'!$E32")+INDIRECT("'"&amp;$B453&amp;"'!$G32")/60)</f>
        <v/>
      </c>
      <c r="E453" s="368" t="str" cm="1">
        <f t="array" aca="1" ref="E453" ca="1">INDIRECT("'"&amp;$B453&amp;"'!$K32")</f>
        <v/>
      </c>
      <c r="F453" s="414" t="str" cm="1">
        <f t="array" aca="1" ref="F453" ca="1">IF(INDIRECT("'"&amp;$B453&amp;"'!$M32")="","",INDIRECT("'"&amp;$B453&amp;"'!$M32"))</f>
        <v/>
      </c>
      <c r="G453" s="414" t="str" cm="1">
        <f t="array" aca="1" ref="G453" ca="1">IF(INDIRECT("'"&amp;$B453&amp;"'!$N32")="","",INDIRECT("'"&amp;$B453&amp;"'!$N32"))</f>
        <v/>
      </c>
      <c r="H453" s="414" t="str" cm="1">
        <f t="array" aca="1" ref="H453" ca="1">IF(INDIRECT("'"&amp;$B453&amp;"'!$O32")="","",INDIRECT("'"&amp;$B453&amp;"'!$O32"))</f>
        <v/>
      </c>
    </row>
    <row r="454" spans="2:8" ht="16.8" customHeight="1">
      <c r="B454" s="392" t="str">
        <f t="shared" si="14"/>
        <v>2027年5月作業</v>
      </c>
      <c r="C454" s="366" cm="1">
        <f t="array" aca="1" ref="C454" ca="1">IF(INDIRECT("'"&amp;$B454&amp;"'!$A33")="","",INDIRECT("'"&amp;$B454&amp;"'!$A33"))</f>
        <v>46527</v>
      </c>
      <c r="D454" s="367" t="str" cm="1">
        <f t="array" aca="1" ref="D454" ca="1">IF(INDIRECT("'"&amp;$B454&amp;"'!$E33")="","",INDIRECT("'"&amp;$B454&amp;"'!$E33")+INDIRECT("'"&amp;$B454&amp;"'!$G33")/60)</f>
        <v/>
      </c>
      <c r="E454" s="368" t="str" cm="1">
        <f t="array" aca="1" ref="E454" ca="1">INDIRECT("'"&amp;$B454&amp;"'!$K33")</f>
        <v/>
      </c>
      <c r="F454" s="414" t="str" cm="1">
        <f t="array" aca="1" ref="F454" ca="1">IF(INDIRECT("'"&amp;$B454&amp;"'!$M33")="","",INDIRECT("'"&amp;$B454&amp;"'!$M33"))</f>
        <v/>
      </c>
      <c r="G454" s="414" t="str" cm="1">
        <f t="array" aca="1" ref="G454" ca="1">IF(INDIRECT("'"&amp;$B454&amp;"'!$N33")="","",INDIRECT("'"&amp;$B454&amp;"'!$N33"))</f>
        <v/>
      </c>
      <c r="H454" s="414" t="str" cm="1">
        <f t="array" aca="1" ref="H454" ca="1">IF(INDIRECT("'"&amp;$B454&amp;"'!$O33")="","",INDIRECT("'"&amp;$B454&amp;"'!$O33"))</f>
        <v/>
      </c>
    </row>
    <row r="455" spans="2:8" ht="16.8" customHeight="1">
      <c r="B455" s="392" t="str">
        <f t="shared" si="14"/>
        <v>2027年5月作業</v>
      </c>
      <c r="C455" s="366" cm="1">
        <f t="array" aca="1" ref="C455" ca="1">IF(INDIRECT("'"&amp;$B455&amp;"'!$A34")="","",INDIRECT("'"&amp;$B455&amp;"'!$A34"))</f>
        <v>46528</v>
      </c>
      <c r="D455" s="367" t="str" cm="1">
        <f t="array" aca="1" ref="D455" ca="1">IF(INDIRECT("'"&amp;$B455&amp;"'!$E34")="","",INDIRECT("'"&amp;$B455&amp;"'!$34")+INDIRECT("'"&amp;$B455&amp;"'!$G34")/60)</f>
        <v/>
      </c>
      <c r="E455" s="368" t="str" cm="1">
        <f t="array" aca="1" ref="E455" ca="1">INDIRECT("'"&amp;$B455&amp;"'!$K34")</f>
        <v/>
      </c>
      <c r="F455" s="414" t="str" cm="1">
        <f t="array" aca="1" ref="F455" ca="1">IF(INDIRECT("'"&amp;$B455&amp;"'!$M34")="","",INDIRECT("'"&amp;$B455&amp;"'!$M34"))</f>
        <v/>
      </c>
      <c r="G455" s="414" t="str" cm="1">
        <f t="array" aca="1" ref="G455" ca="1">IF(INDIRECT("'"&amp;$B455&amp;"'!$N34")="","",INDIRECT("'"&amp;$B455&amp;"'!$N34"))</f>
        <v/>
      </c>
      <c r="H455" s="414" t="str" cm="1">
        <f t="array" aca="1" ref="H455" ca="1">IF(INDIRECT("'"&amp;$B455&amp;"'!$O34")="","",INDIRECT("'"&amp;$B455&amp;"'!$O34"))</f>
        <v/>
      </c>
    </row>
    <row r="456" spans="2:8" ht="16.8" customHeight="1">
      <c r="B456" s="392" t="str">
        <f t="shared" si="14"/>
        <v>2027年5月作業</v>
      </c>
      <c r="C456" s="366" cm="1">
        <f t="array" aca="1" ref="C456" ca="1">IF(INDIRECT("'"&amp;$B456&amp;"'!$A35")="","",INDIRECT("'"&amp;$B456&amp;"'!$A35"))</f>
        <v>46529</v>
      </c>
      <c r="D456" s="367" t="str" cm="1">
        <f t="array" aca="1" ref="D456" ca="1">IF(INDIRECT("'"&amp;$B456&amp;"'!$E35")="","",INDIRECT("'"&amp;$B456&amp;"'!$E35")+INDIRECT("'"&amp;$B456&amp;"'!$G35")/60)</f>
        <v/>
      </c>
      <c r="E456" s="368" t="str" cm="1">
        <f t="array" aca="1" ref="E456" ca="1">INDIRECT("'"&amp;$B456&amp;"'!$K35")</f>
        <v/>
      </c>
      <c r="F456" s="414" t="str" cm="1">
        <f t="array" aca="1" ref="F456" ca="1">IF(INDIRECT("'"&amp;$B456&amp;"'!$M35")="","",INDIRECT("'"&amp;$B456&amp;"'!$M35"))</f>
        <v/>
      </c>
      <c r="G456" s="414" t="str" cm="1">
        <f t="array" aca="1" ref="G456" ca="1">IF(INDIRECT("'"&amp;$B456&amp;"'!$N35")="","",INDIRECT("'"&amp;$B456&amp;"'!$N35"))</f>
        <v/>
      </c>
      <c r="H456" s="414" t="str" cm="1">
        <f t="array" aca="1" ref="H456" ca="1">IF(INDIRECT("'"&amp;$B456&amp;"'!$O35")="","",INDIRECT("'"&amp;$B456&amp;"'!$O35"))</f>
        <v/>
      </c>
    </row>
    <row r="457" spans="2:8" ht="16.8" customHeight="1">
      <c r="B457" s="347"/>
      <c r="C457" s="342" t="s">
        <v>231</v>
      </c>
      <c r="D457" s="420">
        <f ca="1">SUM(D431:D456)</f>
        <v>0</v>
      </c>
    </row>
    <row r="458" spans="2:8" ht="16.8" customHeight="1">
      <c r="B458" s="347"/>
    </row>
    <row r="459" spans="2:8" ht="16.8" customHeight="1">
      <c r="B459" s="345" t="s">
        <v>239</v>
      </c>
      <c r="C459" s="338" t="s">
        <v>232</v>
      </c>
      <c r="D459" s="344" t="s">
        <v>118</v>
      </c>
      <c r="E459" s="339" t="s">
        <v>121</v>
      </c>
      <c r="F459" s="340" t="s">
        <v>229</v>
      </c>
      <c r="G459" s="341" t="s">
        <v>230</v>
      </c>
      <c r="H459" s="341" t="s">
        <v>147</v>
      </c>
    </row>
    <row r="460" spans="2:8" ht="16.8" customHeight="1">
      <c r="B460" s="346" t="s">
        <v>312</v>
      </c>
      <c r="C460" s="366" cm="1">
        <f t="array" aca="1" ref="C460" ca="1">IF(INDIRECT("'"&amp;$B460&amp;"'!$A9")="","",INDIRECT("'"&amp;$B460&amp;"'!$A9"))</f>
        <v>46533</v>
      </c>
      <c r="D460" s="367" t="str" cm="1">
        <f t="array" aca="1" ref="D460" ca="1">IF(INDIRECT("'"&amp;$B460&amp;"'!$E9")="","",INDIRECT("'"&amp;$B460&amp;"'!$E9")+INDIRECT("'"&amp;$B460&amp;"'!$G9")/60)</f>
        <v/>
      </c>
      <c r="E460" s="368" t="str" cm="1">
        <f t="array" aca="1" ref="E460" ca="1">INDIRECT("'"&amp;$B460&amp;"'!$K9")</f>
        <v/>
      </c>
      <c r="F460" s="414" t="str" cm="1">
        <f t="array" aca="1" ref="F460" ca="1">IF(INDIRECT("'"&amp;$B460&amp;"'!$M9")="","",INDIRECT("'"&amp;$B460&amp;"'!$M9"))</f>
        <v/>
      </c>
      <c r="G460" s="414" t="str" cm="1">
        <f t="array" aca="1" ref="G460" ca="1">IF(INDIRECT("'"&amp;$B460&amp;"'!$N9")="","",INDIRECT("'"&amp;$B460&amp;"'!$N9"))</f>
        <v/>
      </c>
      <c r="H460" s="414" t="str" cm="1">
        <f t="array" aca="1" ref="H460" ca="1">IF(INDIRECT("'"&amp;$B460&amp;"'!$O9")="","",INDIRECT("'"&amp;$B460&amp;"'!$O9"))</f>
        <v/>
      </c>
    </row>
    <row r="461" spans="2:8" ht="16.8" customHeight="1">
      <c r="B461" s="392" t="str">
        <f t="shared" ref="B461:B486" si="15">B460</f>
        <v>2027年6月作業</v>
      </c>
      <c r="C461" s="366" cm="1">
        <f t="array" aca="1" ref="C461" ca="1">IF(INDIRECT("'"&amp;$B461&amp;"'!$A10")="","",INDIRECT("'"&amp;$B461&amp;"'!$A10"))</f>
        <v>46534</v>
      </c>
      <c r="D461" s="367" t="str" cm="1">
        <f t="array" aca="1" ref="D461" ca="1">IF(INDIRECT("'"&amp;$B461&amp;"'!$E10")="","",INDIRECT("'"&amp;$B461&amp;"'!$E10")+INDIRECT("'"&amp;$B461&amp;"'!$G10")/60)</f>
        <v/>
      </c>
      <c r="E461" s="368" t="str" cm="1">
        <f t="array" aca="1" ref="E461" ca="1">INDIRECT("'"&amp;$B461&amp;"'!$K10")</f>
        <v/>
      </c>
      <c r="F461" s="414" t="str" cm="1">
        <f t="array" aca="1" ref="F461" ca="1">IF(INDIRECT("'"&amp;$B461&amp;"'!$M10")="","",INDIRECT("'"&amp;$B461&amp;"'!$M10"))</f>
        <v/>
      </c>
      <c r="G461" s="414" t="str" cm="1">
        <f t="array" aca="1" ref="G461" ca="1">IF(INDIRECT("'"&amp;$B461&amp;"'!$N10")="","",INDIRECT("'"&amp;$B461&amp;"'!$N10"))</f>
        <v/>
      </c>
      <c r="H461" s="414" t="str" cm="1">
        <f t="array" aca="1" ref="H461" ca="1">IF(INDIRECT("'"&amp;$B461&amp;"'!$O10")="","",INDIRECT("'"&amp;$B461&amp;"'!$O10"))</f>
        <v/>
      </c>
    </row>
    <row r="462" spans="2:8" ht="16.8" customHeight="1">
      <c r="B462" s="392" t="str">
        <f t="shared" si="15"/>
        <v>2027年6月作業</v>
      </c>
      <c r="C462" s="366" cm="1">
        <f t="array" aca="1" ref="C462" ca="1">IF(INDIRECT("'"&amp;$B462&amp;"'!$A11")="","",INDIRECT("'"&amp;$B462&amp;"'!$A11"))</f>
        <v>46535</v>
      </c>
      <c r="D462" s="367" t="str" cm="1">
        <f t="array" aca="1" ref="D462" ca="1">IF(INDIRECT("'"&amp;$B462&amp;"'!$E11")="","",INDIRECT("'"&amp;$B462&amp;"'!$E11")+INDIRECT("'"&amp;$B462&amp;"'!$G11")/60)</f>
        <v/>
      </c>
      <c r="E462" s="368" t="str" cm="1">
        <f t="array" aca="1" ref="E462" ca="1">INDIRECT("'"&amp;$B462&amp;"'!$K11")</f>
        <v/>
      </c>
      <c r="F462" s="414" t="str" cm="1">
        <f t="array" aca="1" ref="F462" ca="1">IF(INDIRECT("'"&amp;$B462&amp;"'!$M11")="","",INDIRECT("'"&amp;$B462&amp;"'!$M11"))</f>
        <v/>
      </c>
      <c r="G462" s="414" t="str" cm="1">
        <f t="array" aca="1" ref="G462" ca="1">IF(INDIRECT("'"&amp;$B462&amp;"'!$N11")="","",INDIRECT("'"&amp;$B462&amp;"'!$N11"))</f>
        <v/>
      </c>
      <c r="H462" s="414" t="str" cm="1">
        <f t="array" aca="1" ref="H462" ca="1">IF(INDIRECT("'"&amp;$B462&amp;"'!$O11")="","",INDIRECT("'"&amp;$B462&amp;"'!$O11"))</f>
        <v/>
      </c>
    </row>
    <row r="463" spans="2:8" ht="16.8" customHeight="1">
      <c r="B463" s="392" t="str">
        <f t="shared" si="15"/>
        <v>2027年6月作業</v>
      </c>
      <c r="C463" s="366" cm="1">
        <f t="array" aca="1" ref="C463" ca="1">IF(INDIRECT("'"&amp;$B463&amp;"'!$A12")="","",INDIRECT("'"&amp;$B463&amp;"'!$A12"))</f>
        <v>46536</v>
      </c>
      <c r="D463" s="367" t="str" cm="1">
        <f t="array" aca="1" ref="D463" ca="1">IF(INDIRECT("'"&amp;$B463&amp;"'!$E12")="","",INDIRECT("'"&amp;$B463&amp;"'!$E12")+INDIRECT("'"&amp;$B463&amp;"'!$G12")/60)</f>
        <v/>
      </c>
      <c r="E463" s="368" t="str" cm="1">
        <f t="array" aca="1" ref="E463" ca="1">INDIRECT("'"&amp;$B463&amp;"'!$K12")</f>
        <v/>
      </c>
      <c r="F463" s="414" t="str" cm="1">
        <f t="array" aca="1" ref="F463" ca="1">IF(INDIRECT("'"&amp;$B463&amp;"'!$M12")="","",INDIRECT("'"&amp;$B463&amp;"'!$M12"))</f>
        <v/>
      </c>
      <c r="G463" s="414" t="str" cm="1">
        <f t="array" aca="1" ref="G463" ca="1">IF(INDIRECT("'"&amp;$B463&amp;"'!$N12")="","",INDIRECT("'"&amp;$B463&amp;"'!$N12"))</f>
        <v/>
      </c>
      <c r="H463" s="414" t="str" cm="1">
        <f t="array" aca="1" ref="H463" ca="1">IF(INDIRECT("'"&amp;$B463&amp;"'!$O12")="","",INDIRECT("'"&amp;$B463&amp;"'!$O12"))</f>
        <v/>
      </c>
    </row>
    <row r="464" spans="2:8" ht="16.8" customHeight="1">
      <c r="B464" s="392" t="str">
        <f t="shared" si="15"/>
        <v>2027年6月作業</v>
      </c>
      <c r="C464" s="366" cm="1">
        <f t="array" aca="1" ref="C464" ca="1">IF(INDIRECT("'"&amp;$B464&amp;"'!$A13")="","",INDIRECT("'"&amp;$B464&amp;"'!$A13"))</f>
        <v>46537</v>
      </c>
      <c r="D464" s="367" t="str" cm="1">
        <f t="array" aca="1" ref="D464" ca="1">IF(INDIRECT("'"&amp;$B464&amp;"'!$E13")="","",INDIRECT("'"&amp;$B464&amp;"'!$E13")+INDIRECT("'"&amp;$B464&amp;"'!$G13")/60)</f>
        <v/>
      </c>
      <c r="E464" s="368" t="str" cm="1">
        <f t="array" aca="1" ref="E464" ca="1">INDIRECT("'"&amp;$B464&amp;"'!$K13")</f>
        <v/>
      </c>
      <c r="F464" s="414" t="str" cm="1">
        <f t="array" aca="1" ref="F464" ca="1">IF(INDIRECT("'"&amp;$B464&amp;"'!$M13")="","",INDIRECT("'"&amp;$B464&amp;"'!$M13"))</f>
        <v/>
      </c>
      <c r="G464" s="414" t="str" cm="1">
        <f t="array" aca="1" ref="G464" ca="1">IF(INDIRECT("'"&amp;$B464&amp;"'!$N13")="","",INDIRECT("'"&amp;$B464&amp;"'!$N13"))</f>
        <v/>
      </c>
      <c r="H464" s="414" t="str" cm="1">
        <f t="array" aca="1" ref="H464" ca="1">IF(INDIRECT("'"&amp;$B464&amp;"'!$O13")="","",INDIRECT("'"&amp;$B464&amp;"'!$O13"))</f>
        <v/>
      </c>
    </row>
    <row r="465" spans="2:8" ht="16.8" customHeight="1">
      <c r="B465" s="392" t="str">
        <f t="shared" si="15"/>
        <v>2027年6月作業</v>
      </c>
      <c r="C465" s="366" cm="1">
        <f t="array" aca="1" ref="C465" ca="1">IF(INDIRECT("'"&amp;$B465&amp;"'!$A14")="","",INDIRECT("'"&amp;$B465&amp;"'!$A14"))</f>
        <v>46538</v>
      </c>
      <c r="D465" s="367" t="str" cm="1">
        <f t="array" aca="1" ref="D465" ca="1">IF(INDIRECT("'"&amp;$B465&amp;"'!$E14")="","",INDIRECT("'"&amp;$B465&amp;"'!$E14")+INDIRECT("'"&amp;$B465&amp;"'!$G14")/60)</f>
        <v/>
      </c>
      <c r="E465" s="368" t="str" cm="1">
        <f t="array" aca="1" ref="E465" ca="1">INDIRECT("'"&amp;$B465&amp;"'!$K14")</f>
        <v/>
      </c>
      <c r="F465" s="414" t="str" cm="1">
        <f t="array" aca="1" ref="F465" ca="1">IF(INDIRECT("'"&amp;$B465&amp;"'!$M14")="","",INDIRECT("'"&amp;$B465&amp;"'!$M14"))</f>
        <v/>
      </c>
      <c r="G465" s="414" t="str" cm="1">
        <f t="array" aca="1" ref="G465" ca="1">IF(INDIRECT("'"&amp;$B465&amp;"'!$N14")="","",INDIRECT("'"&amp;$B465&amp;"'!$N14"))</f>
        <v/>
      </c>
      <c r="H465" s="414" t="str" cm="1">
        <f t="array" aca="1" ref="H465" ca="1">IF(INDIRECT("'"&amp;$B465&amp;"'!$O14")="","",INDIRECT("'"&amp;$B465&amp;"'!$O14"))</f>
        <v/>
      </c>
    </row>
    <row r="466" spans="2:8" ht="16.8" customHeight="1">
      <c r="B466" s="392" t="str">
        <f t="shared" si="15"/>
        <v>2027年6月作業</v>
      </c>
      <c r="C466" s="366" cm="1">
        <f t="array" aca="1" ref="C466" ca="1">IF(INDIRECT("'"&amp;$B466&amp;"'!$A15")="","",INDIRECT("'"&amp;$B466&amp;"'!$A15"))</f>
        <v>46539</v>
      </c>
      <c r="D466" s="367" t="str" cm="1">
        <f t="array" aca="1" ref="D466" ca="1">IF(INDIRECT("'"&amp;$B466&amp;"'!$E15")="","",INDIRECT("'"&amp;$B466&amp;"'!$E15")+INDIRECT("'"&amp;$B466&amp;"'!$G15")/60)</f>
        <v/>
      </c>
      <c r="E466" s="368" t="str" cm="1">
        <f t="array" aca="1" ref="E466" ca="1">INDIRECT("'"&amp;$B466&amp;"'!$K15")</f>
        <v/>
      </c>
      <c r="F466" s="414" t="str" cm="1">
        <f t="array" aca="1" ref="F466" ca="1">IF(INDIRECT("'"&amp;$B466&amp;"'!$M15")="","",INDIRECT("'"&amp;$B466&amp;"'!$M15"))</f>
        <v/>
      </c>
      <c r="G466" s="414" t="str" cm="1">
        <f t="array" aca="1" ref="G466" ca="1">IF(INDIRECT("'"&amp;$B466&amp;"'!$N15")="","",INDIRECT("'"&amp;$B466&amp;"'!$N15"))</f>
        <v/>
      </c>
      <c r="H466" s="414" t="str" cm="1">
        <f t="array" aca="1" ref="H466" ca="1">IF(INDIRECT("'"&amp;$B466&amp;"'!$O15")="","",INDIRECT("'"&amp;$B466&amp;"'!$O15"))</f>
        <v/>
      </c>
    </row>
    <row r="467" spans="2:8" ht="16.8" customHeight="1">
      <c r="B467" s="392" t="str">
        <f t="shared" si="15"/>
        <v>2027年6月作業</v>
      </c>
      <c r="C467" s="366" cm="1">
        <f t="array" aca="1" ref="C467" ca="1">IF(INDIRECT("'"&amp;$B467&amp;"'!$A16")="","",INDIRECT("'"&amp;$B467&amp;"'!$A16"))</f>
        <v>46540</v>
      </c>
      <c r="D467" s="367" t="str" cm="1">
        <f t="array" aca="1" ref="D467" ca="1">IF(INDIRECT("'"&amp;$B467&amp;"'!$E16")="","",INDIRECT("'"&amp;$B467&amp;"'!$E16")+INDIRECT("'"&amp;$B467&amp;"'!$G16")/60)</f>
        <v/>
      </c>
      <c r="E467" s="368" t="str" cm="1">
        <f t="array" aca="1" ref="E467" ca="1">INDIRECT("'"&amp;$B467&amp;"'!$K16")</f>
        <v/>
      </c>
      <c r="F467" s="414" t="str" cm="1">
        <f t="array" aca="1" ref="F467" ca="1">IF(INDIRECT("'"&amp;$B467&amp;"'!$M16")="","",INDIRECT("'"&amp;$B467&amp;"'!$M16"))</f>
        <v/>
      </c>
      <c r="G467" s="414" t="str" cm="1">
        <f t="array" aca="1" ref="G467" ca="1">IF(INDIRECT("'"&amp;$B467&amp;"'!$N16")="","",INDIRECT("'"&amp;$B467&amp;"'!$N16"))</f>
        <v/>
      </c>
      <c r="H467" s="414" t="str" cm="1">
        <f t="array" aca="1" ref="H467" ca="1">IF(INDIRECT("'"&amp;$B467&amp;"'!$O16")="","",INDIRECT("'"&amp;$B467&amp;"'!$O16"))</f>
        <v/>
      </c>
    </row>
    <row r="468" spans="2:8" ht="16.8" customHeight="1">
      <c r="B468" s="392" t="str">
        <f t="shared" si="15"/>
        <v>2027年6月作業</v>
      </c>
      <c r="C468" s="366" cm="1">
        <f t="array" aca="1" ref="C468" ca="1">IF(INDIRECT("'"&amp;$B468&amp;"'!$A17")="","",INDIRECT("'"&amp;$B468&amp;"'!$A17"))</f>
        <v>46541</v>
      </c>
      <c r="D468" s="367" t="str" cm="1">
        <f t="array" aca="1" ref="D468" ca="1">IF(INDIRECT("'"&amp;$B468&amp;"'!$E17")="","",INDIRECT("'"&amp;$B468&amp;"'!$E17")+INDIRECT("'"&amp;$B468&amp;"'!$G17")/60)</f>
        <v/>
      </c>
      <c r="E468" s="368" t="str" cm="1">
        <f t="array" aca="1" ref="E468" ca="1">INDIRECT("'"&amp;$B468&amp;"'!$K17")</f>
        <v/>
      </c>
      <c r="F468" s="414" t="str" cm="1">
        <f t="array" aca="1" ref="F468" ca="1">IF(INDIRECT("'"&amp;$B468&amp;"'!$M17")="","",INDIRECT("'"&amp;$B468&amp;"'!$M17"))</f>
        <v/>
      </c>
      <c r="G468" s="414" t="str" cm="1">
        <f t="array" aca="1" ref="G468" ca="1">IF(INDIRECT("'"&amp;$B468&amp;"'!$N17")="","",INDIRECT("'"&amp;$B468&amp;"'!$N17"))</f>
        <v/>
      </c>
      <c r="H468" s="414" t="str" cm="1">
        <f t="array" aca="1" ref="H468" ca="1">IF(INDIRECT("'"&amp;$B468&amp;"'!$O17")="","",INDIRECT("'"&amp;$B468&amp;"'!$O17"))</f>
        <v/>
      </c>
    </row>
    <row r="469" spans="2:8" ht="16.8" customHeight="1">
      <c r="B469" s="392" t="str">
        <f t="shared" si="15"/>
        <v>2027年6月作業</v>
      </c>
      <c r="C469" s="366" cm="1">
        <f t="array" aca="1" ref="C469" ca="1">IF(INDIRECT("'"&amp;$B469&amp;"'!$A18")="","",INDIRECT("'"&amp;$B469&amp;"'!$A18"))</f>
        <v>46542</v>
      </c>
      <c r="D469" s="367" t="str" cm="1">
        <f t="array" aca="1" ref="D469" ca="1">IF(INDIRECT("'"&amp;$B469&amp;"'!$E18")="","",INDIRECT("'"&amp;$B469&amp;"'!$E18")+INDIRECT("'"&amp;$B469&amp;"'!$G18")/60)</f>
        <v/>
      </c>
      <c r="E469" s="368" t="str" cm="1">
        <f t="array" aca="1" ref="E469" ca="1">INDIRECT("'"&amp;$B469&amp;"'!$K18")</f>
        <v/>
      </c>
      <c r="F469" s="414" t="str" cm="1">
        <f t="array" aca="1" ref="F469" ca="1">IF(INDIRECT("'"&amp;$B469&amp;"'!$M18")="","",INDIRECT("'"&amp;$B469&amp;"'!$M18"))</f>
        <v/>
      </c>
      <c r="G469" s="414" t="str" cm="1">
        <f t="array" aca="1" ref="G469" ca="1">IF(INDIRECT("'"&amp;$B469&amp;"'!$N18")="","",INDIRECT("'"&amp;$B469&amp;"'!$N18"))</f>
        <v/>
      </c>
      <c r="H469" s="414" t="str" cm="1">
        <f t="array" aca="1" ref="H469" ca="1">IF(INDIRECT("'"&amp;$B469&amp;"'!$O18")="","",INDIRECT("'"&amp;$B469&amp;"'!$O18"))</f>
        <v/>
      </c>
    </row>
    <row r="470" spans="2:8" ht="16.8" customHeight="1">
      <c r="B470" s="392" t="str">
        <f t="shared" si="15"/>
        <v>2027年6月作業</v>
      </c>
      <c r="C470" s="366" cm="1">
        <f t="array" aca="1" ref="C470" ca="1">IF(INDIRECT("'"&amp;$B470&amp;"'!$A19")="","",INDIRECT("'"&amp;$B470&amp;"'!$A19"))</f>
        <v>46543</v>
      </c>
      <c r="D470" s="367" t="str" cm="1">
        <f t="array" aca="1" ref="D470" ca="1">IF(INDIRECT("'"&amp;$B470&amp;"'!$E19")="","",INDIRECT("'"&amp;$B470&amp;"'!$E19")+INDIRECT("'"&amp;$B470&amp;"'!$G19")/60)</f>
        <v/>
      </c>
      <c r="E470" s="368" t="str" cm="1">
        <f t="array" aca="1" ref="E470" ca="1">INDIRECT("'"&amp;$B470&amp;"'!$K19")</f>
        <v/>
      </c>
      <c r="F470" s="414" t="str" cm="1">
        <f t="array" aca="1" ref="F470" ca="1">IF(INDIRECT("'"&amp;$B470&amp;"'!$M19")="","",INDIRECT("'"&amp;$B470&amp;"'!$M19"))</f>
        <v/>
      </c>
      <c r="G470" s="414" t="str" cm="1">
        <f t="array" aca="1" ref="G470" ca="1">IF(INDIRECT("'"&amp;$B470&amp;"'!$N19")="","",INDIRECT("'"&amp;$B470&amp;"'!$N19"))</f>
        <v/>
      </c>
      <c r="H470" s="414" t="str" cm="1">
        <f t="array" aca="1" ref="H470" ca="1">IF(INDIRECT("'"&amp;$B470&amp;"'!$O19")="","",INDIRECT("'"&amp;$B470&amp;"'!$O19"))</f>
        <v/>
      </c>
    </row>
    <row r="471" spans="2:8" ht="16.8" customHeight="1">
      <c r="B471" s="392" t="str">
        <f t="shared" si="15"/>
        <v>2027年6月作業</v>
      </c>
      <c r="C471" s="366" cm="1">
        <f t="array" aca="1" ref="C471" ca="1">IF(INDIRECT("'"&amp;$B471&amp;"'!$A20")="","",INDIRECT("'"&amp;$B471&amp;"'!$A20"))</f>
        <v>46544</v>
      </c>
      <c r="D471" s="367" t="str" cm="1">
        <f t="array" aca="1" ref="D471" ca="1">IF(INDIRECT("'"&amp;$B471&amp;"'!$E20")="","",INDIRECT("'"&amp;$B471&amp;"'!$E20")+INDIRECT("'"&amp;$B471&amp;"'!$G20")/60)</f>
        <v/>
      </c>
      <c r="E471" s="368" t="str" cm="1">
        <f t="array" aca="1" ref="E471" ca="1">INDIRECT("'"&amp;$B471&amp;"'!$K20")</f>
        <v/>
      </c>
      <c r="F471" s="414" t="str" cm="1">
        <f t="array" aca="1" ref="F471" ca="1">IF(INDIRECT("'"&amp;$B471&amp;"'!$M20")="","",INDIRECT("'"&amp;$B471&amp;"'!$M20"))</f>
        <v/>
      </c>
      <c r="G471" s="414" t="str" cm="1">
        <f t="array" aca="1" ref="G471" ca="1">IF(INDIRECT("'"&amp;$B471&amp;"'!$N20")="","",INDIRECT("'"&amp;$B471&amp;"'!$N20"))</f>
        <v/>
      </c>
      <c r="H471" s="414" t="str" cm="1">
        <f t="array" aca="1" ref="H471" ca="1">IF(INDIRECT("'"&amp;$B471&amp;"'!$O20")="","",INDIRECT("'"&amp;$B471&amp;"'!$O20"))</f>
        <v/>
      </c>
    </row>
    <row r="472" spans="2:8" ht="16.8" customHeight="1">
      <c r="B472" s="392" t="str">
        <f t="shared" si="15"/>
        <v>2027年6月作業</v>
      </c>
      <c r="C472" s="366" cm="1">
        <f t="array" aca="1" ref="C472" ca="1">IF(INDIRECT("'"&amp;$B472&amp;"'!$A21")="","",INDIRECT("'"&amp;$B472&amp;"'!$A21"))</f>
        <v>46545</v>
      </c>
      <c r="D472" s="367" t="str" cm="1">
        <f t="array" aca="1" ref="D472" ca="1">IF(INDIRECT("'"&amp;$B472&amp;"'!$E21")="","",INDIRECT("'"&amp;$B472&amp;"'!$E21")+INDIRECT("'"&amp;$B472&amp;"'!$G21")/60)</f>
        <v/>
      </c>
      <c r="E472" s="368" t="str" cm="1">
        <f t="array" aca="1" ref="E472" ca="1">INDIRECT("'"&amp;$B472&amp;"'!$K21")</f>
        <v/>
      </c>
      <c r="F472" s="414" t="str" cm="1">
        <f t="array" aca="1" ref="F472" ca="1">IF(INDIRECT("'"&amp;$B472&amp;"'!$M21")="","",INDIRECT("'"&amp;$B472&amp;"'!$M21"))</f>
        <v/>
      </c>
      <c r="G472" s="414" t="str" cm="1">
        <f t="array" aca="1" ref="G472" ca="1">IF(INDIRECT("'"&amp;$B472&amp;"'!$N21")="","",INDIRECT("'"&amp;$B472&amp;"'!$N21"))</f>
        <v/>
      </c>
      <c r="H472" s="414" t="str" cm="1">
        <f t="array" aca="1" ref="H472" ca="1">IF(INDIRECT("'"&amp;$B472&amp;"'!$O21")="","",INDIRECT("'"&amp;$B472&amp;"'!$O21"))</f>
        <v/>
      </c>
    </row>
    <row r="473" spans="2:8" ht="16.8" customHeight="1">
      <c r="B473" s="392" t="str">
        <f t="shared" si="15"/>
        <v>2027年6月作業</v>
      </c>
      <c r="C473" s="366" cm="1">
        <f t="array" aca="1" ref="C473" ca="1">IF(INDIRECT("'"&amp;$B473&amp;"'!$A22")="","",INDIRECT("'"&amp;$B473&amp;"'!$A22"))</f>
        <v>46546</v>
      </c>
      <c r="D473" s="367" t="str" cm="1">
        <f t="array" aca="1" ref="D473" ca="1">IF(INDIRECT("'"&amp;$B473&amp;"'!$E22")="","",INDIRECT("'"&amp;$B473&amp;"'!$E22")+INDIRECT("'"&amp;$B473&amp;"'!$G22")/60)</f>
        <v/>
      </c>
      <c r="E473" s="368" t="str" cm="1">
        <f t="array" aca="1" ref="E473" ca="1">INDIRECT("'"&amp;$B473&amp;"'!$K22")</f>
        <v/>
      </c>
      <c r="F473" s="414" t="str" cm="1">
        <f t="array" aca="1" ref="F473" ca="1">IF(INDIRECT("'"&amp;$B473&amp;"'!$M22")="","",INDIRECT("'"&amp;$B473&amp;"'!$M22"))</f>
        <v/>
      </c>
      <c r="G473" s="414" t="str" cm="1">
        <f t="array" aca="1" ref="G473" ca="1">IF(INDIRECT("'"&amp;$B473&amp;"'!$N22")="","",INDIRECT("'"&amp;$B473&amp;"'!$N22"))</f>
        <v/>
      </c>
      <c r="H473" s="414" t="str" cm="1">
        <f t="array" aca="1" ref="H473" ca="1">IF(INDIRECT("'"&amp;$B473&amp;"'!$O22")="","",INDIRECT("'"&amp;$B473&amp;"'!$O22"))</f>
        <v/>
      </c>
    </row>
    <row r="474" spans="2:8" ht="16.8" customHeight="1">
      <c r="B474" s="392" t="str">
        <f t="shared" si="15"/>
        <v>2027年6月作業</v>
      </c>
      <c r="C474" s="366" cm="1">
        <f t="array" aca="1" ref="C474" ca="1">IF(INDIRECT("'"&amp;$B474&amp;"'!$A23")="","",INDIRECT("'"&amp;$B474&amp;"'!$A23"))</f>
        <v>46547</v>
      </c>
      <c r="D474" s="367" t="str" cm="1">
        <f t="array" aca="1" ref="D474" ca="1">IF(INDIRECT("'"&amp;$B474&amp;"'!$E23")="","",INDIRECT("'"&amp;$B474&amp;"'!$E23")+INDIRECT("'"&amp;$B474&amp;"'!$G23")/60)</f>
        <v/>
      </c>
      <c r="E474" s="368" t="str" cm="1">
        <f t="array" aca="1" ref="E474" ca="1">INDIRECT("'"&amp;$B474&amp;"'!$K23")</f>
        <v/>
      </c>
      <c r="F474" s="414" t="str" cm="1">
        <f t="array" aca="1" ref="F474" ca="1">IF(INDIRECT("'"&amp;$B474&amp;"'!$M23")="","",INDIRECT("'"&amp;$B474&amp;"'!$M23"))</f>
        <v/>
      </c>
      <c r="G474" s="414" t="str" cm="1">
        <f t="array" aca="1" ref="G474" ca="1">IF(INDIRECT("'"&amp;$B474&amp;"'!$N23")="","",INDIRECT("'"&amp;$B474&amp;"'!$N23"))</f>
        <v/>
      </c>
      <c r="H474" s="414" t="str" cm="1">
        <f t="array" aca="1" ref="H474" ca="1">IF(INDIRECT("'"&amp;$B474&amp;"'!$O23")="","",INDIRECT("'"&amp;$B474&amp;"'!$O23"))</f>
        <v/>
      </c>
    </row>
    <row r="475" spans="2:8" ht="16.8" customHeight="1">
      <c r="B475" s="392" t="str">
        <f t="shared" si="15"/>
        <v>2027年6月作業</v>
      </c>
      <c r="C475" s="366" cm="1">
        <f t="array" aca="1" ref="C475" ca="1">IF(INDIRECT("'"&amp;$B475&amp;"'!$A24")="","",INDIRECT("'"&amp;$B475&amp;"'!$A24"))</f>
        <v>46548</v>
      </c>
      <c r="D475" s="367" t="str" cm="1">
        <f t="array" aca="1" ref="D475" ca="1">IF(INDIRECT("'"&amp;$B475&amp;"'!$E24")="","",INDIRECT("'"&amp;$B475&amp;"'!$E24")+INDIRECT("'"&amp;$B475&amp;"'!$G24")/60)</f>
        <v/>
      </c>
      <c r="E475" s="368" t="str" cm="1">
        <f t="array" aca="1" ref="E475" ca="1">INDIRECT("'"&amp;$B475&amp;"'!$K24")</f>
        <v/>
      </c>
      <c r="F475" s="414" t="str" cm="1">
        <f t="array" aca="1" ref="F475" ca="1">IF(INDIRECT("'"&amp;$B475&amp;"'!$M24")="","",INDIRECT("'"&amp;$B475&amp;"'!$M24"))</f>
        <v/>
      </c>
      <c r="G475" s="414" t="str" cm="1">
        <f t="array" aca="1" ref="G475" ca="1">IF(INDIRECT("'"&amp;$B475&amp;"'!$N24")="","",INDIRECT("'"&amp;$B475&amp;"'!$N24"))</f>
        <v/>
      </c>
      <c r="H475" s="414" t="str" cm="1">
        <f t="array" aca="1" ref="H475" ca="1">IF(INDIRECT("'"&amp;$B475&amp;"'!$O24")="","",INDIRECT("'"&amp;$B475&amp;"'!$O24"))</f>
        <v/>
      </c>
    </row>
    <row r="476" spans="2:8" ht="16.8" customHeight="1">
      <c r="B476" s="392" t="str">
        <f t="shared" si="15"/>
        <v>2027年6月作業</v>
      </c>
      <c r="C476" s="366" cm="1">
        <f t="array" aca="1" ref="C476" ca="1">IF(INDIRECT("'"&amp;$B476&amp;"'!$A25")="","",INDIRECT("'"&amp;$B476&amp;"'!$A25"))</f>
        <v>46549</v>
      </c>
      <c r="D476" s="367" t="str" cm="1">
        <f t="array" aca="1" ref="D476" ca="1">IF(INDIRECT("'"&amp;$B476&amp;"'!$E25")="","",INDIRECT("'"&amp;$B476&amp;"'!$E25")+INDIRECT("'"&amp;$B476&amp;"'!$G25")/60)</f>
        <v/>
      </c>
      <c r="E476" s="368" t="str" cm="1">
        <f t="array" aca="1" ref="E476" ca="1">INDIRECT("'"&amp;$B476&amp;"'!$K25")</f>
        <v/>
      </c>
      <c r="F476" s="414" t="str" cm="1">
        <f t="array" aca="1" ref="F476" ca="1">IF(INDIRECT("'"&amp;$B476&amp;"'!$M25")="","",INDIRECT("'"&amp;$B476&amp;"'!$M25"))</f>
        <v/>
      </c>
      <c r="G476" s="414" t="str" cm="1">
        <f t="array" aca="1" ref="G476" ca="1">IF(INDIRECT("'"&amp;$B476&amp;"'!$N25")="","",INDIRECT("'"&amp;$B476&amp;"'!$N25"))</f>
        <v/>
      </c>
      <c r="H476" s="414" t="str" cm="1">
        <f t="array" aca="1" ref="H476" ca="1">IF(INDIRECT("'"&amp;$B476&amp;"'!$O25")="","",INDIRECT("'"&amp;$B476&amp;"'!$O25"))</f>
        <v/>
      </c>
    </row>
    <row r="477" spans="2:8" ht="16.8" customHeight="1">
      <c r="B477" s="392" t="str">
        <f t="shared" si="15"/>
        <v>2027年6月作業</v>
      </c>
      <c r="C477" s="366" cm="1">
        <f t="array" aca="1" ref="C477" ca="1">IF(INDIRECT("'"&amp;$B477&amp;"'!$A26")="","",INDIRECT("'"&amp;$B477&amp;"'!$A26"))</f>
        <v>46550</v>
      </c>
      <c r="D477" s="367" t="str" cm="1">
        <f t="array" aca="1" ref="D477" ca="1">IF(INDIRECT("'"&amp;$B477&amp;"'!$E26")="","",INDIRECT("'"&amp;$B477&amp;"'!$E26")+INDIRECT("'"&amp;$B477&amp;"'!$G26")/60)</f>
        <v/>
      </c>
      <c r="E477" s="368" t="str" cm="1">
        <f t="array" aca="1" ref="E477" ca="1">INDIRECT("'"&amp;$B477&amp;"'!$K26")</f>
        <v/>
      </c>
      <c r="F477" s="414" t="str" cm="1">
        <f t="array" aca="1" ref="F477" ca="1">IF(INDIRECT("'"&amp;$B477&amp;"'!$M26")="","",INDIRECT("'"&amp;$B477&amp;"'!$M26"))</f>
        <v/>
      </c>
      <c r="G477" s="414" t="str" cm="1">
        <f t="array" aca="1" ref="G477" ca="1">IF(INDIRECT("'"&amp;$B477&amp;"'!$N26")="","",INDIRECT("'"&amp;$B477&amp;"'!$N26"))</f>
        <v/>
      </c>
      <c r="H477" s="414" t="str" cm="1">
        <f t="array" aca="1" ref="H477" ca="1">IF(INDIRECT("'"&amp;$B477&amp;"'!$O26")="","",INDIRECT("'"&amp;$B477&amp;"'!$O26"))</f>
        <v/>
      </c>
    </row>
    <row r="478" spans="2:8" ht="16.8" customHeight="1">
      <c r="B478" s="392" t="str">
        <f t="shared" si="15"/>
        <v>2027年6月作業</v>
      </c>
      <c r="C478" s="366" cm="1">
        <f t="array" aca="1" ref="C478" ca="1">IF(INDIRECT("'"&amp;$B478&amp;"'!$A27")="","",INDIRECT("'"&amp;$B478&amp;"'!$A27"))</f>
        <v>46551</v>
      </c>
      <c r="D478" s="367" t="str" cm="1">
        <f t="array" aca="1" ref="D478" ca="1">IF(INDIRECT("'"&amp;$B478&amp;"'!$E27")="","",INDIRECT("'"&amp;$B478&amp;"'!$E27")+INDIRECT("'"&amp;$B478&amp;"'!$G27")/60)</f>
        <v/>
      </c>
      <c r="E478" s="368" t="str" cm="1">
        <f t="array" aca="1" ref="E478" ca="1">INDIRECT("'"&amp;$B478&amp;"'!$K27")</f>
        <v/>
      </c>
      <c r="F478" s="414" t="str" cm="1">
        <f t="array" aca="1" ref="F478" ca="1">IF(INDIRECT("'"&amp;$B478&amp;"'!$M27")="","",INDIRECT("'"&amp;$B478&amp;"'!$M27"))</f>
        <v/>
      </c>
      <c r="G478" s="414" t="str" cm="1">
        <f t="array" aca="1" ref="G478" ca="1">IF(INDIRECT("'"&amp;$B478&amp;"'!$N27")="","",INDIRECT("'"&amp;$B478&amp;"'!$N27"))</f>
        <v/>
      </c>
      <c r="H478" s="414" t="str" cm="1">
        <f t="array" aca="1" ref="H478" ca="1">IF(INDIRECT("'"&amp;$B478&amp;"'!$O27")="","",INDIRECT("'"&amp;$B478&amp;"'!$O27"))</f>
        <v/>
      </c>
    </row>
    <row r="479" spans="2:8" ht="16.8" customHeight="1">
      <c r="B479" s="392" t="str">
        <f t="shared" si="15"/>
        <v>2027年6月作業</v>
      </c>
      <c r="C479" s="366" cm="1">
        <f t="array" aca="1" ref="C479" ca="1">IF(INDIRECT("'"&amp;$B479&amp;"'!$A28")="","",INDIRECT("'"&amp;$B479&amp;"'!$A28"))</f>
        <v>46552</v>
      </c>
      <c r="D479" s="367" t="str" cm="1">
        <f t="array" aca="1" ref="D479" ca="1">IF(INDIRECT("'"&amp;$B479&amp;"'!$E28")="","",INDIRECT("'"&amp;$B479&amp;"'!$E28")+INDIRECT("'"&amp;$B479&amp;"'!$G28")/60)</f>
        <v/>
      </c>
      <c r="E479" s="368" t="str" cm="1">
        <f t="array" aca="1" ref="E479" ca="1">INDIRECT("'"&amp;$B479&amp;"'!$K28")</f>
        <v/>
      </c>
      <c r="F479" s="414" t="str" cm="1">
        <f t="array" aca="1" ref="F479" ca="1">IF(INDIRECT("'"&amp;$B479&amp;"'!$M28")="","",INDIRECT("'"&amp;$B479&amp;"'!$M28"))</f>
        <v/>
      </c>
      <c r="G479" s="414" t="str" cm="1">
        <f t="array" aca="1" ref="G479" ca="1">IF(INDIRECT("'"&amp;$B479&amp;"'!$N28")="","",INDIRECT("'"&amp;$B479&amp;"'!$N28"))</f>
        <v/>
      </c>
      <c r="H479" s="414" t="str" cm="1">
        <f t="array" aca="1" ref="H479" ca="1">IF(INDIRECT("'"&amp;$B479&amp;"'!$O28")="","",INDIRECT("'"&amp;$B479&amp;"'!$O28"))</f>
        <v/>
      </c>
    </row>
    <row r="480" spans="2:8" ht="16.8" customHeight="1">
      <c r="B480" s="392" t="str">
        <f t="shared" si="15"/>
        <v>2027年6月作業</v>
      </c>
      <c r="C480" s="366" cm="1">
        <f t="array" aca="1" ref="C480" ca="1">IF(INDIRECT("'"&amp;$B480&amp;"'!$A29")="","",INDIRECT("'"&amp;$B480&amp;"'!$A29"))</f>
        <v>46553</v>
      </c>
      <c r="D480" s="367" t="str" cm="1">
        <f t="array" aca="1" ref="D480" ca="1">IF(INDIRECT("'"&amp;$B480&amp;"'!$E29")="","",INDIRECT("'"&amp;$B480&amp;"'!$E29")+INDIRECT("'"&amp;$B480&amp;"'!$G29")/60)</f>
        <v/>
      </c>
      <c r="E480" s="368" t="str" cm="1">
        <f t="array" aca="1" ref="E480" ca="1">INDIRECT("'"&amp;$B480&amp;"'!$K29")</f>
        <v/>
      </c>
      <c r="F480" s="414" t="str" cm="1">
        <f t="array" aca="1" ref="F480" ca="1">IF(INDIRECT("'"&amp;$B480&amp;"'!$M29")="","",INDIRECT("'"&amp;$B480&amp;"'!$M29"))</f>
        <v/>
      </c>
      <c r="G480" s="414" t="str" cm="1">
        <f t="array" aca="1" ref="G480" ca="1">IF(INDIRECT("'"&amp;$B480&amp;"'!$N29")="","",INDIRECT("'"&amp;$B480&amp;"'!$N29"))</f>
        <v/>
      </c>
      <c r="H480" s="414" t="str" cm="1">
        <f t="array" aca="1" ref="H480" ca="1">IF(INDIRECT("'"&amp;$B480&amp;"'!$O29")="","",INDIRECT("'"&amp;$B480&amp;"'!$O29"))</f>
        <v/>
      </c>
    </row>
    <row r="481" spans="2:8" ht="16.8" customHeight="1">
      <c r="B481" s="392" t="str">
        <f t="shared" si="15"/>
        <v>2027年6月作業</v>
      </c>
      <c r="C481" s="366" cm="1">
        <f t="array" aca="1" ref="C481" ca="1">IF(INDIRECT("'"&amp;$B481&amp;"'!$A30")="","",INDIRECT("'"&amp;$B481&amp;"'!$A30"))</f>
        <v>46554</v>
      </c>
      <c r="D481" s="367" t="str" cm="1">
        <f t="array" aca="1" ref="D481" ca="1">IF(INDIRECT("'"&amp;$B481&amp;"'!$E30")="","",INDIRECT("'"&amp;$B481&amp;"'!$E30")+INDIRECT("'"&amp;$B481&amp;"'!$G30")/60)</f>
        <v/>
      </c>
      <c r="E481" s="368" t="str" cm="1">
        <f t="array" aca="1" ref="E481" ca="1">INDIRECT("'"&amp;$B481&amp;"'!$K30")</f>
        <v/>
      </c>
      <c r="F481" s="414" t="str" cm="1">
        <f t="array" aca="1" ref="F481" ca="1">IF(INDIRECT("'"&amp;$B481&amp;"'!$M30")="","",INDIRECT("'"&amp;$B481&amp;"'!$M30"))</f>
        <v/>
      </c>
      <c r="G481" s="414" t="str" cm="1">
        <f t="array" aca="1" ref="G481" ca="1">IF(INDIRECT("'"&amp;$B481&amp;"'!$N30")="","",INDIRECT("'"&amp;$B481&amp;"'!$N30"))</f>
        <v/>
      </c>
      <c r="H481" s="414" t="str" cm="1">
        <f t="array" aca="1" ref="H481" ca="1">IF(INDIRECT("'"&amp;$B481&amp;"'!$O30")="","",INDIRECT("'"&amp;$B481&amp;"'!$O30"))</f>
        <v/>
      </c>
    </row>
    <row r="482" spans="2:8" ht="16.8" customHeight="1">
      <c r="B482" s="392" t="str">
        <f t="shared" si="15"/>
        <v>2027年6月作業</v>
      </c>
      <c r="C482" s="366" cm="1">
        <f t="array" aca="1" ref="C482" ca="1">IF(INDIRECT("'"&amp;$B482&amp;"'!$A31")="","",INDIRECT("'"&amp;$B482&amp;"'!$A31"))</f>
        <v>46555</v>
      </c>
      <c r="D482" s="367" t="str" cm="1">
        <f t="array" aca="1" ref="D482" ca="1">IF(INDIRECT("'"&amp;$B482&amp;"'!$E31")="","",INDIRECT("'"&amp;$B482&amp;"'!$E31")+INDIRECT("'"&amp;$B482&amp;"'!$G31")/60)</f>
        <v/>
      </c>
      <c r="E482" s="368" t="str" cm="1">
        <f t="array" aca="1" ref="E482" ca="1">INDIRECT("'"&amp;$B482&amp;"'!$K31")</f>
        <v/>
      </c>
      <c r="F482" s="414" t="str" cm="1">
        <f t="array" aca="1" ref="F482" ca="1">IF(INDIRECT("'"&amp;$B482&amp;"'!$M31")="","",INDIRECT("'"&amp;$B482&amp;"'!$M31"))</f>
        <v/>
      </c>
      <c r="G482" s="414" t="str" cm="1">
        <f t="array" aca="1" ref="G482" ca="1">IF(INDIRECT("'"&amp;$B482&amp;"'!$N31")="","",INDIRECT("'"&amp;$B482&amp;"'!$N31"))</f>
        <v/>
      </c>
      <c r="H482" s="414" t="str" cm="1">
        <f t="array" aca="1" ref="H482" ca="1">IF(INDIRECT("'"&amp;$B482&amp;"'!$O31")="","",INDIRECT("'"&amp;$B482&amp;"'!$O31"))</f>
        <v/>
      </c>
    </row>
    <row r="483" spans="2:8" ht="16.8" customHeight="1">
      <c r="B483" s="392" t="str">
        <f t="shared" si="15"/>
        <v>2027年6月作業</v>
      </c>
      <c r="C483" s="366" cm="1">
        <f t="array" aca="1" ref="C483" ca="1">IF(INDIRECT("'"&amp;$B483&amp;"'!$A32")="","",INDIRECT("'"&amp;$B483&amp;"'!$A32"))</f>
        <v>46556</v>
      </c>
      <c r="D483" s="367" t="str" cm="1">
        <f t="array" aca="1" ref="D483" ca="1">IF(INDIRECT("'"&amp;$B483&amp;"'!$E32")="","",INDIRECT("'"&amp;$B483&amp;"'!$E32")+INDIRECT("'"&amp;$B483&amp;"'!$G32")/60)</f>
        <v/>
      </c>
      <c r="E483" s="368" t="str" cm="1">
        <f t="array" aca="1" ref="E483" ca="1">INDIRECT("'"&amp;$B483&amp;"'!$K32")</f>
        <v/>
      </c>
      <c r="F483" s="414" t="str" cm="1">
        <f t="array" aca="1" ref="F483" ca="1">IF(INDIRECT("'"&amp;$B483&amp;"'!$M32")="","",INDIRECT("'"&amp;$B483&amp;"'!$M32"))</f>
        <v/>
      </c>
      <c r="G483" s="414" t="str" cm="1">
        <f t="array" aca="1" ref="G483" ca="1">IF(INDIRECT("'"&amp;$B483&amp;"'!$N32")="","",INDIRECT("'"&amp;$B483&amp;"'!$N32"))</f>
        <v/>
      </c>
      <c r="H483" s="414" t="str" cm="1">
        <f t="array" aca="1" ref="H483" ca="1">IF(INDIRECT("'"&amp;$B483&amp;"'!$O32")="","",INDIRECT("'"&amp;$B483&amp;"'!$O32"))</f>
        <v/>
      </c>
    </row>
    <row r="484" spans="2:8" ht="16.8" customHeight="1">
      <c r="B484" s="392" t="str">
        <f t="shared" si="15"/>
        <v>2027年6月作業</v>
      </c>
      <c r="C484" s="366" cm="1">
        <f t="array" aca="1" ref="C484" ca="1">IF(INDIRECT("'"&amp;$B484&amp;"'!$A33")="","",INDIRECT("'"&amp;$B484&amp;"'!$A33"))</f>
        <v>46557</v>
      </c>
      <c r="D484" s="367" t="str" cm="1">
        <f t="array" aca="1" ref="D484" ca="1">IF(INDIRECT("'"&amp;$B484&amp;"'!$E33")="","",INDIRECT("'"&amp;$B484&amp;"'!$E33")+INDIRECT("'"&amp;$B484&amp;"'!$G33")/60)</f>
        <v/>
      </c>
      <c r="E484" s="368" t="str" cm="1">
        <f t="array" aca="1" ref="E484" ca="1">INDIRECT("'"&amp;$B484&amp;"'!$K33")</f>
        <v/>
      </c>
      <c r="F484" s="414" t="str" cm="1">
        <f t="array" aca="1" ref="F484" ca="1">IF(INDIRECT("'"&amp;$B484&amp;"'!$M33")="","",INDIRECT("'"&amp;$B484&amp;"'!$M33"))</f>
        <v/>
      </c>
      <c r="G484" s="414" t="str" cm="1">
        <f t="array" aca="1" ref="G484" ca="1">IF(INDIRECT("'"&amp;$B484&amp;"'!$N33")="","",INDIRECT("'"&amp;$B484&amp;"'!$N33"))</f>
        <v/>
      </c>
      <c r="H484" s="414" t="str" cm="1">
        <f t="array" aca="1" ref="H484" ca="1">IF(INDIRECT("'"&amp;$B484&amp;"'!$O33")="","",INDIRECT("'"&amp;$B484&amp;"'!$O33"))</f>
        <v/>
      </c>
    </row>
    <row r="485" spans="2:8" ht="16.8" customHeight="1">
      <c r="B485" s="392" t="str">
        <f t="shared" si="15"/>
        <v>2027年6月作業</v>
      </c>
      <c r="C485" s="366" cm="1">
        <f t="array" aca="1" ref="C485" ca="1">IF(INDIRECT("'"&amp;$B485&amp;"'!$A34")="","",INDIRECT("'"&amp;$B485&amp;"'!$A34"))</f>
        <v>46558</v>
      </c>
      <c r="D485" s="367" t="str" cm="1">
        <f t="array" aca="1" ref="D485" ca="1">IF(INDIRECT("'"&amp;$B485&amp;"'!$E34")="","",INDIRECT("'"&amp;$B485&amp;"'!$34")+INDIRECT("'"&amp;$B485&amp;"'!$G34")/60)</f>
        <v/>
      </c>
      <c r="E485" s="368" t="str" cm="1">
        <f t="array" aca="1" ref="E485" ca="1">INDIRECT("'"&amp;$B485&amp;"'!$K34")</f>
        <v/>
      </c>
      <c r="F485" s="414" t="str" cm="1">
        <f t="array" aca="1" ref="F485" ca="1">IF(INDIRECT("'"&amp;$B485&amp;"'!$M34")="","",INDIRECT("'"&amp;$B485&amp;"'!$M34"))</f>
        <v/>
      </c>
      <c r="G485" s="414" t="str" cm="1">
        <f t="array" aca="1" ref="G485" ca="1">IF(INDIRECT("'"&amp;$B485&amp;"'!$N34")="","",INDIRECT("'"&amp;$B485&amp;"'!$N34"))</f>
        <v/>
      </c>
      <c r="H485" s="414" t="str" cm="1">
        <f t="array" aca="1" ref="H485" ca="1">IF(INDIRECT("'"&amp;$B485&amp;"'!$O34")="","",INDIRECT("'"&amp;$B485&amp;"'!$O34"))</f>
        <v/>
      </c>
    </row>
    <row r="486" spans="2:8" ht="16.8" customHeight="1">
      <c r="B486" s="392" t="str">
        <f t="shared" si="15"/>
        <v>2027年6月作業</v>
      </c>
      <c r="C486" s="366" cm="1">
        <f t="array" aca="1" ref="C486" ca="1">IF(INDIRECT("'"&amp;$B486&amp;"'!$A35")="","",INDIRECT("'"&amp;$B486&amp;"'!$A35"))</f>
        <v>46559</v>
      </c>
      <c r="D486" s="367" t="str" cm="1">
        <f t="array" aca="1" ref="D486" ca="1">IF(INDIRECT("'"&amp;$B486&amp;"'!$E35")="","",INDIRECT("'"&amp;$B486&amp;"'!$E35")+INDIRECT("'"&amp;$B486&amp;"'!$G35")/60)</f>
        <v/>
      </c>
      <c r="E486" s="368" t="str" cm="1">
        <f t="array" aca="1" ref="E486" ca="1">INDIRECT("'"&amp;$B486&amp;"'!$K35")</f>
        <v/>
      </c>
      <c r="F486" s="414" t="str" cm="1">
        <f t="array" aca="1" ref="F486" ca="1">IF(INDIRECT("'"&amp;$B486&amp;"'!$M35")="","",INDIRECT("'"&amp;$B486&amp;"'!$M35"))</f>
        <v/>
      </c>
      <c r="G486" s="414" t="str" cm="1">
        <f t="array" aca="1" ref="G486" ca="1">IF(INDIRECT("'"&amp;$B486&amp;"'!$N35")="","",INDIRECT("'"&amp;$B486&amp;"'!$N35"))</f>
        <v/>
      </c>
      <c r="H486" s="414" t="str" cm="1">
        <f t="array" aca="1" ref="H486" ca="1">IF(INDIRECT("'"&amp;$B486&amp;"'!$O35")="","",INDIRECT("'"&amp;$B486&amp;"'!$O35"))</f>
        <v/>
      </c>
    </row>
    <row r="487" spans="2:8" ht="16.8" customHeight="1">
      <c r="B487" s="347"/>
      <c r="C487" s="342" t="s">
        <v>231</v>
      </c>
      <c r="D487" s="420">
        <f ca="1">SUM(D460:D486)</f>
        <v>0</v>
      </c>
    </row>
    <row r="488" spans="2:8" ht="16.8" customHeight="1">
      <c r="B488" s="347"/>
    </row>
    <row r="489" spans="2:8" ht="16.8" customHeight="1">
      <c r="B489" s="345" t="s">
        <v>239</v>
      </c>
      <c r="C489" s="338" t="s">
        <v>232</v>
      </c>
      <c r="D489" s="344" t="s">
        <v>118</v>
      </c>
      <c r="E489" s="339" t="s">
        <v>121</v>
      </c>
      <c r="F489" s="340" t="s">
        <v>229</v>
      </c>
      <c r="G489" s="341" t="s">
        <v>230</v>
      </c>
      <c r="H489" s="341" t="s">
        <v>147</v>
      </c>
    </row>
    <row r="490" spans="2:8" ht="16.8" customHeight="1">
      <c r="B490" s="346" t="s">
        <v>313</v>
      </c>
      <c r="C490" s="366" cm="1">
        <f t="array" aca="1" ref="C490" ca="1">IF(INDIRECT("'"&amp;$B490&amp;"'!$A9")="","",INDIRECT("'"&amp;$B490&amp;"'!$A9"))</f>
        <v>46564</v>
      </c>
      <c r="D490" s="367" t="str" cm="1">
        <f t="array" aca="1" ref="D490" ca="1">IF(INDIRECT("'"&amp;$B490&amp;"'!$E9")="","",INDIRECT("'"&amp;$B490&amp;"'!$E9")+INDIRECT("'"&amp;$B490&amp;"'!$G9")/60)</f>
        <v/>
      </c>
      <c r="E490" s="368" t="str" cm="1">
        <f t="array" aca="1" ref="E490" ca="1">INDIRECT("'"&amp;$B490&amp;"'!$K9")</f>
        <v/>
      </c>
      <c r="F490" s="414" t="str" cm="1">
        <f t="array" aca="1" ref="F490" ca="1">IF(INDIRECT("'"&amp;$B490&amp;"'!$M9")="","",INDIRECT("'"&amp;$B490&amp;"'!$M9"))</f>
        <v/>
      </c>
      <c r="G490" s="414" t="str" cm="1">
        <f t="array" aca="1" ref="G490" ca="1">IF(INDIRECT("'"&amp;$B490&amp;"'!$N9")="","",INDIRECT("'"&amp;$B490&amp;"'!$N9"))</f>
        <v/>
      </c>
      <c r="H490" s="414" t="str" cm="1">
        <f t="array" aca="1" ref="H490" ca="1">IF(INDIRECT("'"&amp;$B490&amp;"'!$O9")="","",INDIRECT("'"&amp;$B490&amp;"'!$O9"))</f>
        <v/>
      </c>
    </row>
    <row r="491" spans="2:8" ht="16.8" customHeight="1">
      <c r="B491" s="392" t="str">
        <f t="shared" ref="B491:B516" si="16">B490</f>
        <v>2027年7月作業</v>
      </c>
      <c r="C491" s="366" cm="1">
        <f t="array" aca="1" ref="C491" ca="1">IF(INDIRECT("'"&amp;$B491&amp;"'!$A10")="","",INDIRECT("'"&amp;$B491&amp;"'!$A10"))</f>
        <v>46565</v>
      </c>
      <c r="D491" s="367" t="str" cm="1">
        <f t="array" aca="1" ref="D491" ca="1">IF(INDIRECT("'"&amp;$B491&amp;"'!$E10")="","",INDIRECT("'"&amp;$B491&amp;"'!$E10")+INDIRECT("'"&amp;$B491&amp;"'!$G10")/60)</f>
        <v/>
      </c>
      <c r="E491" s="368" t="str" cm="1">
        <f t="array" aca="1" ref="E491" ca="1">INDIRECT("'"&amp;$B491&amp;"'!$K10")</f>
        <v/>
      </c>
      <c r="F491" s="414" t="str" cm="1">
        <f t="array" aca="1" ref="F491" ca="1">IF(INDIRECT("'"&amp;$B491&amp;"'!$M10")="","",INDIRECT("'"&amp;$B491&amp;"'!$M10"))</f>
        <v/>
      </c>
      <c r="G491" s="414" t="str" cm="1">
        <f t="array" aca="1" ref="G491" ca="1">IF(INDIRECT("'"&amp;$B491&amp;"'!$N10")="","",INDIRECT("'"&amp;$B491&amp;"'!$N10"))</f>
        <v/>
      </c>
      <c r="H491" s="414" t="str" cm="1">
        <f t="array" aca="1" ref="H491" ca="1">IF(INDIRECT("'"&amp;$B491&amp;"'!$O10")="","",INDIRECT("'"&amp;$B491&amp;"'!$O10"))</f>
        <v/>
      </c>
    </row>
    <row r="492" spans="2:8" ht="16.8" customHeight="1">
      <c r="B492" s="392" t="str">
        <f t="shared" si="16"/>
        <v>2027年7月作業</v>
      </c>
      <c r="C492" s="366" cm="1">
        <f t="array" aca="1" ref="C492" ca="1">IF(INDIRECT("'"&amp;$B492&amp;"'!$A11")="","",INDIRECT("'"&amp;$B492&amp;"'!$A11"))</f>
        <v>46566</v>
      </c>
      <c r="D492" s="367" t="str" cm="1">
        <f t="array" aca="1" ref="D492" ca="1">IF(INDIRECT("'"&amp;$B492&amp;"'!$E11")="","",INDIRECT("'"&amp;$B492&amp;"'!$E11")+INDIRECT("'"&amp;$B492&amp;"'!$G11")/60)</f>
        <v/>
      </c>
      <c r="E492" s="368" t="str" cm="1">
        <f t="array" aca="1" ref="E492" ca="1">INDIRECT("'"&amp;$B492&amp;"'!$K11")</f>
        <v/>
      </c>
      <c r="F492" s="414" t="str" cm="1">
        <f t="array" aca="1" ref="F492" ca="1">IF(INDIRECT("'"&amp;$B492&amp;"'!$M11")="","",INDIRECT("'"&amp;$B492&amp;"'!$M11"))</f>
        <v/>
      </c>
      <c r="G492" s="414" t="str" cm="1">
        <f t="array" aca="1" ref="G492" ca="1">IF(INDIRECT("'"&amp;$B492&amp;"'!$N11")="","",INDIRECT("'"&amp;$B492&amp;"'!$N11"))</f>
        <v/>
      </c>
      <c r="H492" s="414" t="str" cm="1">
        <f t="array" aca="1" ref="H492" ca="1">IF(INDIRECT("'"&amp;$B492&amp;"'!$O11")="","",INDIRECT("'"&amp;$B492&amp;"'!$O11"))</f>
        <v/>
      </c>
    </row>
    <row r="493" spans="2:8" ht="16.8" customHeight="1">
      <c r="B493" s="392" t="str">
        <f t="shared" si="16"/>
        <v>2027年7月作業</v>
      </c>
      <c r="C493" s="366" cm="1">
        <f t="array" aca="1" ref="C493" ca="1">IF(INDIRECT("'"&amp;$B493&amp;"'!$A12")="","",INDIRECT("'"&amp;$B493&amp;"'!$A12"))</f>
        <v>46567</v>
      </c>
      <c r="D493" s="367" t="str" cm="1">
        <f t="array" aca="1" ref="D493" ca="1">IF(INDIRECT("'"&amp;$B493&amp;"'!$E12")="","",INDIRECT("'"&amp;$B493&amp;"'!$E12")+INDIRECT("'"&amp;$B493&amp;"'!$G12")/60)</f>
        <v/>
      </c>
      <c r="E493" s="368" t="str" cm="1">
        <f t="array" aca="1" ref="E493" ca="1">INDIRECT("'"&amp;$B493&amp;"'!$K12")</f>
        <v/>
      </c>
      <c r="F493" s="414" t="str" cm="1">
        <f t="array" aca="1" ref="F493" ca="1">IF(INDIRECT("'"&amp;$B493&amp;"'!$M12")="","",INDIRECT("'"&amp;$B493&amp;"'!$M12"))</f>
        <v/>
      </c>
      <c r="G493" s="414" t="str" cm="1">
        <f t="array" aca="1" ref="G493" ca="1">IF(INDIRECT("'"&amp;$B493&amp;"'!$N12")="","",INDIRECT("'"&amp;$B493&amp;"'!$N12"))</f>
        <v/>
      </c>
      <c r="H493" s="414" t="str" cm="1">
        <f t="array" aca="1" ref="H493" ca="1">IF(INDIRECT("'"&amp;$B493&amp;"'!$O12")="","",INDIRECT("'"&amp;$B493&amp;"'!$O12"))</f>
        <v/>
      </c>
    </row>
    <row r="494" spans="2:8" ht="16.8" customHeight="1">
      <c r="B494" s="392" t="str">
        <f t="shared" si="16"/>
        <v>2027年7月作業</v>
      </c>
      <c r="C494" s="366" cm="1">
        <f t="array" aca="1" ref="C494" ca="1">IF(INDIRECT("'"&amp;$B494&amp;"'!$A13")="","",INDIRECT("'"&amp;$B494&amp;"'!$A13"))</f>
        <v>46568</v>
      </c>
      <c r="D494" s="367" t="str" cm="1">
        <f t="array" aca="1" ref="D494" ca="1">IF(INDIRECT("'"&amp;$B494&amp;"'!$E13")="","",INDIRECT("'"&amp;$B494&amp;"'!$E13")+INDIRECT("'"&amp;$B494&amp;"'!$G13")/60)</f>
        <v/>
      </c>
      <c r="E494" s="368" t="str" cm="1">
        <f t="array" aca="1" ref="E494" ca="1">INDIRECT("'"&amp;$B494&amp;"'!$K13")</f>
        <v/>
      </c>
      <c r="F494" s="414" t="str" cm="1">
        <f t="array" aca="1" ref="F494" ca="1">IF(INDIRECT("'"&amp;$B494&amp;"'!$M13")="","",INDIRECT("'"&amp;$B494&amp;"'!$M13"))</f>
        <v/>
      </c>
      <c r="G494" s="414" t="str" cm="1">
        <f t="array" aca="1" ref="G494" ca="1">IF(INDIRECT("'"&amp;$B494&amp;"'!$N13")="","",INDIRECT("'"&amp;$B494&amp;"'!$N13"))</f>
        <v/>
      </c>
      <c r="H494" s="414" t="str" cm="1">
        <f t="array" aca="1" ref="H494" ca="1">IF(INDIRECT("'"&amp;$B494&amp;"'!$O13")="","",INDIRECT("'"&amp;$B494&amp;"'!$O13"))</f>
        <v/>
      </c>
    </row>
    <row r="495" spans="2:8" ht="16.8" customHeight="1">
      <c r="B495" s="392" t="str">
        <f t="shared" si="16"/>
        <v>2027年7月作業</v>
      </c>
      <c r="C495" s="366" cm="1">
        <f t="array" aca="1" ref="C495" ca="1">IF(INDIRECT("'"&amp;$B495&amp;"'!$A14")="","",INDIRECT("'"&amp;$B495&amp;"'!$A14"))</f>
        <v>46569</v>
      </c>
      <c r="D495" s="367" t="str" cm="1">
        <f t="array" aca="1" ref="D495" ca="1">IF(INDIRECT("'"&amp;$B495&amp;"'!$E14")="","",INDIRECT("'"&amp;$B495&amp;"'!$E14")+INDIRECT("'"&amp;$B495&amp;"'!$G14")/60)</f>
        <v/>
      </c>
      <c r="E495" s="368" t="str" cm="1">
        <f t="array" aca="1" ref="E495" ca="1">INDIRECT("'"&amp;$B495&amp;"'!$K14")</f>
        <v/>
      </c>
      <c r="F495" s="414" t="str" cm="1">
        <f t="array" aca="1" ref="F495" ca="1">IF(INDIRECT("'"&amp;$B495&amp;"'!$M14")="","",INDIRECT("'"&amp;$B495&amp;"'!$M14"))</f>
        <v/>
      </c>
      <c r="G495" s="414" t="str" cm="1">
        <f t="array" aca="1" ref="G495" ca="1">IF(INDIRECT("'"&amp;$B495&amp;"'!$N14")="","",INDIRECT("'"&amp;$B495&amp;"'!$N14"))</f>
        <v/>
      </c>
      <c r="H495" s="414" t="str" cm="1">
        <f t="array" aca="1" ref="H495" ca="1">IF(INDIRECT("'"&amp;$B495&amp;"'!$O14")="","",INDIRECT("'"&amp;$B495&amp;"'!$O14"))</f>
        <v/>
      </c>
    </row>
    <row r="496" spans="2:8" ht="16.8" customHeight="1">
      <c r="B496" s="392" t="str">
        <f t="shared" si="16"/>
        <v>2027年7月作業</v>
      </c>
      <c r="C496" s="366" cm="1">
        <f t="array" aca="1" ref="C496" ca="1">IF(INDIRECT("'"&amp;$B496&amp;"'!$A15")="","",INDIRECT("'"&amp;$B496&amp;"'!$A15"))</f>
        <v>46570</v>
      </c>
      <c r="D496" s="367" t="str" cm="1">
        <f t="array" aca="1" ref="D496" ca="1">IF(INDIRECT("'"&amp;$B496&amp;"'!$E15")="","",INDIRECT("'"&amp;$B496&amp;"'!$E15")+INDIRECT("'"&amp;$B496&amp;"'!$G15")/60)</f>
        <v/>
      </c>
      <c r="E496" s="368" t="str" cm="1">
        <f t="array" aca="1" ref="E496" ca="1">INDIRECT("'"&amp;$B496&amp;"'!$K15")</f>
        <v/>
      </c>
      <c r="F496" s="414" t="str" cm="1">
        <f t="array" aca="1" ref="F496" ca="1">IF(INDIRECT("'"&amp;$B496&amp;"'!$M15")="","",INDIRECT("'"&amp;$B496&amp;"'!$M15"))</f>
        <v/>
      </c>
      <c r="G496" s="414" t="str" cm="1">
        <f t="array" aca="1" ref="G496" ca="1">IF(INDIRECT("'"&amp;$B496&amp;"'!$N15")="","",INDIRECT("'"&amp;$B496&amp;"'!$N15"))</f>
        <v/>
      </c>
      <c r="H496" s="414" t="str" cm="1">
        <f t="array" aca="1" ref="H496" ca="1">IF(INDIRECT("'"&amp;$B496&amp;"'!$O15")="","",INDIRECT("'"&amp;$B496&amp;"'!$O15"))</f>
        <v/>
      </c>
    </row>
    <row r="497" spans="2:8" ht="16.8" customHeight="1">
      <c r="B497" s="392" t="str">
        <f t="shared" si="16"/>
        <v>2027年7月作業</v>
      </c>
      <c r="C497" s="366" cm="1">
        <f t="array" aca="1" ref="C497" ca="1">IF(INDIRECT("'"&amp;$B497&amp;"'!$A16")="","",INDIRECT("'"&amp;$B497&amp;"'!$A16"))</f>
        <v>46571</v>
      </c>
      <c r="D497" s="367" t="str" cm="1">
        <f t="array" aca="1" ref="D497" ca="1">IF(INDIRECT("'"&amp;$B497&amp;"'!$E16")="","",INDIRECT("'"&amp;$B497&amp;"'!$E16")+INDIRECT("'"&amp;$B497&amp;"'!$G16")/60)</f>
        <v/>
      </c>
      <c r="E497" s="368" t="str" cm="1">
        <f t="array" aca="1" ref="E497" ca="1">INDIRECT("'"&amp;$B497&amp;"'!$K16")</f>
        <v/>
      </c>
      <c r="F497" s="414" t="str" cm="1">
        <f t="array" aca="1" ref="F497" ca="1">IF(INDIRECT("'"&amp;$B497&amp;"'!$M16")="","",INDIRECT("'"&amp;$B497&amp;"'!$M16"))</f>
        <v/>
      </c>
      <c r="G497" s="414" t="str" cm="1">
        <f t="array" aca="1" ref="G497" ca="1">IF(INDIRECT("'"&amp;$B497&amp;"'!$N16")="","",INDIRECT("'"&amp;$B497&amp;"'!$N16"))</f>
        <v/>
      </c>
      <c r="H497" s="414" t="str" cm="1">
        <f t="array" aca="1" ref="H497" ca="1">IF(INDIRECT("'"&amp;$B497&amp;"'!$O16")="","",INDIRECT("'"&amp;$B497&amp;"'!$O16"))</f>
        <v/>
      </c>
    </row>
    <row r="498" spans="2:8" ht="16.8" customHeight="1">
      <c r="B498" s="392" t="str">
        <f t="shared" si="16"/>
        <v>2027年7月作業</v>
      </c>
      <c r="C498" s="366" cm="1">
        <f t="array" aca="1" ref="C498" ca="1">IF(INDIRECT("'"&amp;$B498&amp;"'!$A17")="","",INDIRECT("'"&amp;$B498&amp;"'!$A17"))</f>
        <v>46572</v>
      </c>
      <c r="D498" s="367" t="str" cm="1">
        <f t="array" aca="1" ref="D498" ca="1">IF(INDIRECT("'"&amp;$B498&amp;"'!$E17")="","",INDIRECT("'"&amp;$B498&amp;"'!$E17")+INDIRECT("'"&amp;$B498&amp;"'!$G17")/60)</f>
        <v/>
      </c>
      <c r="E498" s="368" t="str" cm="1">
        <f t="array" aca="1" ref="E498" ca="1">INDIRECT("'"&amp;$B498&amp;"'!$K17")</f>
        <v/>
      </c>
      <c r="F498" s="414" t="str" cm="1">
        <f t="array" aca="1" ref="F498" ca="1">IF(INDIRECT("'"&amp;$B498&amp;"'!$M17")="","",INDIRECT("'"&amp;$B498&amp;"'!$M17"))</f>
        <v/>
      </c>
      <c r="G498" s="414" t="str" cm="1">
        <f t="array" aca="1" ref="G498" ca="1">IF(INDIRECT("'"&amp;$B498&amp;"'!$N17")="","",INDIRECT("'"&amp;$B498&amp;"'!$N17"))</f>
        <v/>
      </c>
      <c r="H498" s="414" t="str" cm="1">
        <f t="array" aca="1" ref="H498" ca="1">IF(INDIRECT("'"&amp;$B498&amp;"'!$O17")="","",INDIRECT("'"&amp;$B498&amp;"'!$O17"))</f>
        <v/>
      </c>
    </row>
    <row r="499" spans="2:8" ht="16.8" customHeight="1">
      <c r="B499" s="392" t="str">
        <f t="shared" si="16"/>
        <v>2027年7月作業</v>
      </c>
      <c r="C499" s="366" cm="1">
        <f t="array" aca="1" ref="C499" ca="1">IF(INDIRECT("'"&amp;$B499&amp;"'!$A18")="","",INDIRECT("'"&amp;$B499&amp;"'!$A18"))</f>
        <v>46573</v>
      </c>
      <c r="D499" s="367" t="str" cm="1">
        <f t="array" aca="1" ref="D499" ca="1">IF(INDIRECT("'"&amp;$B499&amp;"'!$E18")="","",INDIRECT("'"&amp;$B499&amp;"'!$E18")+INDIRECT("'"&amp;$B499&amp;"'!$G18")/60)</f>
        <v/>
      </c>
      <c r="E499" s="368" t="str" cm="1">
        <f t="array" aca="1" ref="E499" ca="1">INDIRECT("'"&amp;$B499&amp;"'!$K18")</f>
        <v/>
      </c>
      <c r="F499" s="414" t="str" cm="1">
        <f t="array" aca="1" ref="F499" ca="1">IF(INDIRECT("'"&amp;$B499&amp;"'!$M18")="","",INDIRECT("'"&amp;$B499&amp;"'!$M18"))</f>
        <v/>
      </c>
      <c r="G499" s="414" t="str" cm="1">
        <f t="array" aca="1" ref="G499" ca="1">IF(INDIRECT("'"&amp;$B499&amp;"'!$N18")="","",INDIRECT("'"&amp;$B499&amp;"'!$N18"))</f>
        <v/>
      </c>
      <c r="H499" s="414" t="str" cm="1">
        <f t="array" aca="1" ref="H499" ca="1">IF(INDIRECT("'"&amp;$B499&amp;"'!$O18")="","",INDIRECT("'"&amp;$B499&amp;"'!$O18"))</f>
        <v/>
      </c>
    </row>
    <row r="500" spans="2:8" ht="16.8" customHeight="1">
      <c r="B500" s="392" t="str">
        <f t="shared" si="16"/>
        <v>2027年7月作業</v>
      </c>
      <c r="C500" s="366" cm="1">
        <f t="array" aca="1" ref="C500" ca="1">IF(INDIRECT("'"&amp;$B500&amp;"'!$A19")="","",INDIRECT("'"&amp;$B500&amp;"'!$A19"))</f>
        <v>46574</v>
      </c>
      <c r="D500" s="367" t="str" cm="1">
        <f t="array" aca="1" ref="D500" ca="1">IF(INDIRECT("'"&amp;$B500&amp;"'!$E19")="","",INDIRECT("'"&amp;$B500&amp;"'!$E19")+INDIRECT("'"&amp;$B500&amp;"'!$G19")/60)</f>
        <v/>
      </c>
      <c r="E500" s="368" t="str" cm="1">
        <f t="array" aca="1" ref="E500" ca="1">INDIRECT("'"&amp;$B500&amp;"'!$K19")</f>
        <v/>
      </c>
      <c r="F500" s="414" t="str" cm="1">
        <f t="array" aca="1" ref="F500" ca="1">IF(INDIRECT("'"&amp;$B500&amp;"'!$M19")="","",INDIRECT("'"&amp;$B500&amp;"'!$M19"))</f>
        <v/>
      </c>
      <c r="G500" s="414" t="str" cm="1">
        <f t="array" aca="1" ref="G500" ca="1">IF(INDIRECT("'"&amp;$B500&amp;"'!$N19")="","",INDIRECT("'"&amp;$B500&amp;"'!$N19"))</f>
        <v/>
      </c>
      <c r="H500" s="414" t="str" cm="1">
        <f t="array" aca="1" ref="H500" ca="1">IF(INDIRECT("'"&amp;$B500&amp;"'!$O19")="","",INDIRECT("'"&amp;$B500&amp;"'!$O19"))</f>
        <v/>
      </c>
    </row>
    <row r="501" spans="2:8" ht="16.8" customHeight="1">
      <c r="B501" s="392" t="str">
        <f t="shared" si="16"/>
        <v>2027年7月作業</v>
      </c>
      <c r="C501" s="366" cm="1">
        <f t="array" aca="1" ref="C501" ca="1">IF(INDIRECT("'"&amp;$B501&amp;"'!$A20")="","",INDIRECT("'"&amp;$B501&amp;"'!$A20"))</f>
        <v>46575</v>
      </c>
      <c r="D501" s="367" t="str" cm="1">
        <f t="array" aca="1" ref="D501" ca="1">IF(INDIRECT("'"&amp;$B501&amp;"'!$E20")="","",INDIRECT("'"&amp;$B501&amp;"'!$E20")+INDIRECT("'"&amp;$B501&amp;"'!$G20")/60)</f>
        <v/>
      </c>
      <c r="E501" s="368" t="str" cm="1">
        <f t="array" aca="1" ref="E501" ca="1">INDIRECT("'"&amp;$B501&amp;"'!$K20")</f>
        <v/>
      </c>
      <c r="F501" s="414" t="str" cm="1">
        <f t="array" aca="1" ref="F501" ca="1">IF(INDIRECT("'"&amp;$B501&amp;"'!$M20")="","",INDIRECT("'"&amp;$B501&amp;"'!$M20"))</f>
        <v/>
      </c>
      <c r="G501" s="414" t="str" cm="1">
        <f t="array" aca="1" ref="G501" ca="1">IF(INDIRECT("'"&amp;$B501&amp;"'!$N20")="","",INDIRECT("'"&amp;$B501&amp;"'!$N20"))</f>
        <v/>
      </c>
      <c r="H501" s="414" t="str" cm="1">
        <f t="array" aca="1" ref="H501" ca="1">IF(INDIRECT("'"&amp;$B501&amp;"'!$O20")="","",INDIRECT("'"&amp;$B501&amp;"'!$O20"))</f>
        <v/>
      </c>
    </row>
    <row r="502" spans="2:8" ht="16.8" customHeight="1">
      <c r="B502" s="392" t="str">
        <f t="shared" si="16"/>
        <v>2027年7月作業</v>
      </c>
      <c r="C502" s="366" cm="1">
        <f t="array" aca="1" ref="C502" ca="1">IF(INDIRECT("'"&amp;$B502&amp;"'!$A21")="","",INDIRECT("'"&amp;$B502&amp;"'!$A21"))</f>
        <v>46576</v>
      </c>
      <c r="D502" s="367" t="str" cm="1">
        <f t="array" aca="1" ref="D502" ca="1">IF(INDIRECT("'"&amp;$B502&amp;"'!$E21")="","",INDIRECT("'"&amp;$B502&amp;"'!$E21")+INDIRECT("'"&amp;$B502&amp;"'!$G21")/60)</f>
        <v/>
      </c>
      <c r="E502" s="368" t="str" cm="1">
        <f t="array" aca="1" ref="E502" ca="1">INDIRECT("'"&amp;$B502&amp;"'!$K21")</f>
        <v/>
      </c>
      <c r="F502" s="414" t="str" cm="1">
        <f t="array" aca="1" ref="F502" ca="1">IF(INDIRECT("'"&amp;$B502&amp;"'!$M21")="","",INDIRECT("'"&amp;$B502&amp;"'!$M21"))</f>
        <v/>
      </c>
      <c r="G502" s="414" t="str" cm="1">
        <f t="array" aca="1" ref="G502" ca="1">IF(INDIRECT("'"&amp;$B502&amp;"'!$N21")="","",INDIRECT("'"&amp;$B502&amp;"'!$N21"))</f>
        <v/>
      </c>
      <c r="H502" s="414" t="str" cm="1">
        <f t="array" aca="1" ref="H502" ca="1">IF(INDIRECT("'"&amp;$B502&amp;"'!$O21")="","",INDIRECT("'"&amp;$B502&amp;"'!$O21"))</f>
        <v/>
      </c>
    </row>
    <row r="503" spans="2:8" ht="16.8" customHeight="1">
      <c r="B503" s="392" t="str">
        <f t="shared" si="16"/>
        <v>2027年7月作業</v>
      </c>
      <c r="C503" s="366" cm="1">
        <f t="array" aca="1" ref="C503" ca="1">IF(INDIRECT("'"&amp;$B503&amp;"'!$A22")="","",INDIRECT("'"&amp;$B503&amp;"'!$A22"))</f>
        <v>46577</v>
      </c>
      <c r="D503" s="367" t="str" cm="1">
        <f t="array" aca="1" ref="D503" ca="1">IF(INDIRECT("'"&amp;$B503&amp;"'!$E22")="","",INDIRECT("'"&amp;$B503&amp;"'!$E22")+INDIRECT("'"&amp;$B503&amp;"'!$G22")/60)</f>
        <v/>
      </c>
      <c r="E503" s="368" t="str" cm="1">
        <f t="array" aca="1" ref="E503" ca="1">INDIRECT("'"&amp;$B503&amp;"'!$K22")</f>
        <v/>
      </c>
      <c r="F503" s="414" t="str" cm="1">
        <f t="array" aca="1" ref="F503" ca="1">IF(INDIRECT("'"&amp;$B503&amp;"'!$M22")="","",INDIRECT("'"&amp;$B503&amp;"'!$M22"))</f>
        <v/>
      </c>
      <c r="G503" s="414" t="str" cm="1">
        <f t="array" aca="1" ref="G503" ca="1">IF(INDIRECT("'"&amp;$B503&amp;"'!$N22")="","",INDIRECT("'"&amp;$B503&amp;"'!$N22"))</f>
        <v/>
      </c>
      <c r="H503" s="414" t="str" cm="1">
        <f t="array" aca="1" ref="H503" ca="1">IF(INDIRECT("'"&amp;$B503&amp;"'!$O22")="","",INDIRECT("'"&amp;$B503&amp;"'!$O22"))</f>
        <v/>
      </c>
    </row>
    <row r="504" spans="2:8" ht="16.8" customHeight="1">
      <c r="B504" s="392" t="str">
        <f t="shared" si="16"/>
        <v>2027年7月作業</v>
      </c>
      <c r="C504" s="366" cm="1">
        <f t="array" aca="1" ref="C504" ca="1">IF(INDIRECT("'"&amp;$B504&amp;"'!$A23")="","",INDIRECT("'"&amp;$B504&amp;"'!$A23"))</f>
        <v>46578</v>
      </c>
      <c r="D504" s="367" t="str" cm="1">
        <f t="array" aca="1" ref="D504" ca="1">IF(INDIRECT("'"&amp;$B504&amp;"'!$E23")="","",INDIRECT("'"&amp;$B504&amp;"'!$E23")+INDIRECT("'"&amp;$B504&amp;"'!$G23")/60)</f>
        <v/>
      </c>
      <c r="E504" s="368" t="str" cm="1">
        <f t="array" aca="1" ref="E504" ca="1">INDIRECT("'"&amp;$B504&amp;"'!$K23")</f>
        <v/>
      </c>
      <c r="F504" s="414" t="str" cm="1">
        <f t="array" aca="1" ref="F504" ca="1">IF(INDIRECT("'"&amp;$B504&amp;"'!$M23")="","",INDIRECT("'"&amp;$B504&amp;"'!$M23"))</f>
        <v/>
      </c>
      <c r="G504" s="414" t="str" cm="1">
        <f t="array" aca="1" ref="G504" ca="1">IF(INDIRECT("'"&amp;$B504&amp;"'!$N23")="","",INDIRECT("'"&amp;$B504&amp;"'!$N23"))</f>
        <v/>
      </c>
      <c r="H504" s="414" t="str" cm="1">
        <f t="array" aca="1" ref="H504" ca="1">IF(INDIRECT("'"&amp;$B504&amp;"'!$O23")="","",INDIRECT("'"&amp;$B504&amp;"'!$O23"))</f>
        <v/>
      </c>
    </row>
    <row r="505" spans="2:8" ht="16.8" customHeight="1">
      <c r="B505" s="392" t="str">
        <f t="shared" si="16"/>
        <v>2027年7月作業</v>
      </c>
      <c r="C505" s="366" cm="1">
        <f t="array" aca="1" ref="C505" ca="1">IF(INDIRECT("'"&amp;$B505&amp;"'!$A24")="","",INDIRECT("'"&amp;$B505&amp;"'!$A24"))</f>
        <v>46579</v>
      </c>
      <c r="D505" s="367" t="str" cm="1">
        <f t="array" aca="1" ref="D505" ca="1">IF(INDIRECT("'"&amp;$B505&amp;"'!$E24")="","",INDIRECT("'"&amp;$B505&amp;"'!$E24")+INDIRECT("'"&amp;$B505&amp;"'!$G24")/60)</f>
        <v/>
      </c>
      <c r="E505" s="368" t="str" cm="1">
        <f t="array" aca="1" ref="E505" ca="1">INDIRECT("'"&amp;$B505&amp;"'!$K24")</f>
        <v/>
      </c>
      <c r="F505" s="414" t="str" cm="1">
        <f t="array" aca="1" ref="F505" ca="1">IF(INDIRECT("'"&amp;$B505&amp;"'!$M24")="","",INDIRECT("'"&amp;$B505&amp;"'!$M24"))</f>
        <v/>
      </c>
      <c r="G505" s="414" t="str" cm="1">
        <f t="array" aca="1" ref="G505" ca="1">IF(INDIRECT("'"&amp;$B505&amp;"'!$N24")="","",INDIRECT("'"&amp;$B505&amp;"'!$N24"))</f>
        <v/>
      </c>
      <c r="H505" s="414" t="str" cm="1">
        <f t="array" aca="1" ref="H505" ca="1">IF(INDIRECT("'"&amp;$B505&amp;"'!$O24")="","",INDIRECT("'"&amp;$B505&amp;"'!$O24"))</f>
        <v/>
      </c>
    </row>
    <row r="506" spans="2:8" ht="16.8" customHeight="1">
      <c r="B506" s="392" t="str">
        <f t="shared" si="16"/>
        <v>2027年7月作業</v>
      </c>
      <c r="C506" s="366" cm="1">
        <f t="array" aca="1" ref="C506" ca="1">IF(INDIRECT("'"&amp;$B506&amp;"'!$A25")="","",INDIRECT("'"&amp;$B506&amp;"'!$A25"))</f>
        <v>46580</v>
      </c>
      <c r="D506" s="367" t="str" cm="1">
        <f t="array" aca="1" ref="D506" ca="1">IF(INDIRECT("'"&amp;$B506&amp;"'!$E25")="","",INDIRECT("'"&amp;$B506&amp;"'!$E25")+INDIRECT("'"&amp;$B506&amp;"'!$G25")/60)</f>
        <v/>
      </c>
      <c r="E506" s="368" t="str" cm="1">
        <f t="array" aca="1" ref="E506" ca="1">INDIRECT("'"&amp;$B506&amp;"'!$K25")</f>
        <v/>
      </c>
      <c r="F506" s="414" t="str" cm="1">
        <f t="array" aca="1" ref="F506" ca="1">IF(INDIRECT("'"&amp;$B506&amp;"'!$M25")="","",INDIRECT("'"&amp;$B506&amp;"'!$M25"))</f>
        <v/>
      </c>
      <c r="G506" s="414" t="str" cm="1">
        <f t="array" aca="1" ref="G506" ca="1">IF(INDIRECT("'"&amp;$B506&amp;"'!$N25")="","",INDIRECT("'"&amp;$B506&amp;"'!$N25"))</f>
        <v/>
      </c>
      <c r="H506" s="414" t="str" cm="1">
        <f t="array" aca="1" ref="H506" ca="1">IF(INDIRECT("'"&amp;$B506&amp;"'!$O25")="","",INDIRECT("'"&amp;$B506&amp;"'!$O25"))</f>
        <v/>
      </c>
    </row>
    <row r="507" spans="2:8" ht="16.8" customHeight="1">
      <c r="B507" s="392" t="str">
        <f t="shared" si="16"/>
        <v>2027年7月作業</v>
      </c>
      <c r="C507" s="366" cm="1">
        <f t="array" aca="1" ref="C507" ca="1">IF(INDIRECT("'"&amp;$B507&amp;"'!$A26")="","",INDIRECT("'"&amp;$B507&amp;"'!$A26"))</f>
        <v>46581</v>
      </c>
      <c r="D507" s="367" t="str" cm="1">
        <f t="array" aca="1" ref="D507" ca="1">IF(INDIRECT("'"&amp;$B507&amp;"'!$E26")="","",INDIRECT("'"&amp;$B507&amp;"'!$E26")+INDIRECT("'"&amp;$B507&amp;"'!$G26")/60)</f>
        <v/>
      </c>
      <c r="E507" s="368" t="str" cm="1">
        <f t="array" aca="1" ref="E507" ca="1">INDIRECT("'"&amp;$B507&amp;"'!$K26")</f>
        <v/>
      </c>
      <c r="F507" s="414" t="str" cm="1">
        <f t="array" aca="1" ref="F507" ca="1">IF(INDIRECT("'"&amp;$B507&amp;"'!$M26")="","",INDIRECT("'"&amp;$B507&amp;"'!$M26"))</f>
        <v/>
      </c>
      <c r="G507" s="414" t="str" cm="1">
        <f t="array" aca="1" ref="G507" ca="1">IF(INDIRECT("'"&amp;$B507&amp;"'!$N26")="","",INDIRECT("'"&amp;$B507&amp;"'!$N26"))</f>
        <v/>
      </c>
      <c r="H507" s="414" t="str" cm="1">
        <f t="array" aca="1" ref="H507" ca="1">IF(INDIRECT("'"&amp;$B507&amp;"'!$O26")="","",INDIRECT("'"&amp;$B507&amp;"'!$O26"))</f>
        <v/>
      </c>
    </row>
    <row r="508" spans="2:8" ht="16.8" customHeight="1">
      <c r="B508" s="392" t="str">
        <f t="shared" si="16"/>
        <v>2027年7月作業</v>
      </c>
      <c r="C508" s="366" cm="1">
        <f t="array" aca="1" ref="C508" ca="1">IF(INDIRECT("'"&amp;$B508&amp;"'!$A27")="","",INDIRECT("'"&amp;$B508&amp;"'!$A27"))</f>
        <v>46582</v>
      </c>
      <c r="D508" s="367" t="str" cm="1">
        <f t="array" aca="1" ref="D508" ca="1">IF(INDIRECT("'"&amp;$B508&amp;"'!$E27")="","",INDIRECT("'"&amp;$B508&amp;"'!$E27")+INDIRECT("'"&amp;$B508&amp;"'!$G27")/60)</f>
        <v/>
      </c>
      <c r="E508" s="368" t="str" cm="1">
        <f t="array" aca="1" ref="E508" ca="1">INDIRECT("'"&amp;$B508&amp;"'!$K27")</f>
        <v/>
      </c>
      <c r="F508" s="414" t="str" cm="1">
        <f t="array" aca="1" ref="F508" ca="1">IF(INDIRECT("'"&amp;$B508&amp;"'!$M27")="","",INDIRECT("'"&amp;$B508&amp;"'!$M27"))</f>
        <v/>
      </c>
      <c r="G508" s="414" t="str" cm="1">
        <f t="array" aca="1" ref="G508" ca="1">IF(INDIRECT("'"&amp;$B508&amp;"'!$N27")="","",INDIRECT("'"&amp;$B508&amp;"'!$N27"))</f>
        <v/>
      </c>
      <c r="H508" s="414" t="str" cm="1">
        <f t="array" aca="1" ref="H508" ca="1">IF(INDIRECT("'"&amp;$B508&amp;"'!$O27")="","",INDIRECT("'"&amp;$B508&amp;"'!$O27"))</f>
        <v/>
      </c>
    </row>
    <row r="509" spans="2:8" ht="16.8" customHeight="1">
      <c r="B509" s="392" t="str">
        <f t="shared" si="16"/>
        <v>2027年7月作業</v>
      </c>
      <c r="C509" s="366" cm="1">
        <f t="array" aca="1" ref="C509" ca="1">IF(INDIRECT("'"&amp;$B509&amp;"'!$A28")="","",INDIRECT("'"&amp;$B509&amp;"'!$A28"))</f>
        <v>46583</v>
      </c>
      <c r="D509" s="367" t="str" cm="1">
        <f t="array" aca="1" ref="D509" ca="1">IF(INDIRECT("'"&amp;$B509&amp;"'!$E28")="","",INDIRECT("'"&amp;$B509&amp;"'!$E28")+INDIRECT("'"&amp;$B509&amp;"'!$G28")/60)</f>
        <v/>
      </c>
      <c r="E509" s="368" t="str" cm="1">
        <f t="array" aca="1" ref="E509" ca="1">INDIRECT("'"&amp;$B509&amp;"'!$K28")</f>
        <v/>
      </c>
      <c r="F509" s="414" t="str" cm="1">
        <f t="array" aca="1" ref="F509" ca="1">IF(INDIRECT("'"&amp;$B509&amp;"'!$M28")="","",INDIRECT("'"&amp;$B509&amp;"'!$M28"))</f>
        <v/>
      </c>
      <c r="G509" s="414" t="str" cm="1">
        <f t="array" aca="1" ref="G509" ca="1">IF(INDIRECT("'"&amp;$B509&amp;"'!$N28")="","",INDIRECT("'"&amp;$B509&amp;"'!$N28"))</f>
        <v/>
      </c>
      <c r="H509" s="414" t="str" cm="1">
        <f t="array" aca="1" ref="H509" ca="1">IF(INDIRECT("'"&amp;$B509&amp;"'!$O28")="","",INDIRECT("'"&amp;$B509&amp;"'!$O28"))</f>
        <v/>
      </c>
    </row>
    <row r="510" spans="2:8" ht="16.8" customHeight="1">
      <c r="B510" s="392" t="str">
        <f t="shared" si="16"/>
        <v>2027年7月作業</v>
      </c>
      <c r="C510" s="366" cm="1">
        <f t="array" aca="1" ref="C510" ca="1">IF(INDIRECT("'"&amp;$B510&amp;"'!$A29")="","",INDIRECT("'"&amp;$B510&amp;"'!$A29"))</f>
        <v>46584</v>
      </c>
      <c r="D510" s="367" t="str" cm="1">
        <f t="array" aca="1" ref="D510" ca="1">IF(INDIRECT("'"&amp;$B510&amp;"'!$E29")="","",INDIRECT("'"&amp;$B510&amp;"'!$E29")+INDIRECT("'"&amp;$B510&amp;"'!$G29")/60)</f>
        <v/>
      </c>
      <c r="E510" s="368" t="str" cm="1">
        <f t="array" aca="1" ref="E510" ca="1">INDIRECT("'"&amp;$B510&amp;"'!$K29")</f>
        <v/>
      </c>
      <c r="F510" s="414" t="str" cm="1">
        <f t="array" aca="1" ref="F510" ca="1">IF(INDIRECT("'"&amp;$B510&amp;"'!$M29")="","",INDIRECT("'"&amp;$B510&amp;"'!$M29"))</f>
        <v/>
      </c>
      <c r="G510" s="414" t="str" cm="1">
        <f t="array" aca="1" ref="G510" ca="1">IF(INDIRECT("'"&amp;$B510&amp;"'!$N29")="","",INDIRECT("'"&amp;$B510&amp;"'!$N29"))</f>
        <v/>
      </c>
      <c r="H510" s="414" t="str" cm="1">
        <f t="array" aca="1" ref="H510" ca="1">IF(INDIRECT("'"&amp;$B510&amp;"'!$O29")="","",INDIRECT("'"&amp;$B510&amp;"'!$O29"))</f>
        <v/>
      </c>
    </row>
    <row r="511" spans="2:8" ht="16.8" customHeight="1">
      <c r="B511" s="392" t="str">
        <f t="shared" si="16"/>
        <v>2027年7月作業</v>
      </c>
      <c r="C511" s="366" cm="1">
        <f t="array" aca="1" ref="C511" ca="1">IF(INDIRECT("'"&amp;$B511&amp;"'!$A30")="","",INDIRECT("'"&amp;$B511&amp;"'!$A30"))</f>
        <v>46585</v>
      </c>
      <c r="D511" s="367" t="str" cm="1">
        <f t="array" aca="1" ref="D511" ca="1">IF(INDIRECT("'"&amp;$B511&amp;"'!$E30")="","",INDIRECT("'"&amp;$B511&amp;"'!$E30")+INDIRECT("'"&amp;$B511&amp;"'!$G30")/60)</f>
        <v/>
      </c>
      <c r="E511" s="368" t="str" cm="1">
        <f t="array" aca="1" ref="E511" ca="1">INDIRECT("'"&amp;$B511&amp;"'!$K30")</f>
        <v/>
      </c>
      <c r="F511" s="414" t="str" cm="1">
        <f t="array" aca="1" ref="F511" ca="1">IF(INDIRECT("'"&amp;$B511&amp;"'!$M30")="","",INDIRECT("'"&amp;$B511&amp;"'!$M30"))</f>
        <v/>
      </c>
      <c r="G511" s="414" t="str" cm="1">
        <f t="array" aca="1" ref="G511" ca="1">IF(INDIRECT("'"&amp;$B511&amp;"'!$N30")="","",INDIRECT("'"&amp;$B511&amp;"'!$N30"))</f>
        <v/>
      </c>
      <c r="H511" s="414" t="str" cm="1">
        <f t="array" aca="1" ref="H511" ca="1">IF(INDIRECT("'"&amp;$B511&amp;"'!$O30")="","",INDIRECT("'"&amp;$B511&amp;"'!$O30"))</f>
        <v/>
      </c>
    </row>
    <row r="512" spans="2:8" ht="16.8" customHeight="1">
      <c r="B512" s="392" t="str">
        <f t="shared" si="16"/>
        <v>2027年7月作業</v>
      </c>
      <c r="C512" s="366" cm="1">
        <f t="array" aca="1" ref="C512" ca="1">IF(INDIRECT("'"&amp;$B512&amp;"'!$A31")="","",INDIRECT("'"&amp;$B512&amp;"'!$A31"))</f>
        <v>46586</v>
      </c>
      <c r="D512" s="367" t="str" cm="1">
        <f t="array" aca="1" ref="D512" ca="1">IF(INDIRECT("'"&amp;$B512&amp;"'!$E31")="","",INDIRECT("'"&amp;$B512&amp;"'!$E31")+INDIRECT("'"&amp;$B512&amp;"'!$G31")/60)</f>
        <v/>
      </c>
      <c r="E512" s="368" t="str" cm="1">
        <f t="array" aca="1" ref="E512" ca="1">INDIRECT("'"&amp;$B512&amp;"'!$K31")</f>
        <v/>
      </c>
      <c r="F512" s="414" t="str" cm="1">
        <f t="array" aca="1" ref="F512" ca="1">IF(INDIRECT("'"&amp;$B512&amp;"'!$M31")="","",INDIRECT("'"&amp;$B512&amp;"'!$M31"))</f>
        <v/>
      </c>
      <c r="G512" s="414" t="str" cm="1">
        <f t="array" aca="1" ref="G512" ca="1">IF(INDIRECT("'"&amp;$B512&amp;"'!$N31")="","",INDIRECT("'"&amp;$B512&amp;"'!$N31"))</f>
        <v/>
      </c>
      <c r="H512" s="414" t="str" cm="1">
        <f t="array" aca="1" ref="H512" ca="1">IF(INDIRECT("'"&amp;$B512&amp;"'!$O31")="","",INDIRECT("'"&amp;$B512&amp;"'!$O31"))</f>
        <v/>
      </c>
    </row>
    <row r="513" spans="2:8" ht="16.8" customHeight="1">
      <c r="B513" s="392" t="str">
        <f t="shared" si="16"/>
        <v>2027年7月作業</v>
      </c>
      <c r="C513" s="366" cm="1">
        <f t="array" aca="1" ref="C513" ca="1">IF(INDIRECT("'"&amp;$B513&amp;"'!$A32")="","",INDIRECT("'"&amp;$B513&amp;"'!$A32"))</f>
        <v>46587</v>
      </c>
      <c r="D513" s="367" t="str" cm="1">
        <f t="array" aca="1" ref="D513" ca="1">IF(INDIRECT("'"&amp;$B513&amp;"'!$E32")="","",INDIRECT("'"&amp;$B513&amp;"'!$E32")+INDIRECT("'"&amp;$B513&amp;"'!$G32")/60)</f>
        <v/>
      </c>
      <c r="E513" s="368" t="str" cm="1">
        <f t="array" aca="1" ref="E513" ca="1">INDIRECT("'"&amp;$B513&amp;"'!$K32")</f>
        <v/>
      </c>
      <c r="F513" s="414" t="str" cm="1">
        <f t="array" aca="1" ref="F513" ca="1">IF(INDIRECT("'"&amp;$B513&amp;"'!$M32")="","",INDIRECT("'"&amp;$B513&amp;"'!$M32"))</f>
        <v/>
      </c>
      <c r="G513" s="414" t="str" cm="1">
        <f t="array" aca="1" ref="G513" ca="1">IF(INDIRECT("'"&amp;$B513&amp;"'!$N32")="","",INDIRECT("'"&amp;$B513&amp;"'!$N32"))</f>
        <v/>
      </c>
      <c r="H513" s="414" t="str" cm="1">
        <f t="array" aca="1" ref="H513" ca="1">IF(INDIRECT("'"&amp;$B513&amp;"'!$O32")="","",INDIRECT("'"&amp;$B513&amp;"'!$O32"))</f>
        <v/>
      </c>
    </row>
    <row r="514" spans="2:8" ht="16.8" customHeight="1">
      <c r="B514" s="392" t="str">
        <f t="shared" si="16"/>
        <v>2027年7月作業</v>
      </c>
      <c r="C514" s="366" cm="1">
        <f t="array" aca="1" ref="C514" ca="1">IF(INDIRECT("'"&amp;$B514&amp;"'!$A33")="","",INDIRECT("'"&amp;$B514&amp;"'!$A33"))</f>
        <v>46588</v>
      </c>
      <c r="D514" s="367" t="str" cm="1">
        <f t="array" aca="1" ref="D514" ca="1">IF(INDIRECT("'"&amp;$B514&amp;"'!$E33")="","",INDIRECT("'"&amp;$B514&amp;"'!$E33")+INDIRECT("'"&amp;$B514&amp;"'!$G33")/60)</f>
        <v/>
      </c>
      <c r="E514" s="368" t="str" cm="1">
        <f t="array" aca="1" ref="E514" ca="1">INDIRECT("'"&amp;$B514&amp;"'!$K33")</f>
        <v/>
      </c>
      <c r="F514" s="414" t="str" cm="1">
        <f t="array" aca="1" ref="F514" ca="1">IF(INDIRECT("'"&amp;$B514&amp;"'!$M33")="","",INDIRECT("'"&amp;$B514&amp;"'!$M33"))</f>
        <v/>
      </c>
      <c r="G514" s="414" t="str" cm="1">
        <f t="array" aca="1" ref="G514" ca="1">IF(INDIRECT("'"&amp;$B514&amp;"'!$N33")="","",INDIRECT("'"&amp;$B514&amp;"'!$N33"))</f>
        <v/>
      </c>
      <c r="H514" s="414" t="str" cm="1">
        <f t="array" aca="1" ref="H514" ca="1">IF(INDIRECT("'"&amp;$B514&amp;"'!$O33")="","",INDIRECT("'"&amp;$B514&amp;"'!$O33"))</f>
        <v/>
      </c>
    </row>
    <row r="515" spans="2:8" ht="16.8" customHeight="1">
      <c r="B515" s="392" t="str">
        <f t="shared" si="16"/>
        <v>2027年7月作業</v>
      </c>
      <c r="C515" s="366" cm="1">
        <f t="array" aca="1" ref="C515" ca="1">IF(INDIRECT("'"&amp;$B515&amp;"'!$A34")="","",INDIRECT("'"&amp;$B515&amp;"'!$A34"))</f>
        <v>46589</v>
      </c>
      <c r="D515" s="367" t="str" cm="1">
        <f t="array" aca="1" ref="D515" ca="1">IF(INDIRECT("'"&amp;$B515&amp;"'!$E34")="","",INDIRECT("'"&amp;$B515&amp;"'!$34")+INDIRECT("'"&amp;$B515&amp;"'!$G34")/60)</f>
        <v/>
      </c>
      <c r="E515" s="368" t="str" cm="1">
        <f t="array" aca="1" ref="E515" ca="1">INDIRECT("'"&amp;$B515&amp;"'!$K34")</f>
        <v/>
      </c>
      <c r="F515" s="414" t="str" cm="1">
        <f t="array" aca="1" ref="F515" ca="1">IF(INDIRECT("'"&amp;$B515&amp;"'!$M34")="","",INDIRECT("'"&amp;$B515&amp;"'!$M34"))</f>
        <v/>
      </c>
      <c r="G515" s="414" t="str" cm="1">
        <f t="array" aca="1" ref="G515" ca="1">IF(INDIRECT("'"&amp;$B515&amp;"'!$N34")="","",INDIRECT("'"&amp;$B515&amp;"'!$N34"))</f>
        <v/>
      </c>
      <c r="H515" s="414" t="str" cm="1">
        <f t="array" aca="1" ref="H515" ca="1">IF(INDIRECT("'"&amp;$B515&amp;"'!$O34")="","",INDIRECT("'"&amp;$B515&amp;"'!$O34"))</f>
        <v/>
      </c>
    </row>
    <row r="516" spans="2:8" ht="16.8" customHeight="1">
      <c r="B516" s="392" t="str">
        <f t="shared" si="16"/>
        <v>2027年7月作業</v>
      </c>
      <c r="C516" s="366" cm="1">
        <f t="array" aca="1" ref="C516" ca="1">IF(INDIRECT("'"&amp;$B516&amp;"'!$A35")="","",INDIRECT("'"&amp;$B516&amp;"'!$A35"))</f>
        <v>46590</v>
      </c>
      <c r="D516" s="367" t="str" cm="1">
        <f t="array" aca="1" ref="D516" ca="1">IF(INDIRECT("'"&amp;$B516&amp;"'!$E35")="","",INDIRECT("'"&amp;$B516&amp;"'!$E35")+INDIRECT("'"&amp;$B516&amp;"'!$G35")/60)</f>
        <v/>
      </c>
      <c r="E516" s="368" t="str" cm="1">
        <f t="array" aca="1" ref="E516" ca="1">INDIRECT("'"&amp;$B516&amp;"'!$K35")</f>
        <v/>
      </c>
      <c r="F516" s="414" t="str" cm="1">
        <f t="array" aca="1" ref="F516" ca="1">IF(INDIRECT("'"&amp;$B516&amp;"'!$M35")="","",INDIRECT("'"&amp;$B516&amp;"'!$M35"))</f>
        <v/>
      </c>
      <c r="G516" s="414" t="str" cm="1">
        <f t="array" aca="1" ref="G516" ca="1">IF(INDIRECT("'"&amp;$B516&amp;"'!$N35")="","",INDIRECT("'"&amp;$B516&amp;"'!$N35"))</f>
        <v/>
      </c>
      <c r="H516" s="414" t="str" cm="1">
        <f t="array" aca="1" ref="H516" ca="1">IF(INDIRECT("'"&amp;$B516&amp;"'!$O35")="","",INDIRECT("'"&amp;$B516&amp;"'!$O35"))</f>
        <v/>
      </c>
    </row>
    <row r="517" spans="2:8" ht="16.8" customHeight="1">
      <c r="B517" s="347"/>
      <c r="C517" s="342" t="s">
        <v>231</v>
      </c>
      <c r="D517" s="420">
        <f ca="1">SUM(D490:D516)</f>
        <v>0</v>
      </c>
    </row>
    <row r="518" spans="2:8" ht="16.8" customHeight="1">
      <c r="B518" s="347"/>
    </row>
    <row r="519" spans="2:8" ht="16.8" customHeight="1">
      <c r="B519" s="345" t="s">
        <v>239</v>
      </c>
      <c r="C519" s="338" t="s">
        <v>232</v>
      </c>
      <c r="D519" s="344" t="s">
        <v>118</v>
      </c>
      <c r="E519" s="339" t="s">
        <v>121</v>
      </c>
      <c r="F519" s="340" t="s">
        <v>229</v>
      </c>
      <c r="G519" s="341" t="s">
        <v>230</v>
      </c>
      <c r="H519" s="341" t="s">
        <v>147</v>
      </c>
    </row>
    <row r="520" spans="2:8" ht="16.8" customHeight="1">
      <c r="B520" s="346" t="s">
        <v>314</v>
      </c>
      <c r="C520" s="366" cm="1">
        <f t="array" aca="1" ref="C520" ca="1">IF(INDIRECT("'"&amp;$B520&amp;"'!$A9")="","",INDIRECT("'"&amp;$B520&amp;"'!$A9"))</f>
        <v>46594</v>
      </c>
      <c r="D520" s="367" t="str" cm="1">
        <f t="array" aca="1" ref="D520" ca="1">IF(INDIRECT("'"&amp;$B520&amp;"'!$E9")="","",INDIRECT("'"&amp;$B520&amp;"'!$E9")+INDIRECT("'"&amp;$B520&amp;"'!$G9")/60)</f>
        <v/>
      </c>
      <c r="E520" s="368" t="str" cm="1">
        <f t="array" aca="1" ref="E520" ca="1">INDIRECT("'"&amp;$B520&amp;"'!$K9")</f>
        <v/>
      </c>
      <c r="F520" s="414" t="str" cm="1">
        <f t="array" aca="1" ref="F520" ca="1">IF(INDIRECT("'"&amp;$B520&amp;"'!$M9")="","",INDIRECT("'"&amp;$B520&amp;"'!$M9"))</f>
        <v/>
      </c>
      <c r="G520" s="414" t="str" cm="1">
        <f t="array" aca="1" ref="G520" ca="1">IF(INDIRECT("'"&amp;$B520&amp;"'!$N9")="","",INDIRECT("'"&amp;$B520&amp;"'!$N9"))</f>
        <v/>
      </c>
      <c r="H520" s="414" t="str" cm="1">
        <f t="array" aca="1" ref="H520" ca="1">IF(INDIRECT("'"&amp;$B520&amp;"'!$O9")="","",INDIRECT("'"&amp;$B520&amp;"'!$O9"))</f>
        <v/>
      </c>
    </row>
    <row r="521" spans="2:8" ht="16.8" customHeight="1">
      <c r="B521" s="392" t="str">
        <f t="shared" ref="B521:B546" si="17">B520</f>
        <v>2027年8月作業</v>
      </c>
      <c r="C521" s="366" cm="1">
        <f t="array" aca="1" ref="C521" ca="1">IF(INDIRECT("'"&amp;$B521&amp;"'!$A10")="","",INDIRECT("'"&amp;$B521&amp;"'!$A10"))</f>
        <v>46595</v>
      </c>
      <c r="D521" s="367" t="str" cm="1">
        <f t="array" aca="1" ref="D521" ca="1">IF(INDIRECT("'"&amp;$B521&amp;"'!$E10")="","",INDIRECT("'"&amp;$B521&amp;"'!$E10")+INDIRECT("'"&amp;$B521&amp;"'!$G10")/60)</f>
        <v/>
      </c>
      <c r="E521" s="368" t="str" cm="1">
        <f t="array" aca="1" ref="E521" ca="1">INDIRECT("'"&amp;$B521&amp;"'!$K10")</f>
        <v/>
      </c>
      <c r="F521" s="414" t="str" cm="1">
        <f t="array" aca="1" ref="F521" ca="1">IF(INDIRECT("'"&amp;$B521&amp;"'!$M10")="","",INDIRECT("'"&amp;$B521&amp;"'!$M10"))</f>
        <v/>
      </c>
      <c r="G521" s="414" t="str" cm="1">
        <f t="array" aca="1" ref="G521" ca="1">IF(INDIRECT("'"&amp;$B521&amp;"'!$N10")="","",INDIRECT("'"&amp;$B521&amp;"'!$N10"))</f>
        <v/>
      </c>
      <c r="H521" s="414" t="str" cm="1">
        <f t="array" aca="1" ref="H521" ca="1">IF(INDIRECT("'"&amp;$B521&amp;"'!$O10")="","",INDIRECT("'"&amp;$B521&amp;"'!$O10"))</f>
        <v/>
      </c>
    </row>
    <row r="522" spans="2:8" ht="16.8" customHeight="1">
      <c r="B522" s="392" t="str">
        <f t="shared" si="17"/>
        <v>2027年8月作業</v>
      </c>
      <c r="C522" s="366" cm="1">
        <f t="array" aca="1" ref="C522" ca="1">IF(INDIRECT("'"&amp;$B522&amp;"'!$A11")="","",INDIRECT("'"&amp;$B522&amp;"'!$A11"))</f>
        <v>46596</v>
      </c>
      <c r="D522" s="367" t="str" cm="1">
        <f t="array" aca="1" ref="D522" ca="1">IF(INDIRECT("'"&amp;$B522&amp;"'!$E11")="","",INDIRECT("'"&amp;$B522&amp;"'!$E11")+INDIRECT("'"&amp;$B522&amp;"'!$G11")/60)</f>
        <v/>
      </c>
      <c r="E522" s="368" t="str" cm="1">
        <f t="array" aca="1" ref="E522" ca="1">INDIRECT("'"&amp;$B522&amp;"'!$K11")</f>
        <v/>
      </c>
      <c r="F522" s="414" t="str" cm="1">
        <f t="array" aca="1" ref="F522" ca="1">IF(INDIRECT("'"&amp;$B522&amp;"'!$M11")="","",INDIRECT("'"&amp;$B522&amp;"'!$M11"))</f>
        <v/>
      </c>
      <c r="G522" s="414" t="str" cm="1">
        <f t="array" aca="1" ref="G522" ca="1">IF(INDIRECT("'"&amp;$B522&amp;"'!$N11")="","",INDIRECT("'"&amp;$B522&amp;"'!$N11"))</f>
        <v/>
      </c>
      <c r="H522" s="414" t="str" cm="1">
        <f t="array" aca="1" ref="H522" ca="1">IF(INDIRECT("'"&amp;$B522&amp;"'!$O11")="","",INDIRECT("'"&amp;$B522&amp;"'!$O11"))</f>
        <v/>
      </c>
    </row>
    <row r="523" spans="2:8" ht="16.8" customHeight="1">
      <c r="B523" s="392" t="str">
        <f t="shared" si="17"/>
        <v>2027年8月作業</v>
      </c>
      <c r="C523" s="366" cm="1">
        <f t="array" aca="1" ref="C523" ca="1">IF(INDIRECT("'"&amp;$B523&amp;"'!$A12")="","",INDIRECT("'"&amp;$B523&amp;"'!$A12"))</f>
        <v>46597</v>
      </c>
      <c r="D523" s="367" t="str" cm="1">
        <f t="array" aca="1" ref="D523" ca="1">IF(INDIRECT("'"&amp;$B523&amp;"'!$E12")="","",INDIRECT("'"&amp;$B523&amp;"'!$E12")+INDIRECT("'"&amp;$B523&amp;"'!$G12")/60)</f>
        <v/>
      </c>
      <c r="E523" s="368" t="str" cm="1">
        <f t="array" aca="1" ref="E523" ca="1">INDIRECT("'"&amp;$B523&amp;"'!$K12")</f>
        <v/>
      </c>
      <c r="F523" s="414" t="str" cm="1">
        <f t="array" aca="1" ref="F523" ca="1">IF(INDIRECT("'"&amp;$B523&amp;"'!$M12")="","",INDIRECT("'"&amp;$B523&amp;"'!$M12"))</f>
        <v/>
      </c>
      <c r="G523" s="414" t="str" cm="1">
        <f t="array" aca="1" ref="G523" ca="1">IF(INDIRECT("'"&amp;$B523&amp;"'!$N12")="","",INDIRECT("'"&amp;$B523&amp;"'!$N12"))</f>
        <v/>
      </c>
      <c r="H523" s="414" t="str" cm="1">
        <f t="array" aca="1" ref="H523" ca="1">IF(INDIRECT("'"&amp;$B523&amp;"'!$O12")="","",INDIRECT("'"&amp;$B523&amp;"'!$O12"))</f>
        <v/>
      </c>
    </row>
    <row r="524" spans="2:8" ht="16.8" customHeight="1">
      <c r="B524" s="392" t="str">
        <f t="shared" si="17"/>
        <v>2027年8月作業</v>
      </c>
      <c r="C524" s="366" cm="1">
        <f t="array" aca="1" ref="C524" ca="1">IF(INDIRECT("'"&amp;$B524&amp;"'!$A13")="","",INDIRECT("'"&amp;$B524&amp;"'!$A13"))</f>
        <v>46598</v>
      </c>
      <c r="D524" s="367" t="str" cm="1">
        <f t="array" aca="1" ref="D524" ca="1">IF(INDIRECT("'"&amp;$B524&amp;"'!$E13")="","",INDIRECT("'"&amp;$B524&amp;"'!$E13")+INDIRECT("'"&amp;$B524&amp;"'!$G13")/60)</f>
        <v/>
      </c>
      <c r="E524" s="368" t="str" cm="1">
        <f t="array" aca="1" ref="E524" ca="1">INDIRECT("'"&amp;$B524&amp;"'!$K13")</f>
        <v/>
      </c>
      <c r="F524" s="414" t="str" cm="1">
        <f t="array" aca="1" ref="F524" ca="1">IF(INDIRECT("'"&amp;$B524&amp;"'!$M13")="","",INDIRECT("'"&amp;$B524&amp;"'!$M13"))</f>
        <v/>
      </c>
      <c r="G524" s="414" t="str" cm="1">
        <f t="array" aca="1" ref="G524" ca="1">IF(INDIRECT("'"&amp;$B524&amp;"'!$N13")="","",INDIRECT("'"&amp;$B524&amp;"'!$N13"))</f>
        <v/>
      </c>
      <c r="H524" s="414" t="str" cm="1">
        <f t="array" aca="1" ref="H524" ca="1">IF(INDIRECT("'"&amp;$B524&amp;"'!$O13")="","",INDIRECT("'"&amp;$B524&amp;"'!$O13"))</f>
        <v/>
      </c>
    </row>
    <row r="525" spans="2:8" ht="16.8" customHeight="1">
      <c r="B525" s="392" t="str">
        <f t="shared" si="17"/>
        <v>2027年8月作業</v>
      </c>
      <c r="C525" s="366" cm="1">
        <f t="array" aca="1" ref="C525" ca="1">IF(INDIRECT("'"&amp;$B525&amp;"'!$A14")="","",INDIRECT("'"&amp;$B525&amp;"'!$A14"))</f>
        <v>46599</v>
      </c>
      <c r="D525" s="367" t="str" cm="1">
        <f t="array" aca="1" ref="D525" ca="1">IF(INDIRECT("'"&amp;$B525&amp;"'!$E14")="","",INDIRECT("'"&amp;$B525&amp;"'!$E14")+INDIRECT("'"&amp;$B525&amp;"'!$G14")/60)</f>
        <v/>
      </c>
      <c r="E525" s="368" t="str" cm="1">
        <f t="array" aca="1" ref="E525" ca="1">INDIRECT("'"&amp;$B525&amp;"'!$K14")</f>
        <v/>
      </c>
      <c r="F525" s="414" t="str" cm="1">
        <f t="array" aca="1" ref="F525" ca="1">IF(INDIRECT("'"&amp;$B525&amp;"'!$M14")="","",INDIRECT("'"&amp;$B525&amp;"'!$M14"))</f>
        <v/>
      </c>
      <c r="G525" s="414" t="str" cm="1">
        <f t="array" aca="1" ref="G525" ca="1">IF(INDIRECT("'"&amp;$B525&amp;"'!$N14")="","",INDIRECT("'"&amp;$B525&amp;"'!$N14"))</f>
        <v/>
      </c>
      <c r="H525" s="414" t="str" cm="1">
        <f t="array" aca="1" ref="H525" ca="1">IF(INDIRECT("'"&amp;$B525&amp;"'!$O14")="","",INDIRECT("'"&amp;$B525&amp;"'!$O14"))</f>
        <v/>
      </c>
    </row>
    <row r="526" spans="2:8" ht="16.8" customHeight="1">
      <c r="B526" s="392" t="str">
        <f t="shared" si="17"/>
        <v>2027年8月作業</v>
      </c>
      <c r="C526" s="366" cm="1">
        <f t="array" aca="1" ref="C526" ca="1">IF(INDIRECT("'"&amp;$B526&amp;"'!$A15")="","",INDIRECT("'"&amp;$B526&amp;"'!$A15"))</f>
        <v>46600</v>
      </c>
      <c r="D526" s="367" t="str" cm="1">
        <f t="array" aca="1" ref="D526" ca="1">IF(INDIRECT("'"&amp;$B526&amp;"'!$E15")="","",INDIRECT("'"&amp;$B526&amp;"'!$E15")+INDIRECT("'"&amp;$B526&amp;"'!$G15")/60)</f>
        <v/>
      </c>
      <c r="E526" s="368" t="str" cm="1">
        <f t="array" aca="1" ref="E526" ca="1">INDIRECT("'"&amp;$B526&amp;"'!$K15")</f>
        <v/>
      </c>
      <c r="F526" s="414" t="str" cm="1">
        <f t="array" aca="1" ref="F526" ca="1">IF(INDIRECT("'"&amp;$B526&amp;"'!$M15")="","",INDIRECT("'"&amp;$B526&amp;"'!$M15"))</f>
        <v/>
      </c>
      <c r="G526" s="414" t="str" cm="1">
        <f t="array" aca="1" ref="G526" ca="1">IF(INDIRECT("'"&amp;$B526&amp;"'!$N15")="","",INDIRECT("'"&amp;$B526&amp;"'!$N15"))</f>
        <v/>
      </c>
      <c r="H526" s="414" t="str" cm="1">
        <f t="array" aca="1" ref="H526" ca="1">IF(INDIRECT("'"&amp;$B526&amp;"'!$O15")="","",INDIRECT("'"&amp;$B526&amp;"'!$O15"))</f>
        <v/>
      </c>
    </row>
    <row r="527" spans="2:8" ht="16.8" customHeight="1">
      <c r="B527" s="392" t="str">
        <f t="shared" si="17"/>
        <v>2027年8月作業</v>
      </c>
      <c r="C527" s="366" cm="1">
        <f t="array" aca="1" ref="C527" ca="1">IF(INDIRECT("'"&amp;$B527&amp;"'!$A16")="","",INDIRECT("'"&amp;$B527&amp;"'!$A16"))</f>
        <v>46601</v>
      </c>
      <c r="D527" s="367" t="str" cm="1">
        <f t="array" aca="1" ref="D527" ca="1">IF(INDIRECT("'"&amp;$B527&amp;"'!$E16")="","",INDIRECT("'"&amp;$B527&amp;"'!$E16")+INDIRECT("'"&amp;$B527&amp;"'!$G16")/60)</f>
        <v/>
      </c>
      <c r="E527" s="368" t="str" cm="1">
        <f t="array" aca="1" ref="E527" ca="1">INDIRECT("'"&amp;$B527&amp;"'!$K16")</f>
        <v/>
      </c>
      <c r="F527" s="414" t="str" cm="1">
        <f t="array" aca="1" ref="F527" ca="1">IF(INDIRECT("'"&amp;$B527&amp;"'!$M16")="","",INDIRECT("'"&amp;$B527&amp;"'!$M16"))</f>
        <v/>
      </c>
      <c r="G527" s="414" t="str" cm="1">
        <f t="array" aca="1" ref="G527" ca="1">IF(INDIRECT("'"&amp;$B527&amp;"'!$N16")="","",INDIRECT("'"&amp;$B527&amp;"'!$N16"))</f>
        <v/>
      </c>
      <c r="H527" s="414" t="str" cm="1">
        <f t="array" aca="1" ref="H527" ca="1">IF(INDIRECT("'"&amp;$B527&amp;"'!$O16")="","",INDIRECT("'"&amp;$B527&amp;"'!$O16"))</f>
        <v/>
      </c>
    </row>
    <row r="528" spans="2:8" ht="16.8" customHeight="1">
      <c r="B528" s="392" t="str">
        <f t="shared" si="17"/>
        <v>2027年8月作業</v>
      </c>
      <c r="C528" s="366" cm="1">
        <f t="array" aca="1" ref="C528" ca="1">IF(INDIRECT("'"&amp;$B528&amp;"'!$A17")="","",INDIRECT("'"&amp;$B528&amp;"'!$A17"))</f>
        <v>46602</v>
      </c>
      <c r="D528" s="367" t="str" cm="1">
        <f t="array" aca="1" ref="D528" ca="1">IF(INDIRECT("'"&amp;$B528&amp;"'!$E17")="","",INDIRECT("'"&amp;$B528&amp;"'!$E17")+INDIRECT("'"&amp;$B528&amp;"'!$G17")/60)</f>
        <v/>
      </c>
      <c r="E528" s="368" t="str" cm="1">
        <f t="array" aca="1" ref="E528" ca="1">INDIRECT("'"&amp;$B528&amp;"'!$K17")</f>
        <v/>
      </c>
      <c r="F528" s="414" t="str" cm="1">
        <f t="array" aca="1" ref="F528" ca="1">IF(INDIRECT("'"&amp;$B528&amp;"'!$M17")="","",INDIRECT("'"&amp;$B528&amp;"'!$M17"))</f>
        <v/>
      </c>
      <c r="G528" s="414" t="str" cm="1">
        <f t="array" aca="1" ref="G528" ca="1">IF(INDIRECT("'"&amp;$B528&amp;"'!$N17")="","",INDIRECT("'"&amp;$B528&amp;"'!$N17"))</f>
        <v/>
      </c>
      <c r="H528" s="414" t="str" cm="1">
        <f t="array" aca="1" ref="H528" ca="1">IF(INDIRECT("'"&amp;$B528&amp;"'!$O17")="","",INDIRECT("'"&amp;$B528&amp;"'!$O17"))</f>
        <v/>
      </c>
    </row>
    <row r="529" spans="2:8" ht="16.8" customHeight="1">
      <c r="B529" s="392" t="str">
        <f t="shared" si="17"/>
        <v>2027年8月作業</v>
      </c>
      <c r="C529" s="366" cm="1">
        <f t="array" aca="1" ref="C529" ca="1">IF(INDIRECT("'"&amp;$B529&amp;"'!$A18")="","",INDIRECT("'"&amp;$B529&amp;"'!$A18"))</f>
        <v>46603</v>
      </c>
      <c r="D529" s="367" t="str" cm="1">
        <f t="array" aca="1" ref="D529" ca="1">IF(INDIRECT("'"&amp;$B529&amp;"'!$E18")="","",INDIRECT("'"&amp;$B529&amp;"'!$E18")+INDIRECT("'"&amp;$B529&amp;"'!$G18")/60)</f>
        <v/>
      </c>
      <c r="E529" s="368" t="str" cm="1">
        <f t="array" aca="1" ref="E529" ca="1">INDIRECT("'"&amp;$B529&amp;"'!$K18")</f>
        <v/>
      </c>
      <c r="F529" s="414" t="str" cm="1">
        <f t="array" aca="1" ref="F529" ca="1">IF(INDIRECT("'"&amp;$B529&amp;"'!$M18")="","",INDIRECT("'"&amp;$B529&amp;"'!$M18"))</f>
        <v/>
      </c>
      <c r="G529" s="414" t="str" cm="1">
        <f t="array" aca="1" ref="G529" ca="1">IF(INDIRECT("'"&amp;$B529&amp;"'!$N18")="","",INDIRECT("'"&amp;$B529&amp;"'!$N18"))</f>
        <v/>
      </c>
      <c r="H529" s="414" t="str" cm="1">
        <f t="array" aca="1" ref="H529" ca="1">IF(INDIRECT("'"&amp;$B529&amp;"'!$O18")="","",INDIRECT("'"&amp;$B529&amp;"'!$O18"))</f>
        <v/>
      </c>
    </row>
    <row r="530" spans="2:8" ht="16.8" customHeight="1">
      <c r="B530" s="392" t="str">
        <f t="shared" si="17"/>
        <v>2027年8月作業</v>
      </c>
      <c r="C530" s="366" cm="1">
        <f t="array" aca="1" ref="C530" ca="1">IF(INDIRECT("'"&amp;$B530&amp;"'!$A19")="","",INDIRECT("'"&amp;$B530&amp;"'!$A19"))</f>
        <v>46604</v>
      </c>
      <c r="D530" s="367" t="str" cm="1">
        <f t="array" aca="1" ref="D530" ca="1">IF(INDIRECT("'"&amp;$B530&amp;"'!$E19")="","",INDIRECT("'"&amp;$B530&amp;"'!$E19")+INDIRECT("'"&amp;$B530&amp;"'!$G19")/60)</f>
        <v/>
      </c>
      <c r="E530" s="368" t="str" cm="1">
        <f t="array" aca="1" ref="E530" ca="1">INDIRECT("'"&amp;$B530&amp;"'!$K19")</f>
        <v/>
      </c>
      <c r="F530" s="414" t="str" cm="1">
        <f t="array" aca="1" ref="F530" ca="1">IF(INDIRECT("'"&amp;$B530&amp;"'!$M19")="","",INDIRECT("'"&amp;$B530&amp;"'!$M19"))</f>
        <v/>
      </c>
      <c r="G530" s="414" t="str" cm="1">
        <f t="array" aca="1" ref="G530" ca="1">IF(INDIRECT("'"&amp;$B530&amp;"'!$N19")="","",INDIRECT("'"&amp;$B530&amp;"'!$N19"))</f>
        <v/>
      </c>
      <c r="H530" s="414" t="str" cm="1">
        <f t="array" aca="1" ref="H530" ca="1">IF(INDIRECT("'"&amp;$B530&amp;"'!$O19")="","",INDIRECT("'"&amp;$B530&amp;"'!$O19"))</f>
        <v/>
      </c>
    </row>
    <row r="531" spans="2:8" ht="16.8" customHeight="1">
      <c r="B531" s="392" t="str">
        <f t="shared" si="17"/>
        <v>2027年8月作業</v>
      </c>
      <c r="C531" s="366" cm="1">
        <f t="array" aca="1" ref="C531" ca="1">IF(INDIRECT("'"&amp;$B531&amp;"'!$A20")="","",INDIRECT("'"&amp;$B531&amp;"'!$A20"))</f>
        <v>46605</v>
      </c>
      <c r="D531" s="367" t="str" cm="1">
        <f t="array" aca="1" ref="D531" ca="1">IF(INDIRECT("'"&amp;$B531&amp;"'!$E20")="","",INDIRECT("'"&amp;$B531&amp;"'!$E20")+INDIRECT("'"&amp;$B531&amp;"'!$G20")/60)</f>
        <v/>
      </c>
      <c r="E531" s="368" t="str" cm="1">
        <f t="array" aca="1" ref="E531" ca="1">INDIRECT("'"&amp;$B531&amp;"'!$K20")</f>
        <v/>
      </c>
      <c r="F531" s="414" t="str" cm="1">
        <f t="array" aca="1" ref="F531" ca="1">IF(INDIRECT("'"&amp;$B531&amp;"'!$M20")="","",INDIRECT("'"&amp;$B531&amp;"'!$M20"))</f>
        <v/>
      </c>
      <c r="G531" s="414" t="str" cm="1">
        <f t="array" aca="1" ref="G531" ca="1">IF(INDIRECT("'"&amp;$B531&amp;"'!$N20")="","",INDIRECT("'"&amp;$B531&amp;"'!$N20"))</f>
        <v/>
      </c>
      <c r="H531" s="414" t="str" cm="1">
        <f t="array" aca="1" ref="H531" ca="1">IF(INDIRECT("'"&amp;$B531&amp;"'!$O20")="","",INDIRECT("'"&amp;$B531&amp;"'!$O20"))</f>
        <v/>
      </c>
    </row>
    <row r="532" spans="2:8" ht="16.8" customHeight="1">
      <c r="B532" s="392" t="str">
        <f t="shared" si="17"/>
        <v>2027年8月作業</v>
      </c>
      <c r="C532" s="366" cm="1">
        <f t="array" aca="1" ref="C532" ca="1">IF(INDIRECT("'"&amp;$B532&amp;"'!$A21")="","",INDIRECT("'"&amp;$B532&amp;"'!$A21"))</f>
        <v>46606</v>
      </c>
      <c r="D532" s="367" t="str" cm="1">
        <f t="array" aca="1" ref="D532" ca="1">IF(INDIRECT("'"&amp;$B532&amp;"'!$E21")="","",INDIRECT("'"&amp;$B532&amp;"'!$E21")+INDIRECT("'"&amp;$B532&amp;"'!$G21")/60)</f>
        <v/>
      </c>
      <c r="E532" s="368" t="str" cm="1">
        <f t="array" aca="1" ref="E532" ca="1">INDIRECT("'"&amp;$B532&amp;"'!$K21")</f>
        <v/>
      </c>
      <c r="F532" s="414" t="str" cm="1">
        <f t="array" aca="1" ref="F532" ca="1">IF(INDIRECT("'"&amp;$B532&amp;"'!$M21")="","",INDIRECT("'"&amp;$B532&amp;"'!$M21"))</f>
        <v/>
      </c>
      <c r="G532" s="414" t="str" cm="1">
        <f t="array" aca="1" ref="G532" ca="1">IF(INDIRECT("'"&amp;$B532&amp;"'!$N21")="","",INDIRECT("'"&amp;$B532&amp;"'!$N21"))</f>
        <v/>
      </c>
      <c r="H532" s="414" t="str" cm="1">
        <f t="array" aca="1" ref="H532" ca="1">IF(INDIRECT("'"&amp;$B532&amp;"'!$O21")="","",INDIRECT("'"&amp;$B532&amp;"'!$O21"))</f>
        <v/>
      </c>
    </row>
    <row r="533" spans="2:8" ht="16.8" customHeight="1">
      <c r="B533" s="392" t="str">
        <f t="shared" si="17"/>
        <v>2027年8月作業</v>
      </c>
      <c r="C533" s="366" cm="1">
        <f t="array" aca="1" ref="C533" ca="1">IF(INDIRECT("'"&amp;$B533&amp;"'!$A22")="","",INDIRECT("'"&amp;$B533&amp;"'!$A22"))</f>
        <v>46607</v>
      </c>
      <c r="D533" s="367" t="str" cm="1">
        <f t="array" aca="1" ref="D533" ca="1">IF(INDIRECT("'"&amp;$B533&amp;"'!$E22")="","",INDIRECT("'"&amp;$B533&amp;"'!$E22")+INDIRECT("'"&amp;$B533&amp;"'!$G22")/60)</f>
        <v/>
      </c>
      <c r="E533" s="368" t="str" cm="1">
        <f t="array" aca="1" ref="E533" ca="1">INDIRECT("'"&amp;$B533&amp;"'!$K22")</f>
        <v/>
      </c>
      <c r="F533" s="414" t="str" cm="1">
        <f t="array" aca="1" ref="F533" ca="1">IF(INDIRECT("'"&amp;$B533&amp;"'!$M22")="","",INDIRECT("'"&amp;$B533&amp;"'!$M22"))</f>
        <v/>
      </c>
      <c r="G533" s="414" t="str" cm="1">
        <f t="array" aca="1" ref="G533" ca="1">IF(INDIRECT("'"&amp;$B533&amp;"'!$N22")="","",INDIRECT("'"&amp;$B533&amp;"'!$N22"))</f>
        <v/>
      </c>
      <c r="H533" s="414" t="str" cm="1">
        <f t="array" aca="1" ref="H533" ca="1">IF(INDIRECT("'"&amp;$B533&amp;"'!$O22")="","",INDIRECT("'"&amp;$B533&amp;"'!$O22"))</f>
        <v/>
      </c>
    </row>
    <row r="534" spans="2:8" ht="16.8" customHeight="1">
      <c r="B534" s="392" t="str">
        <f t="shared" si="17"/>
        <v>2027年8月作業</v>
      </c>
      <c r="C534" s="366" cm="1">
        <f t="array" aca="1" ref="C534" ca="1">IF(INDIRECT("'"&amp;$B534&amp;"'!$A23")="","",INDIRECT("'"&amp;$B534&amp;"'!$A23"))</f>
        <v>46608</v>
      </c>
      <c r="D534" s="367" t="str" cm="1">
        <f t="array" aca="1" ref="D534" ca="1">IF(INDIRECT("'"&amp;$B534&amp;"'!$E23")="","",INDIRECT("'"&amp;$B534&amp;"'!$E23")+INDIRECT("'"&amp;$B534&amp;"'!$G23")/60)</f>
        <v/>
      </c>
      <c r="E534" s="368" t="str" cm="1">
        <f t="array" aca="1" ref="E534" ca="1">INDIRECT("'"&amp;$B534&amp;"'!$K23")</f>
        <v/>
      </c>
      <c r="F534" s="414" t="str" cm="1">
        <f t="array" aca="1" ref="F534" ca="1">IF(INDIRECT("'"&amp;$B534&amp;"'!$M23")="","",INDIRECT("'"&amp;$B534&amp;"'!$M23"))</f>
        <v/>
      </c>
      <c r="G534" s="414" t="str" cm="1">
        <f t="array" aca="1" ref="G534" ca="1">IF(INDIRECT("'"&amp;$B534&amp;"'!$N23")="","",INDIRECT("'"&amp;$B534&amp;"'!$N23"))</f>
        <v/>
      </c>
      <c r="H534" s="414" t="str" cm="1">
        <f t="array" aca="1" ref="H534" ca="1">IF(INDIRECT("'"&amp;$B534&amp;"'!$O23")="","",INDIRECT("'"&amp;$B534&amp;"'!$O23"))</f>
        <v/>
      </c>
    </row>
    <row r="535" spans="2:8" ht="16.8" customHeight="1">
      <c r="B535" s="392" t="str">
        <f t="shared" si="17"/>
        <v>2027年8月作業</v>
      </c>
      <c r="C535" s="366" cm="1">
        <f t="array" aca="1" ref="C535" ca="1">IF(INDIRECT("'"&amp;$B535&amp;"'!$A24")="","",INDIRECT("'"&amp;$B535&amp;"'!$A24"))</f>
        <v>46609</v>
      </c>
      <c r="D535" s="367" t="str" cm="1">
        <f t="array" aca="1" ref="D535" ca="1">IF(INDIRECT("'"&amp;$B535&amp;"'!$E24")="","",INDIRECT("'"&amp;$B535&amp;"'!$E24")+INDIRECT("'"&amp;$B535&amp;"'!$G24")/60)</f>
        <v/>
      </c>
      <c r="E535" s="368" t="str" cm="1">
        <f t="array" aca="1" ref="E535" ca="1">INDIRECT("'"&amp;$B535&amp;"'!$K24")</f>
        <v/>
      </c>
      <c r="F535" s="414" t="str" cm="1">
        <f t="array" aca="1" ref="F535" ca="1">IF(INDIRECT("'"&amp;$B535&amp;"'!$M24")="","",INDIRECT("'"&amp;$B535&amp;"'!$M24"))</f>
        <v/>
      </c>
      <c r="G535" s="414" t="str" cm="1">
        <f t="array" aca="1" ref="G535" ca="1">IF(INDIRECT("'"&amp;$B535&amp;"'!$N24")="","",INDIRECT("'"&amp;$B535&amp;"'!$N24"))</f>
        <v/>
      </c>
      <c r="H535" s="414" t="str" cm="1">
        <f t="array" aca="1" ref="H535" ca="1">IF(INDIRECT("'"&amp;$B535&amp;"'!$O24")="","",INDIRECT("'"&amp;$B535&amp;"'!$O24"))</f>
        <v/>
      </c>
    </row>
    <row r="536" spans="2:8" ht="16.8" customHeight="1">
      <c r="B536" s="392" t="str">
        <f t="shared" si="17"/>
        <v>2027年8月作業</v>
      </c>
      <c r="C536" s="366" cm="1">
        <f t="array" aca="1" ref="C536" ca="1">IF(INDIRECT("'"&amp;$B536&amp;"'!$A25")="","",INDIRECT("'"&amp;$B536&amp;"'!$A25"))</f>
        <v>46610</v>
      </c>
      <c r="D536" s="367" t="str" cm="1">
        <f t="array" aca="1" ref="D536" ca="1">IF(INDIRECT("'"&amp;$B536&amp;"'!$E25")="","",INDIRECT("'"&amp;$B536&amp;"'!$E25")+INDIRECT("'"&amp;$B536&amp;"'!$G25")/60)</f>
        <v/>
      </c>
      <c r="E536" s="368" t="str" cm="1">
        <f t="array" aca="1" ref="E536" ca="1">INDIRECT("'"&amp;$B536&amp;"'!$K25")</f>
        <v/>
      </c>
      <c r="F536" s="414" t="str" cm="1">
        <f t="array" aca="1" ref="F536" ca="1">IF(INDIRECT("'"&amp;$B536&amp;"'!$M25")="","",INDIRECT("'"&amp;$B536&amp;"'!$M25"))</f>
        <v/>
      </c>
      <c r="G536" s="414" t="str" cm="1">
        <f t="array" aca="1" ref="G536" ca="1">IF(INDIRECT("'"&amp;$B536&amp;"'!$N25")="","",INDIRECT("'"&amp;$B536&amp;"'!$N25"))</f>
        <v/>
      </c>
      <c r="H536" s="414" t="str" cm="1">
        <f t="array" aca="1" ref="H536" ca="1">IF(INDIRECT("'"&amp;$B536&amp;"'!$O25")="","",INDIRECT("'"&amp;$B536&amp;"'!$O25"))</f>
        <v/>
      </c>
    </row>
    <row r="537" spans="2:8" ht="16.8" customHeight="1">
      <c r="B537" s="392" t="str">
        <f t="shared" si="17"/>
        <v>2027年8月作業</v>
      </c>
      <c r="C537" s="366" cm="1">
        <f t="array" aca="1" ref="C537" ca="1">IF(INDIRECT("'"&amp;$B537&amp;"'!$A26")="","",INDIRECT("'"&amp;$B537&amp;"'!$A26"))</f>
        <v>46611</v>
      </c>
      <c r="D537" s="367" t="str" cm="1">
        <f t="array" aca="1" ref="D537" ca="1">IF(INDIRECT("'"&amp;$B537&amp;"'!$E26")="","",INDIRECT("'"&amp;$B537&amp;"'!$E26")+INDIRECT("'"&amp;$B537&amp;"'!$G26")/60)</f>
        <v/>
      </c>
      <c r="E537" s="368" t="str" cm="1">
        <f t="array" aca="1" ref="E537" ca="1">INDIRECT("'"&amp;$B537&amp;"'!$K26")</f>
        <v/>
      </c>
      <c r="F537" s="414" t="str" cm="1">
        <f t="array" aca="1" ref="F537" ca="1">IF(INDIRECT("'"&amp;$B537&amp;"'!$M26")="","",INDIRECT("'"&amp;$B537&amp;"'!$M26"))</f>
        <v/>
      </c>
      <c r="G537" s="414" t="str" cm="1">
        <f t="array" aca="1" ref="G537" ca="1">IF(INDIRECT("'"&amp;$B537&amp;"'!$N26")="","",INDIRECT("'"&amp;$B537&amp;"'!$N26"))</f>
        <v/>
      </c>
      <c r="H537" s="414" t="str" cm="1">
        <f t="array" aca="1" ref="H537" ca="1">IF(INDIRECT("'"&amp;$B537&amp;"'!$O26")="","",INDIRECT("'"&amp;$B537&amp;"'!$O26"))</f>
        <v/>
      </c>
    </row>
    <row r="538" spans="2:8" ht="16.8" customHeight="1">
      <c r="B538" s="392" t="str">
        <f t="shared" si="17"/>
        <v>2027年8月作業</v>
      </c>
      <c r="C538" s="366" cm="1">
        <f t="array" aca="1" ref="C538" ca="1">IF(INDIRECT("'"&amp;$B538&amp;"'!$A27")="","",INDIRECT("'"&amp;$B538&amp;"'!$A27"))</f>
        <v>46612</v>
      </c>
      <c r="D538" s="367" t="str" cm="1">
        <f t="array" aca="1" ref="D538" ca="1">IF(INDIRECT("'"&amp;$B538&amp;"'!$E27")="","",INDIRECT("'"&amp;$B538&amp;"'!$E27")+INDIRECT("'"&amp;$B538&amp;"'!$G27")/60)</f>
        <v/>
      </c>
      <c r="E538" s="368" t="str" cm="1">
        <f t="array" aca="1" ref="E538" ca="1">INDIRECT("'"&amp;$B538&amp;"'!$K27")</f>
        <v/>
      </c>
      <c r="F538" s="414" t="str" cm="1">
        <f t="array" aca="1" ref="F538" ca="1">IF(INDIRECT("'"&amp;$B538&amp;"'!$M27")="","",INDIRECT("'"&amp;$B538&amp;"'!$M27"))</f>
        <v/>
      </c>
      <c r="G538" s="414" t="str" cm="1">
        <f t="array" aca="1" ref="G538" ca="1">IF(INDIRECT("'"&amp;$B538&amp;"'!$N27")="","",INDIRECT("'"&amp;$B538&amp;"'!$N27"))</f>
        <v/>
      </c>
      <c r="H538" s="414" t="str" cm="1">
        <f t="array" aca="1" ref="H538" ca="1">IF(INDIRECT("'"&amp;$B538&amp;"'!$O27")="","",INDIRECT("'"&amp;$B538&amp;"'!$O27"))</f>
        <v/>
      </c>
    </row>
    <row r="539" spans="2:8" ht="16.8" customHeight="1">
      <c r="B539" s="392" t="str">
        <f t="shared" si="17"/>
        <v>2027年8月作業</v>
      </c>
      <c r="C539" s="366" cm="1">
        <f t="array" aca="1" ref="C539" ca="1">IF(INDIRECT("'"&amp;$B539&amp;"'!$A28")="","",INDIRECT("'"&amp;$B539&amp;"'!$A28"))</f>
        <v>46613</v>
      </c>
      <c r="D539" s="367" t="str" cm="1">
        <f t="array" aca="1" ref="D539" ca="1">IF(INDIRECT("'"&amp;$B539&amp;"'!$E28")="","",INDIRECT("'"&amp;$B539&amp;"'!$E28")+INDIRECT("'"&amp;$B539&amp;"'!$G28")/60)</f>
        <v/>
      </c>
      <c r="E539" s="368" t="str" cm="1">
        <f t="array" aca="1" ref="E539" ca="1">INDIRECT("'"&amp;$B539&amp;"'!$K28")</f>
        <v/>
      </c>
      <c r="F539" s="414" t="str" cm="1">
        <f t="array" aca="1" ref="F539" ca="1">IF(INDIRECT("'"&amp;$B539&amp;"'!$M28")="","",INDIRECT("'"&amp;$B539&amp;"'!$M28"))</f>
        <v/>
      </c>
      <c r="G539" s="414" t="str" cm="1">
        <f t="array" aca="1" ref="G539" ca="1">IF(INDIRECT("'"&amp;$B539&amp;"'!$N28")="","",INDIRECT("'"&amp;$B539&amp;"'!$N28"))</f>
        <v/>
      </c>
      <c r="H539" s="414" t="str" cm="1">
        <f t="array" aca="1" ref="H539" ca="1">IF(INDIRECT("'"&amp;$B539&amp;"'!$O28")="","",INDIRECT("'"&amp;$B539&amp;"'!$O28"))</f>
        <v/>
      </c>
    </row>
    <row r="540" spans="2:8" ht="16.8" customHeight="1">
      <c r="B540" s="392" t="str">
        <f t="shared" si="17"/>
        <v>2027年8月作業</v>
      </c>
      <c r="C540" s="366" cm="1">
        <f t="array" aca="1" ref="C540" ca="1">IF(INDIRECT("'"&amp;$B540&amp;"'!$A29")="","",INDIRECT("'"&amp;$B540&amp;"'!$A29"))</f>
        <v>46614</v>
      </c>
      <c r="D540" s="367" t="str" cm="1">
        <f t="array" aca="1" ref="D540" ca="1">IF(INDIRECT("'"&amp;$B540&amp;"'!$E29")="","",INDIRECT("'"&amp;$B540&amp;"'!$E29")+INDIRECT("'"&amp;$B540&amp;"'!$G29")/60)</f>
        <v/>
      </c>
      <c r="E540" s="368" t="str" cm="1">
        <f t="array" aca="1" ref="E540" ca="1">INDIRECT("'"&amp;$B540&amp;"'!$K29")</f>
        <v/>
      </c>
      <c r="F540" s="414" t="str" cm="1">
        <f t="array" aca="1" ref="F540" ca="1">IF(INDIRECT("'"&amp;$B540&amp;"'!$M29")="","",INDIRECT("'"&amp;$B540&amp;"'!$M29"))</f>
        <v/>
      </c>
      <c r="G540" s="414" t="str" cm="1">
        <f t="array" aca="1" ref="G540" ca="1">IF(INDIRECT("'"&amp;$B540&amp;"'!$N29")="","",INDIRECT("'"&amp;$B540&amp;"'!$N29"))</f>
        <v/>
      </c>
      <c r="H540" s="414" t="str" cm="1">
        <f t="array" aca="1" ref="H540" ca="1">IF(INDIRECT("'"&amp;$B540&amp;"'!$O29")="","",INDIRECT("'"&amp;$B540&amp;"'!$O29"))</f>
        <v/>
      </c>
    </row>
    <row r="541" spans="2:8" ht="16.8" customHeight="1">
      <c r="B541" s="392" t="str">
        <f t="shared" si="17"/>
        <v>2027年8月作業</v>
      </c>
      <c r="C541" s="366" cm="1">
        <f t="array" aca="1" ref="C541" ca="1">IF(INDIRECT("'"&amp;$B541&amp;"'!$A30")="","",INDIRECT("'"&amp;$B541&amp;"'!$A30"))</f>
        <v>46615</v>
      </c>
      <c r="D541" s="367" t="str" cm="1">
        <f t="array" aca="1" ref="D541" ca="1">IF(INDIRECT("'"&amp;$B541&amp;"'!$E30")="","",INDIRECT("'"&amp;$B541&amp;"'!$E30")+INDIRECT("'"&amp;$B541&amp;"'!$G30")/60)</f>
        <v/>
      </c>
      <c r="E541" s="368" t="str" cm="1">
        <f t="array" aca="1" ref="E541" ca="1">INDIRECT("'"&amp;$B541&amp;"'!$K30")</f>
        <v/>
      </c>
      <c r="F541" s="414" t="str" cm="1">
        <f t="array" aca="1" ref="F541" ca="1">IF(INDIRECT("'"&amp;$B541&amp;"'!$M30")="","",INDIRECT("'"&amp;$B541&amp;"'!$M30"))</f>
        <v/>
      </c>
      <c r="G541" s="414" t="str" cm="1">
        <f t="array" aca="1" ref="G541" ca="1">IF(INDIRECT("'"&amp;$B541&amp;"'!$N30")="","",INDIRECT("'"&amp;$B541&amp;"'!$N30"))</f>
        <v/>
      </c>
      <c r="H541" s="414" t="str" cm="1">
        <f t="array" aca="1" ref="H541" ca="1">IF(INDIRECT("'"&amp;$B541&amp;"'!$O30")="","",INDIRECT("'"&amp;$B541&amp;"'!$O30"))</f>
        <v/>
      </c>
    </row>
    <row r="542" spans="2:8" ht="16.8" customHeight="1">
      <c r="B542" s="392" t="str">
        <f t="shared" si="17"/>
        <v>2027年8月作業</v>
      </c>
      <c r="C542" s="366" cm="1">
        <f t="array" aca="1" ref="C542" ca="1">IF(INDIRECT("'"&amp;$B542&amp;"'!$A31")="","",INDIRECT("'"&amp;$B542&amp;"'!$A31"))</f>
        <v>46616</v>
      </c>
      <c r="D542" s="367" t="str" cm="1">
        <f t="array" aca="1" ref="D542" ca="1">IF(INDIRECT("'"&amp;$B542&amp;"'!$E31")="","",INDIRECT("'"&amp;$B542&amp;"'!$E31")+INDIRECT("'"&amp;$B542&amp;"'!$G31")/60)</f>
        <v/>
      </c>
      <c r="E542" s="368" t="str" cm="1">
        <f t="array" aca="1" ref="E542" ca="1">INDIRECT("'"&amp;$B542&amp;"'!$K31")</f>
        <v/>
      </c>
      <c r="F542" s="414" t="str" cm="1">
        <f t="array" aca="1" ref="F542" ca="1">IF(INDIRECT("'"&amp;$B542&amp;"'!$M31")="","",INDIRECT("'"&amp;$B542&amp;"'!$M31"))</f>
        <v/>
      </c>
      <c r="G542" s="414" t="str" cm="1">
        <f t="array" aca="1" ref="G542" ca="1">IF(INDIRECT("'"&amp;$B542&amp;"'!$N31")="","",INDIRECT("'"&amp;$B542&amp;"'!$N31"))</f>
        <v/>
      </c>
      <c r="H542" s="414" t="str" cm="1">
        <f t="array" aca="1" ref="H542" ca="1">IF(INDIRECT("'"&amp;$B542&amp;"'!$O31")="","",INDIRECT("'"&amp;$B542&amp;"'!$O31"))</f>
        <v/>
      </c>
    </row>
    <row r="543" spans="2:8" ht="16.8" customHeight="1">
      <c r="B543" s="392" t="str">
        <f t="shared" si="17"/>
        <v>2027年8月作業</v>
      </c>
      <c r="C543" s="366" cm="1">
        <f t="array" aca="1" ref="C543" ca="1">IF(INDIRECT("'"&amp;$B543&amp;"'!$A32")="","",INDIRECT("'"&amp;$B543&amp;"'!$A32"))</f>
        <v>46617</v>
      </c>
      <c r="D543" s="367" t="str" cm="1">
        <f t="array" aca="1" ref="D543" ca="1">IF(INDIRECT("'"&amp;$B543&amp;"'!$E32")="","",INDIRECT("'"&amp;$B543&amp;"'!$E32")+INDIRECT("'"&amp;$B543&amp;"'!$G32")/60)</f>
        <v/>
      </c>
      <c r="E543" s="368" t="str" cm="1">
        <f t="array" aca="1" ref="E543" ca="1">INDIRECT("'"&amp;$B543&amp;"'!$K32")</f>
        <v/>
      </c>
      <c r="F543" s="414" t="str" cm="1">
        <f t="array" aca="1" ref="F543" ca="1">IF(INDIRECT("'"&amp;$B543&amp;"'!$M32")="","",INDIRECT("'"&amp;$B543&amp;"'!$M32"))</f>
        <v/>
      </c>
      <c r="G543" s="414" t="str" cm="1">
        <f t="array" aca="1" ref="G543" ca="1">IF(INDIRECT("'"&amp;$B543&amp;"'!$N32")="","",INDIRECT("'"&amp;$B543&amp;"'!$N32"))</f>
        <v/>
      </c>
      <c r="H543" s="414" t="str" cm="1">
        <f t="array" aca="1" ref="H543" ca="1">IF(INDIRECT("'"&amp;$B543&amp;"'!$O32")="","",INDIRECT("'"&amp;$B543&amp;"'!$O32"))</f>
        <v/>
      </c>
    </row>
    <row r="544" spans="2:8" ht="16.8" customHeight="1">
      <c r="B544" s="392" t="str">
        <f t="shared" si="17"/>
        <v>2027年8月作業</v>
      </c>
      <c r="C544" s="366" cm="1">
        <f t="array" aca="1" ref="C544" ca="1">IF(INDIRECT("'"&amp;$B544&amp;"'!$A33")="","",INDIRECT("'"&amp;$B544&amp;"'!$A33"))</f>
        <v>46618</v>
      </c>
      <c r="D544" s="367" t="str" cm="1">
        <f t="array" aca="1" ref="D544" ca="1">IF(INDIRECT("'"&amp;$B544&amp;"'!$E33")="","",INDIRECT("'"&amp;$B544&amp;"'!$E33")+INDIRECT("'"&amp;$B544&amp;"'!$G33")/60)</f>
        <v/>
      </c>
      <c r="E544" s="368" t="str" cm="1">
        <f t="array" aca="1" ref="E544" ca="1">INDIRECT("'"&amp;$B544&amp;"'!$K33")</f>
        <v/>
      </c>
      <c r="F544" s="414" t="str" cm="1">
        <f t="array" aca="1" ref="F544" ca="1">IF(INDIRECT("'"&amp;$B544&amp;"'!$M33")="","",INDIRECT("'"&amp;$B544&amp;"'!$M33"))</f>
        <v/>
      </c>
      <c r="G544" s="414" t="str" cm="1">
        <f t="array" aca="1" ref="G544" ca="1">IF(INDIRECT("'"&amp;$B544&amp;"'!$N33")="","",INDIRECT("'"&amp;$B544&amp;"'!$N33"))</f>
        <v/>
      </c>
      <c r="H544" s="414" t="str" cm="1">
        <f t="array" aca="1" ref="H544" ca="1">IF(INDIRECT("'"&amp;$B544&amp;"'!$O33")="","",INDIRECT("'"&amp;$B544&amp;"'!$O33"))</f>
        <v/>
      </c>
    </row>
    <row r="545" spans="2:8" ht="16.8" customHeight="1">
      <c r="B545" s="392" t="str">
        <f t="shared" si="17"/>
        <v>2027年8月作業</v>
      </c>
      <c r="C545" s="366" cm="1">
        <f t="array" aca="1" ref="C545" ca="1">IF(INDIRECT("'"&amp;$B545&amp;"'!$A34")="","",INDIRECT("'"&amp;$B545&amp;"'!$A34"))</f>
        <v>46619</v>
      </c>
      <c r="D545" s="367" t="str" cm="1">
        <f t="array" aca="1" ref="D545" ca="1">IF(INDIRECT("'"&amp;$B545&amp;"'!$E34")="","",INDIRECT("'"&amp;$B545&amp;"'!$34")+INDIRECT("'"&amp;$B545&amp;"'!$G34")/60)</f>
        <v/>
      </c>
      <c r="E545" s="368" t="str" cm="1">
        <f t="array" aca="1" ref="E545" ca="1">INDIRECT("'"&amp;$B545&amp;"'!$K34")</f>
        <v/>
      </c>
      <c r="F545" s="414" t="str" cm="1">
        <f t="array" aca="1" ref="F545" ca="1">IF(INDIRECT("'"&amp;$B545&amp;"'!$M34")="","",INDIRECT("'"&amp;$B545&amp;"'!$M34"))</f>
        <v/>
      </c>
      <c r="G545" s="414" t="str" cm="1">
        <f t="array" aca="1" ref="G545" ca="1">IF(INDIRECT("'"&amp;$B545&amp;"'!$N34")="","",INDIRECT("'"&amp;$B545&amp;"'!$N34"))</f>
        <v/>
      </c>
      <c r="H545" s="414" t="str" cm="1">
        <f t="array" aca="1" ref="H545" ca="1">IF(INDIRECT("'"&amp;$B545&amp;"'!$O34")="","",INDIRECT("'"&amp;$B545&amp;"'!$O34"))</f>
        <v/>
      </c>
    </row>
    <row r="546" spans="2:8" ht="16.8" customHeight="1">
      <c r="B546" s="392" t="str">
        <f t="shared" si="17"/>
        <v>2027年8月作業</v>
      </c>
      <c r="C546" s="366" cm="1">
        <f t="array" aca="1" ref="C546" ca="1">IF(INDIRECT("'"&amp;$B546&amp;"'!$A35")="","",INDIRECT("'"&amp;$B546&amp;"'!$A35"))</f>
        <v>46620</v>
      </c>
      <c r="D546" s="367" t="str" cm="1">
        <f t="array" aca="1" ref="D546" ca="1">IF(INDIRECT("'"&amp;$B546&amp;"'!$E35")="","",INDIRECT("'"&amp;$B546&amp;"'!$E35")+INDIRECT("'"&amp;$B546&amp;"'!$G35")/60)</f>
        <v/>
      </c>
      <c r="E546" s="368" t="str" cm="1">
        <f t="array" aca="1" ref="E546" ca="1">INDIRECT("'"&amp;$B546&amp;"'!$K35")</f>
        <v/>
      </c>
      <c r="F546" s="414" t="str" cm="1">
        <f t="array" aca="1" ref="F546" ca="1">IF(INDIRECT("'"&amp;$B546&amp;"'!$M35")="","",INDIRECT("'"&amp;$B546&amp;"'!$M35"))</f>
        <v/>
      </c>
      <c r="G546" s="414" t="str" cm="1">
        <f t="array" aca="1" ref="G546" ca="1">IF(INDIRECT("'"&amp;$B546&amp;"'!$N35")="","",INDIRECT("'"&amp;$B546&amp;"'!$N35"))</f>
        <v/>
      </c>
      <c r="H546" s="414" t="str" cm="1">
        <f t="array" aca="1" ref="H546" ca="1">IF(INDIRECT("'"&amp;$B546&amp;"'!$O35")="","",INDIRECT("'"&amp;$B546&amp;"'!$O35"))</f>
        <v/>
      </c>
    </row>
    <row r="547" spans="2:8" ht="16.8" customHeight="1">
      <c r="B547" s="347"/>
      <c r="C547" s="342" t="s">
        <v>231</v>
      </c>
      <c r="D547" s="420">
        <f ca="1">SUM(D520:D546)</f>
        <v>0</v>
      </c>
    </row>
  </sheetData>
  <sheetProtection sheet="1" objects="1" scenarios="1" selectLockedCells="1" autoFilter="0"/>
  <autoFilter ref="C10:H547" xr:uid="{0522558B-BA76-4F30-95A4-343F5137A854}"/>
  <phoneticPr fontId="33"/>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27</vt:i4>
      </vt:variant>
      <vt:variant>
        <vt:lpstr>名前付き一覧</vt:lpstr>
      </vt:variant>
      <vt:variant>
        <vt:i4>23</vt:i4>
      </vt:variant>
    </vt:vector>
  </HeadingPairs>
  <TitlesOfParts>
    <vt:vector size="50" baseType="lpstr">
      <vt:lpstr>様式8使用方法</vt:lpstr>
      <vt:lpstr>様式9使用方法</vt:lpstr>
      <vt:lpstr>体系図</vt:lpstr>
      <vt:lpstr>初期条件設定表</vt:lpstr>
      <vt:lpstr>入力用 従事者別直接人件費集計表（前期）</vt:lpstr>
      <vt:lpstr>提出用 従事者別直接人件費集計表（前期）</vt:lpstr>
      <vt:lpstr>入力用 従事者別直接人件費集計表（後期）</vt:lpstr>
      <vt:lpstr>提出用 従事者別直接人件費集計表（後期）</vt:lpstr>
      <vt:lpstr>2026年3月作業</vt:lpstr>
      <vt:lpstr>2026年4月作業</vt:lpstr>
      <vt:lpstr>2026年5月作業</vt:lpstr>
      <vt:lpstr>2026年6月作業</vt:lpstr>
      <vt:lpstr>2026年7月作業</vt:lpstr>
      <vt:lpstr>2026年8月作業</vt:lpstr>
      <vt:lpstr>2026年9月作業</vt:lpstr>
      <vt:lpstr>2026年10月作業</vt:lpstr>
      <vt:lpstr>2026年11月作業</vt:lpstr>
      <vt:lpstr>2026年12月作業</vt:lpstr>
      <vt:lpstr>2027年1月作業</vt:lpstr>
      <vt:lpstr>2027年2月作業</vt:lpstr>
      <vt:lpstr>2027年3月作業</vt:lpstr>
      <vt:lpstr>2027年4月作業</vt:lpstr>
      <vt:lpstr>2027年5月作業</vt:lpstr>
      <vt:lpstr>2027年6月作業</vt:lpstr>
      <vt:lpstr>2027年7月作業</vt:lpstr>
      <vt:lpstr>2027年8月作業</vt:lpstr>
      <vt:lpstr>【確認用】作業内容集計表</vt:lpstr>
      <vt:lpstr>'2026年10月作業'!Print_Area</vt:lpstr>
      <vt:lpstr>'2026年11月作業'!Print_Area</vt:lpstr>
      <vt:lpstr>'2026年12月作業'!Print_Area</vt:lpstr>
      <vt:lpstr>'2026年3月作業'!Print_Area</vt:lpstr>
      <vt:lpstr>'2026年4月作業'!Print_Area</vt:lpstr>
      <vt:lpstr>'2026年5月作業'!Print_Area</vt:lpstr>
      <vt:lpstr>'2026年6月作業'!Print_Area</vt:lpstr>
      <vt:lpstr>'2026年7月作業'!Print_Area</vt:lpstr>
      <vt:lpstr>'2026年8月作業'!Print_Area</vt:lpstr>
      <vt:lpstr>'2026年9月作業'!Print_Area</vt:lpstr>
      <vt:lpstr>'2027年1月作業'!Print_Area</vt:lpstr>
      <vt:lpstr>'2027年2月作業'!Print_Area</vt:lpstr>
      <vt:lpstr>'2027年3月作業'!Print_Area</vt:lpstr>
      <vt:lpstr>'2027年4月作業'!Print_Area</vt:lpstr>
      <vt:lpstr>'2027年5月作業'!Print_Area</vt:lpstr>
      <vt:lpstr>'2027年6月作業'!Print_Area</vt:lpstr>
      <vt:lpstr>'2027年7月作業'!Print_Area</vt:lpstr>
      <vt:lpstr>'2027年8月作業'!Print_Area</vt:lpstr>
      <vt:lpstr>'提出用 従事者別直接人件費集計表（前期）'!Print_Area</vt:lpstr>
      <vt:lpstr>'入力用 従事者別直接人件費集計表（後期）'!Print_Area</vt:lpstr>
      <vt:lpstr>'入力用 従事者別直接人件費集計表（前期）'!Print_Area</vt:lpstr>
      <vt:lpstr>様式8使用方法!Print_Area</vt:lpstr>
      <vt:lpstr>様式9使用方法!Print_Area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2026-02-20T00:31:56Z</cp:lastPrinted>
  <dcterms:created xsi:type="dcterms:W3CDTF">2024-12-05T06:15:52Z</dcterms:created>
  <dcterms:modified xsi:type="dcterms:W3CDTF">2026-06-14T00:25:09Z</dcterms:modified>
</cp:coreProperties>
</file>